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106年圖書標\"/>
    </mc:Choice>
  </mc:AlternateContent>
  <bookViews>
    <workbookView xWindow="0" yWindow="0" windowWidth="28800" windowHeight="11736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35" i="1"/>
  <c r="I36" i="1"/>
  <c r="I37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90" i="1" l="1"/>
  <c r="I391" i="1"/>
  <c r="I392" i="1"/>
  <c r="I393" i="1"/>
  <c r="I373" i="1"/>
  <c r="I374" i="1"/>
  <c r="I375" i="1"/>
  <c r="I376" i="1"/>
  <c r="I377" i="1"/>
  <c r="I381" i="1"/>
  <c r="I382" i="1"/>
  <c r="I383" i="1"/>
  <c r="I384" i="1"/>
  <c r="I385" i="1"/>
  <c r="I386" i="1"/>
  <c r="I387" i="1"/>
  <c r="I388" i="1"/>
  <c r="I389" i="1"/>
  <c r="I378" i="1" l="1"/>
  <c r="I379" i="1"/>
  <c r="I380" i="1"/>
  <c r="I364" i="1"/>
  <c r="I365" i="1"/>
  <c r="I366" i="1"/>
  <c r="I367" i="1"/>
  <c r="I368" i="1"/>
  <c r="I369" i="1"/>
  <c r="I370" i="1"/>
  <c r="I371" i="1"/>
  <c r="I358" i="1"/>
  <c r="I359" i="1"/>
  <c r="I412" i="1"/>
  <c r="I413" i="1"/>
  <c r="I360" i="1"/>
  <c r="I361" i="1"/>
  <c r="I362" i="1"/>
  <c r="I363" i="1"/>
  <c r="I352" i="1"/>
  <c r="I353" i="1"/>
  <c r="I354" i="1"/>
  <c r="I355" i="1"/>
  <c r="I356" i="1"/>
  <c r="I357" i="1"/>
  <c r="I342" i="1"/>
  <c r="I343" i="1"/>
  <c r="I344" i="1"/>
  <c r="I345" i="1"/>
  <c r="I346" i="1"/>
  <c r="I347" i="1"/>
  <c r="I348" i="1"/>
  <c r="I349" i="1"/>
  <c r="I350" i="1"/>
  <c r="I351" i="1"/>
  <c r="I331" i="1"/>
  <c r="I332" i="1"/>
  <c r="I333" i="1"/>
  <c r="I334" i="1"/>
  <c r="I335" i="1"/>
  <c r="I336" i="1"/>
  <c r="I337" i="1"/>
  <c r="I338" i="1"/>
  <c r="I339" i="1"/>
  <c r="I340" i="1"/>
  <c r="I341" i="1"/>
  <c r="I327" i="1"/>
  <c r="I328" i="1"/>
  <c r="I329" i="1"/>
  <c r="I330" i="1"/>
  <c r="I323" i="1"/>
  <c r="I324" i="1"/>
  <c r="I325" i="1"/>
  <c r="I326" i="1"/>
  <c r="I319" i="1"/>
  <c r="I414" i="1"/>
  <c r="I415" i="1"/>
  <c r="I416" i="1"/>
  <c r="I411" i="1"/>
  <c r="I320" i="1"/>
  <c r="I321" i="1"/>
  <c r="I322" i="1"/>
  <c r="I313" i="1"/>
  <c r="I314" i="1"/>
  <c r="I315" i="1"/>
  <c r="I316" i="1"/>
  <c r="I317" i="1"/>
  <c r="I318" i="1"/>
  <c r="I303" i="1"/>
  <c r="I304" i="1"/>
  <c r="I305" i="1"/>
  <c r="I306" i="1"/>
  <c r="I307" i="1"/>
  <c r="I308" i="1"/>
  <c r="I309" i="1"/>
  <c r="I310" i="1"/>
  <c r="I311" i="1"/>
  <c r="I312" i="1"/>
  <c r="I296" i="1"/>
  <c r="I297" i="1"/>
  <c r="I298" i="1"/>
  <c r="I299" i="1"/>
  <c r="I300" i="1"/>
  <c r="I301" i="1"/>
  <c r="I302" i="1"/>
  <c r="I372" i="1" l="1"/>
  <c r="I295" i="1"/>
  <c r="I294" i="1" l="1"/>
  <c r="I293" i="1"/>
  <c r="I292" i="1"/>
  <c r="I291" i="1"/>
  <c r="I290" i="1" l="1"/>
  <c r="I289" i="1" l="1"/>
  <c r="I277" i="1"/>
  <c r="I278" i="1"/>
  <c r="I279" i="1"/>
  <c r="I280" i="1"/>
  <c r="I281" i="1"/>
  <c r="I282" i="1"/>
  <c r="I284" i="1"/>
  <c r="I285" i="1"/>
  <c r="I286" i="1"/>
  <c r="I287" i="1"/>
  <c r="I288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1" i="1"/>
  <c r="I260" i="1"/>
  <c r="I259" i="1"/>
  <c r="I262" i="1"/>
  <c r="I258" i="1"/>
  <c r="I257" i="1"/>
  <c r="I256" i="1"/>
  <c r="I255" i="1"/>
  <c r="I254" i="1"/>
  <c r="I253" i="1"/>
  <c r="I252" i="1"/>
  <c r="I230" i="1" l="1"/>
  <c r="I399" i="1"/>
  <c r="I400" i="1"/>
  <c r="I247" i="1"/>
  <c r="I248" i="1"/>
  <c r="I249" i="1"/>
  <c r="I250" i="1"/>
  <c r="I251" i="1"/>
  <c r="I395" i="1" l="1"/>
  <c r="I396" i="1"/>
  <c r="I397" i="1"/>
  <c r="I398" i="1"/>
  <c r="I228" i="1"/>
  <c r="I229" i="1"/>
  <c r="I236" i="1"/>
  <c r="I237" i="1"/>
  <c r="I238" i="1"/>
  <c r="I239" i="1"/>
  <c r="I240" i="1"/>
  <c r="I241" i="1"/>
  <c r="I242" i="1"/>
  <c r="I243" i="1"/>
  <c r="I244" i="1"/>
  <c r="I245" i="1"/>
  <c r="I246" i="1"/>
  <c r="I394" i="1"/>
  <c r="I217" i="1"/>
  <c r="I218" i="1"/>
  <c r="I219" i="1"/>
  <c r="I220" i="1"/>
  <c r="I221" i="1"/>
  <c r="I222" i="1"/>
  <c r="I223" i="1"/>
  <c r="I224" i="1"/>
  <c r="I225" i="1"/>
  <c r="I226" i="1"/>
  <c r="I227" i="1"/>
  <c r="I231" i="1"/>
  <c r="I232" i="1"/>
  <c r="I233" i="1"/>
  <c r="I234" i="1"/>
  <c r="I235" i="1"/>
  <c r="I214" i="1"/>
  <c r="I405" i="1"/>
  <c r="I406" i="1"/>
  <c r="I407" i="1"/>
  <c r="I408" i="1"/>
  <c r="I215" i="1"/>
  <c r="I216" i="1"/>
  <c r="I208" i="1"/>
  <c r="I209" i="1"/>
  <c r="I210" i="1"/>
  <c r="I211" i="1"/>
  <c r="I212" i="1"/>
  <c r="I213" i="1"/>
  <c r="I198" i="1"/>
  <c r="I199" i="1"/>
  <c r="I200" i="1"/>
  <c r="I201" i="1"/>
  <c r="I202" i="1"/>
  <c r="I203" i="1"/>
  <c r="I204" i="1"/>
  <c r="I205" i="1"/>
  <c r="I206" i="1"/>
  <c r="I207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401" i="1"/>
  <c r="I402" i="1"/>
  <c r="I403" i="1"/>
  <c r="I404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55" i="1"/>
  <c r="I156" i="1"/>
  <c r="I157" i="1"/>
  <c r="I158" i="1"/>
  <c r="I159" i="1"/>
  <c r="I160" i="1"/>
  <c r="I161" i="1"/>
  <c r="I162" i="1"/>
  <c r="I163" i="1"/>
  <c r="I143" i="1"/>
  <c r="I144" i="1"/>
  <c r="I145" i="1"/>
  <c r="I146" i="1"/>
  <c r="I147" i="1"/>
  <c r="I148" i="1"/>
  <c r="I149" i="1"/>
  <c r="I283" i="1"/>
  <c r="I150" i="1"/>
  <c r="I151" i="1"/>
  <c r="I152" i="1"/>
  <c r="I153" i="1"/>
  <c r="I154" i="1"/>
  <c r="I409" i="1"/>
  <c r="I410" i="1"/>
  <c r="I135" i="1"/>
  <c r="I136" i="1"/>
  <c r="I137" i="1"/>
  <c r="I138" i="1"/>
  <c r="I139" i="1"/>
  <c r="I140" i="1"/>
  <c r="I141" i="1"/>
  <c r="I142" i="1"/>
  <c r="I130" i="1"/>
  <c r="I131" i="1"/>
  <c r="I132" i="1"/>
  <c r="I133" i="1"/>
  <c r="I134" i="1"/>
  <c r="I124" i="1"/>
  <c r="I125" i="1"/>
  <c r="I126" i="1"/>
  <c r="I127" i="1"/>
  <c r="I128" i="1"/>
  <c r="I129" i="1"/>
  <c r="I115" i="1" l="1"/>
  <c r="I116" i="1"/>
  <c r="I117" i="1"/>
  <c r="I118" i="1"/>
  <c r="I119" i="1"/>
  <c r="I120" i="1"/>
  <c r="I121" i="1"/>
  <c r="I122" i="1"/>
  <c r="I123" i="1"/>
  <c r="I114" i="1"/>
  <c r="I417" i="1" l="1"/>
</calcChain>
</file>

<file path=xl/sharedStrings.xml><?xml version="1.0" encoding="utf-8"?>
<sst xmlns="http://schemas.openxmlformats.org/spreadsheetml/2006/main" count="3127" uniqueCount="1017">
  <si>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</si>
  <si>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</si>
  <si>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</si>
  <si>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</si>
  <si>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出版地(國)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</si>
  <si>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</si>
  <si>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</si>
  <si>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</si>
  <si>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</si>
  <si>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</si>
  <si>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</si>
  <si>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百慕達海底城 之1：水晶骷髏頭</t>
    <phoneticPr fontId="1" type="noConversion"/>
  </si>
  <si>
    <t xml:space="preserve">九方樓蘭 </t>
    <phoneticPr fontId="1" type="noConversion"/>
  </si>
  <si>
    <t>普天出版社</t>
    <phoneticPr fontId="1" type="noConversion"/>
  </si>
  <si>
    <t>台灣</t>
    <phoneticPr fontId="1" type="noConversion"/>
  </si>
  <si>
    <t>安就</t>
    <phoneticPr fontId="1" type="noConversion"/>
  </si>
  <si>
    <t>我的哈士奇男神</t>
    <phoneticPr fontId="1" type="noConversion"/>
  </si>
  <si>
    <t>走進西藏聖山</t>
    <phoneticPr fontId="1" type="noConversion"/>
  </si>
  <si>
    <t>柯林．施伯龍</t>
    <phoneticPr fontId="1" type="noConversion"/>
  </si>
  <si>
    <t>馬可孛羅</t>
    <phoneticPr fontId="1" type="noConversion"/>
  </si>
  <si>
    <t>才谷梅太郎</t>
    <phoneticPr fontId="1" type="noConversion"/>
  </si>
  <si>
    <t>簡愛，狐狸與我</t>
  </si>
  <si>
    <t>字畝文化 </t>
  </si>
  <si>
    <t>臺灣</t>
    <phoneticPr fontId="2" type="noConversion"/>
  </si>
  <si>
    <t>為你點亮夜空</t>
  </si>
  <si>
    <t>圓神</t>
    <phoneticPr fontId="2" type="noConversion"/>
  </si>
  <si>
    <t>拉布拉多陪我：點亮看不見的世界</t>
  </si>
  <si>
    <t>夏嵐</t>
  </si>
  <si>
    <t>培育</t>
    <phoneticPr fontId="2" type="noConversion"/>
  </si>
  <si>
    <t>與毛小孩約定的幸福</t>
    <phoneticPr fontId="2" type="noConversion"/>
  </si>
  <si>
    <t>寒雨</t>
  </si>
  <si>
    <t>我的手機女友：一個天才APP少年的校園青春童話和網路歷險記</t>
  </si>
  <si>
    <t>康寶</t>
    <phoneticPr fontId="2" type="noConversion"/>
  </si>
  <si>
    <t>樂果文化</t>
    <phoneticPr fontId="2" type="noConversion"/>
  </si>
  <si>
    <t>時光當舖(01)：思念物的歸處</t>
  </si>
  <si>
    <t>千川 </t>
  </si>
  <si>
    <t>尖端 </t>
  </si>
  <si>
    <t>時光當舖(02)思念物的繾綣</t>
  </si>
  <si>
    <t>時光當舖(03)思念物的虹彩</t>
  </si>
  <si>
    <t>時光當舖(04)思念物的酣歌</t>
  </si>
  <si>
    <t>時光當舖(05)思念物的港灣</t>
  </si>
  <si>
    <t>鏡幻少女</t>
  </si>
  <si>
    <t>臉譜</t>
    <phoneticPr fontId="2" type="noConversion"/>
  </si>
  <si>
    <t>反轉</t>
  </si>
  <si>
    <t>皇冠</t>
    <phoneticPr fontId="2" type="noConversion"/>
  </si>
  <si>
    <t>平行世界的愛情故事</t>
  </si>
  <si>
    <t>東野圭吾</t>
    <phoneticPr fontId="2" type="noConversion"/>
  </si>
  <si>
    <t>獨步文化</t>
  </si>
  <si>
    <t>闇夜狼影</t>
  </si>
  <si>
    <t>春天</t>
    <phoneticPr fontId="2" type="noConversion"/>
  </si>
  <si>
    <t>闇夜狼影 2 抉擇</t>
  </si>
  <si>
    <t>夏日大作戰</t>
  </si>
  <si>
    <t>幼獅文化</t>
    <phoneticPr fontId="2" type="noConversion"/>
  </si>
  <si>
    <t>克拉拉的箱子</t>
  </si>
  <si>
    <t>瑞秋．凡．庫依 李紫蓉</t>
    <phoneticPr fontId="2" type="noConversion"/>
  </si>
  <si>
    <t>小天下</t>
    <phoneticPr fontId="2" type="noConversion"/>
  </si>
  <si>
    <t>在我們墜落之前</t>
  </si>
  <si>
    <t>遠流</t>
    <phoneticPr fontId="2" type="noConversion"/>
  </si>
  <si>
    <t>臺灣</t>
    <phoneticPr fontId="2" type="noConversion"/>
  </si>
  <si>
    <t>阿國在蘇花公路上騎單車</t>
  </si>
  <si>
    <t>張友漁</t>
    <phoneticPr fontId="2" type="noConversion"/>
  </si>
  <si>
    <t>親子天下</t>
    <phoneticPr fontId="2" type="noConversion"/>
  </si>
  <si>
    <t>那又怎樣的一年(新版)</t>
  </si>
  <si>
    <t>蓋瑞．施密特</t>
  </si>
  <si>
    <t>第七本相簿：中學生生命教育小說</t>
  </si>
  <si>
    <t>蘇善</t>
    <phoneticPr fontId="2" type="noConversion"/>
  </si>
  <si>
    <t>秀威少年</t>
    <phoneticPr fontId="2" type="noConversion"/>
  </si>
  <si>
    <t>假面淑女：茶裡有毒！</t>
  </si>
  <si>
    <t>羅蘋‧史蒂文絲 譯者：陳宏淑</t>
    <phoneticPr fontId="2" type="noConversion"/>
  </si>
  <si>
    <t>臺灣東方</t>
    <phoneticPr fontId="2" type="noConversion"/>
  </si>
  <si>
    <t>泰奧多爾24號</t>
  </si>
  <si>
    <t>孫瑞夽  譯者：葛增娜</t>
    <phoneticPr fontId="2" type="noConversion"/>
  </si>
  <si>
    <t>TRENDY文化</t>
  </si>
  <si>
    <t>墜空戀人</t>
  </si>
  <si>
    <t>雪儂．梅森傑 譯者：陳彬彬</t>
    <phoneticPr fontId="2" type="noConversion"/>
  </si>
  <si>
    <t>尖端 </t>
    <phoneticPr fontId="2" type="noConversion"/>
  </si>
  <si>
    <t>墜空戀人(02)暴風疾雨</t>
  </si>
  <si>
    <t>億載金城之暗夜迷蹤(三版)</t>
  </si>
  <si>
    <t>廖炳焜</t>
  </si>
  <si>
    <t>四也</t>
    <phoneticPr fontId="2" type="noConversion"/>
  </si>
  <si>
    <t>來自古井的小神童</t>
  </si>
  <si>
    <t>巴巴文化</t>
    <phoneticPr fontId="2" type="noConversion"/>
  </si>
  <si>
    <t>板凳奇兵</t>
  </si>
  <si>
    <t>小魯文化</t>
    <phoneticPr fontId="2" type="noConversion"/>
  </si>
  <si>
    <t>聖劍‧阿飛與我</t>
  </si>
  <si>
    <t>小兵</t>
    <phoneticPr fontId="2" type="noConversion"/>
  </si>
  <si>
    <t>珍珠奶茶的誘惑</t>
  </si>
  <si>
    <t>管家琪</t>
    <phoneticPr fontId="2" type="noConversion"/>
  </si>
  <si>
    <t>導ㄟ,有男生愛女生（國中版）</t>
  </si>
  <si>
    <t>毛治平</t>
    <phoneticPr fontId="2" type="noConversion"/>
  </si>
  <si>
    <t>夢卷</t>
  </si>
  <si>
    <t>田丸雅智</t>
  </si>
  <si>
    <t>時報</t>
    <phoneticPr fontId="2" type="noConversion"/>
  </si>
  <si>
    <t>最好的我們（上／下冊）</t>
  </si>
  <si>
    <t>八月長安</t>
  </si>
  <si>
    <t>三采</t>
    <phoneticPr fontId="2" type="noConversion"/>
  </si>
  <si>
    <t>只要出問題，小說都能搞定</t>
  </si>
  <si>
    <t>朱宥勳 </t>
  </si>
  <si>
    <t>大塊文化</t>
    <phoneticPr fontId="2" type="noConversion"/>
  </si>
  <si>
    <t>一個人的粗茶淡飯2：偏執食堂</t>
  </si>
  <si>
    <t>米果</t>
    <phoneticPr fontId="2" type="noConversion"/>
  </si>
  <si>
    <t>啟動文化</t>
  </si>
  <si>
    <t>一個人的粗茶淡飯</t>
  </si>
  <si>
    <t>漁港的肉子</t>
  </si>
  <si>
    <t>西加奈子 </t>
  </si>
  <si>
    <t>戴珍珠耳環的少女</t>
  </si>
  <si>
    <t>崔西.雪佛蘭 </t>
  </si>
  <si>
    <t>微鹽年代‧微糖年代</t>
  </si>
  <si>
    <t>宇文正</t>
  </si>
  <si>
    <t>遠流</t>
    <phoneticPr fontId="2" type="noConversion"/>
  </si>
  <si>
    <t>旅行私想：謝謝天地接納我</t>
  </si>
  <si>
    <t>蔡穎卿 Bubu </t>
  </si>
  <si>
    <t>天下文化 </t>
  </si>
  <si>
    <t>旅行與讀書</t>
  </si>
  <si>
    <t>詹宏志 </t>
  </si>
  <si>
    <t>新經典文化</t>
  </si>
  <si>
    <t>我走得很慢，但我從未停下來</t>
  </si>
  <si>
    <t>何襪皮</t>
  </si>
  <si>
    <t>風格司藝術創作坊</t>
  </si>
  <si>
    <t>府城文學地圖 1：舊城區</t>
  </si>
  <si>
    <t>府城文學地圖 2：大臺南區</t>
  </si>
  <si>
    <t>最美的抵達，最近的遠方：五座歐洲首都的一日漫步</t>
  </si>
  <si>
    <t>肆一/圖文 </t>
  </si>
  <si>
    <t>此時此地</t>
  </si>
  <si>
    <t>劉梓潔 </t>
  </si>
  <si>
    <t>寶瓶文化 </t>
  </si>
  <si>
    <t>叛逆柏林</t>
  </si>
  <si>
    <t>陳思宏</t>
  </si>
  <si>
    <t>健行</t>
    <phoneticPr fontId="2" type="noConversion"/>
  </si>
  <si>
    <t>讀古文撞到鄉民：走跳江湖欲練神功的國學秘笈</t>
  </si>
  <si>
    <t>祁立峰</t>
  </si>
  <si>
    <t>聯經</t>
    <phoneticPr fontId="2" type="noConversion"/>
  </si>
  <si>
    <t>地表最強國文課本 第一冊：翻牆出走自學期</t>
  </si>
  <si>
    <t>陳茻</t>
  </si>
  <si>
    <t>逗點文創結社</t>
  </si>
  <si>
    <t>主婦的午後時光：15段人生故事X15種蛋炒飯的滋味</t>
  </si>
  <si>
    <t>群星文化</t>
  </si>
  <si>
    <t>廚房裡最重要的小事百科</t>
  </si>
  <si>
    <t>龍東姬  譯者：林育帆</t>
    <phoneticPr fontId="2" type="noConversion"/>
  </si>
  <si>
    <t>采實文化</t>
  </si>
  <si>
    <t>華麗的告解：廚師、大盜、總統和他們的情人</t>
  </si>
  <si>
    <t>董成瑜</t>
  </si>
  <si>
    <t>有故事的人，坦白講。：那些愛與勇氣的人生啟示</t>
  </si>
  <si>
    <t>壹週刊人物組</t>
  </si>
  <si>
    <t>一個人生活</t>
  </si>
  <si>
    <t>寶瓶文化</t>
  </si>
  <si>
    <t>黑色的故事：徹底改變人類文明史的顏色</t>
  </si>
  <si>
    <t>約翰．哈維  譯者：謝忍翾</t>
    <phoneticPr fontId="2" type="noConversion"/>
  </si>
  <si>
    <t>立體書不可思議</t>
  </si>
  <si>
    <t>楊清貴</t>
  </si>
  <si>
    <t>微意思</t>
  </si>
  <si>
    <t>李進文</t>
  </si>
  <si>
    <t>寶瓶文化</t>
    <phoneticPr fontId="2" type="noConversion"/>
  </si>
  <si>
    <t>我只想回到自己的家：動物保護‧生態關懷文選</t>
  </si>
  <si>
    <t>陳幸蕙/主編, 豐子愷, 余光中/等著</t>
  </si>
  <si>
    <t>幼獅文化</t>
  </si>
  <si>
    <t>可不可以，陪我到最後</t>
  </si>
  <si>
    <t>近藤史惠 </t>
  </si>
  <si>
    <t>皇冠</t>
  </si>
  <si>
    <t>追捕：涉過憤怒的河</t>
  </si>
  <si>
    <t>西村壽行 </t>
  </si>
  <si>
    <t>新雨 </t>
  </si>
  <si>
    <t>冷酷的代課老師</t>
  </si>
  <si>
    <t>東野圭吾</t>
  </si>
  <si>
    <t>人魚沉睡的家</t>
  </si>
  <si>
    <t>皇冠 </t>
  </si>
  <si>
    <t>推敲幸福事件簿</t>
  </si>
  <si>
    <t>石持淺海</t>
  </si>
  <si>
    <t>健行</t>
  </si>
  <si>
    <t>第十個約定</t>
  </si>
  <si>
    <t>林清盛 </t>
  </si>
  <si>
    <t>刑警手記之重案組1：雨夜人魔</t>
  </si>
  <si>
    <t>風雨如書</t>
  </si>
  <si>
    <t>普天出版社 </t>
  </si>
  <si>
    <t>刑警手記之重案組2：血腥祭祀</t>
  </si>
  <si>
    <t>刑警手記之重案組3：守靈惡魔</t>
  </si>
  <si>
    <t>刑警手記之重案組4：暗夜之罪(完結)</t>
  </si>
  <si>
    <t> 芬妮‧布莉特</t>
    <phoneticPr fontId="2" type="noConversion"/>
  </si>
  <si>
    <t xml:space="preserve">夏莉．荷伯格 </t>
    <phoneticPr fontId="2" type="noConversion"/>
  </si>
  <si>
    <t xml:space="preserve">蘇珊‧溫納克  </t>
    <phoneticPr fontId="2" type="noConversion"/>
  </si>
  <si>
    <t>湊佳苗 </t>
    <phoneticPr fontId="2" type="noConversion"/>
  </si>
  <si>
    <t xml:space="preserve">安卓瑞‧克萊茉 </t>
    <phoneticPr fontId="2" type="noConversion"/>
  </si>
  <si>
    <t>貝瑟妮‧克蘭黛兒</t>
    <phoneticPr fontId="2" type="noConversion"/>
  </si>
  <si>
    <t>凱蜜．麥葛文 </t>
    <phoneticPr fontId="2" type="noConversion"/>
  </si>
  <si>
    <t>排球少年 24</t>
    <phoneticPr fontId="1" type="noConversion"/>
  </si>
  <si>
    <t xml:space="preserve">古舘春一 </t>
    <phoneticPr fontId="1" type="noConversion"/>
  </si>
  <si>
    <t>東立</t>
    <phoneticPr fontId="1" type="noConversion"/>
  </si>
  <si>
    <t>排球少年 23</t>
    <phoneticPr fontId="1" type="noConversion"/>
  </si>
  <si>
    <t>排球少年 22</t>
    <phoneticPr fontId="1" type="noConversion"/>
  </si>
  <si>
    <t>排球少年 21</t>
    <phoneticPr fontId="1" type="noConversion"/>
  </si>
  <si>
    <t>排球少年 20</t>
    <phoneticPr fontId="1" type="noConversion"/>
  </si>
  <si>
    <t>排球少年19</t>
    <phoneticPr fontId="1" type="noConversion"/>
  </si>
  <si>
    <t>排球少年18</t>
    <phoneticPr fontId="1" type="noConversion"/>
  </si>
  <si>
    <t>排球少年17</t>
    <phoneticPr fontId="1" type="noConversion"/>
  </si>
  <si>
    <t>排球少年16</t>
    <phoneticPr fontId="1" type="noConversion"/>
  </si>
  <si>
    <t>排球少年15</t>
    <phoneticPr fontId="1" type="noConversion"/>
  </si>
  <si>
    <t>排球少年14</t>
    <phoneticPr fontId="1" type="noConversion"/>
  </si>
  <si>
    <t>排球少年13</t>
    <phoneticPr fontId="1" type="noConversion"/>
  </si>
  <si>
    <t>排球少年12</t>
    <phoneticPr fontId="1" type="noConversion"/>
  </si>
  <si>
    <t>排球少年11</t>
    <phoneticPr fontId="1" type="noConversion"/>
  </si>
  <si>
    <t>排球少年10</t>
    <phoneticPr fontId="1" type="noConversion"/>
  </si>
  <si>
    <t>排球少年9</t>
    <phoneticPr fontId="1" type="noConversion"/>
  </si>
  <si>
    <t>排球少年8</t>
    <phoneticPr fontId="1" type="noConversion"/>
  </si>
  <si>
    <t>排球少年7</t>
    <phoneticPr fontId="1" type="noConversion"/>
  </si>
  <si>
    <t>排球少年6</t>
    <phoneticPr fontId="1" type="noConversion"/>
  </si>
  <si>
    <t>排球少年5</t>
    <phoneticPr fontId="1" type="noConversion"/>
  </si>
  <si>
    <t>排球少年4</t>
    <phoneticPr fontId="1" type="noConversion"/>
  </si>
  <si>
    <t>排球少年3</t>
    <phoneticPr fontId="1" type="noConversion"/>
  </si>
  <si>
    <t xml:space="preserve"> 君不賤</t>
    <phoneticPr fontId="1" type="noConversion"/>
  </si>
  <si>
    <t xml:space="preserve">普天出版社 </t>
    <phoneticPr fontId="1" type="noConversion"/>
  </si>
  <si>
    <t>我當方士那些年 卷二</t>
    <phoneticPr fontId="1" type="noConversion"/>
  </si>
  <si>
    <t>我當方士那些年 卷一</t>
    <phoneticPr fontId="1" type="noConversion"/>
  </si>
  <si>
    <t>我當方士那些年 卷三</t>
    <phoneticPr fontId="1" type="noConversion"/>
  </si>
  <si>
    <t>我當方士那些年 卷四</t>
    <phoneticPr fontId="1" type="noConversion"/>
  </si>
  <si>
    <t>我當方士那些年 卷五</t>
    <phoneticPr fontId="1" type="noConversion"/>
  </si>
  <si>
    <t xml:space="preserve">荒川 弘 </t>
    <phoneticPr fontId="1" type="noConversion"/>
  </si>
  <si>
    <t>東立</t>
    <phoneticPr fontId="1" type="noConversion"/>
  </si>
  <si>
    <t>銀之匙 11</t>
    <phoneticPr fontId="1" type="noConversion"/>
  </si>
  <si>
    <t>銀之匙12</t>
    <phoneticPr fontId="1" type="noConversion"/>
  </si>
  <si>
    <t>銀之匙13</t>
    <phoneticPr fontId="1" type="noConversion"/>
  </si>
  <si>
    <t xml:space="preserve">飯島浩介 </t>
    <phoneticPr fontId="1" type="noConversion"/>
  </si>
  <si>
    <t xml:space="preserve">東立 </t>
    <phoneticPr fontId="1" type="noConversion"/>
  </si>
  <si>
    <t>魔王育兒記 2</t>
    <phoneticPr fontId="1" type="noConversion"/>
  </si>
  <si>
    <t>魔王育兒記1</t>
    <phoneticPr fontId="1" type="noConversion"/>
  </si>
  <si>
    <t>百姓貴族 1</t>
    <phoneticPr fontId="1" type="noConversion"/>
  </si>
  <si>
    <t>百姓貴族2</t>
    <phoneticPr fontId="1" type="noConversion"/>
  </si>
  <si>
    <t>百姓貴族3</t>
    <phoneticPr fontId="1" type="noConversion"/>
  </si>
  <si>
    <t>百姓貴族4</t>
    <phoneticPr fontId="1" type="noConversion"/>
  </si>
  <si>
    <t>9789861092829</t>
    <phoneticPr fontId="1" type="noConversion"/>
  </si>
  <si>
    <t>三國志魂(上)</t>
    <phoneticPr fontId="1" type="noConversion"/>
  </si>
  <si>
    <t xml:space="preserve">尖端 </t>
    <phoneticPr fontId="1" type="noConversion"/>
  </si>
  <si>
    <t>荒川弘、杜康潤</t>
    <phoneticPr fontId="1" type="noConversion"/>
  </si>
  <si>
    <t>三國志魂(下)</t>
    <phoneticPr fontId="1" type="noConversion"/>
  </si>
  <si>
    <t>這個月的汪星人-01</t>
    <phoneticPr fontId="1" type="noConversion"/>
  </si>
  <si>
    <t>遠藤淑子</t>
    <phoneticPr fontId="1" type="noConversion"/>
  </si>
  <si>
    <t>長鴻</t>
    <phoneticPr fontId="1" type="noConversion"/>
  </si>
  <si>
    <t>這個月的汪星人-02</t>
    <phoneticPr fontId="1" type="noConversion"/>
  </si>
  <si>
    <t>這個月的汪星人-03</t>
    <phoneticPr fontId="1" type="noConversion"/>
  </si>
  <si>
    <t xml:space="preserve">九方樓蘭 </t>
    <phoneticPr fontId="1" type="noConversion"/>
  </si>
  <si>
    <t>普天</t>
    <phoneticPr fontId="1" type="noConversion"/>
  </si>
  <si>
    <t>天眼(1)洪王神墓</t>
    <phoneticPr fontId="1" type="noConversion"/>
  </si>
  <si>
    <t>天眼(2)天國地宮</t>
    <phoneticPr fontId="1" type="noConversion"/>
  </si>
  <si>
    <t>天眼(3)南海詭島</t>
    <phoneticPr fontId="1" type="noConversion"/>
  </si>
  <si>
    <t>天眼(4)三眼神人</t>
    <phoneticPr fontId="1" type="noConversion"/>
  </si>
  <si>
    <t>天眼(5)西域神陵</t>
    <phoneticPr fontId="1" type="noConversion"/>
  </si>
  <si>
    <t>天眼(6)天外基地</t>
    <phoneticPr fontId="1" type="noConversion"/>
  </si>
  <si>
    <t>天眼(7)咸陽仙宮</t>
    <phoneticPr fontId="1" type="noConversion"/>
  </si>
  <si>
    <t>天眼(8)武帝茂陵(完結篇)</t>
    <phoneticPr fontId="1" type="noConversion"/>
  </si>
  <si>
    <t>法醫秦明系列：倖存者</t>
    <phoneticPr fontId="1" type="noConversion"/>
  </si>
  <si>
    <t>月之海</t>
    <phoneticPr fontId="1" type="noConversion"/>
  </si>
  <si>
    <t>秦明</t>
    <phoneticPr fontId="1" type="noConversion"/>
  </si>
  <si>
    <t>法醫秦明系列：清道夫</t>
    <phoneticPr fontId="1" type="noConversion"/>
  </si>
  <si>
    <t>法醫秦明系列：第十一根手指</t>
    <phoneticPr fontId="1" type="noConversion"/>
  </si>
  <si>
    <t>包公哪有那麼黑：你所不知道的包青天</t>
    <phoneticPr fontId="1" type="noConversion"/>
  </si>
  <si>
    <t>李開周</t>
    <phoneticPr fontId="1" type="noConversion"/>
  </si>
  <si>
    <t xml:space="preserve">時報文化 </t>
    <phoneticPr fontId="1" type="noConversion"/>
  </si>
  <si>
    <t>超凡傳(第一卷)：劍心丹童</t>
    <phoneticPr fontId="1" type="noConversion"/>
  </si>
  <si>
    <t>查令十字路84號</t>
    <phoneticPr fontId="1" type="noConversion"/>
  </si>
  <si>
    <t>時報出版</t>
    <phoneticPr fontId="1" type="noConversion"/>
  </si>
  <si>
    <t>海蓮．漢芙</t>
    <phoneticPr fontId="1" type="noConversion"/>
  </si>
  <si>
    <t>羅森刑事辯護現場系列-香蕉師傅的DNA-生活法律系列</t>
    <phoneticPr fontId="1" type="noConversion"/>
  </si>
  <si>
    <t>李威臻</t>
    <phoneticPr fontId="1" type="noConversion"/>
  </si>
  <si>
    <t>新保成</t>
    <phoneticPr fontId="1" type="noConversion"/>
  </si>
  <si>
    <t>超凡傳(第二卷)：星罡乾元</t>
    <phoneticPr fontId="1" type="noConversion"/>
  </si>
  <si>
    <t>蕭潛</t>
    <phoneticPr fontId="1" type="noConversion"/>
  </si>
  <si>
    <t>欣然出版</t>
    <phoneticPr fontId="1" type="noConversion"/>
  </si>
  <si>
    <t>超凡傳(第三卷)：宗門比試</t>
    <phoneticPr fontId="1" type="noConversion"/>
  </si>
  <si>
    <t>超凡傳(第四卷)：天才弟子</t>
    <phoneticPr fontId="1" type="noConversion"/>
  </si>
  <si>
    <t>超凡傳(第五卷)：宗門內亂</t>
    <phoneticPr fontId="1" type="noConversion"/>
  </si>
  <si>
    <t>超凡傳(第六卷)：古劫丹經</t>
    <phoneticPr fontId="1" type="noConversion"/>
  </si>
  <si>
    <t>超凡傳(第七卷)：瀚金來襲</t>
    <phoneticPr fontId="1" type="noConversion"/>
  </si>
  <si>
    <t>超凡傳(第八卷)：劍心亂戰</t>
    <phoneticPr fontId="1" type="noConversion"/>
  </si>
  <si>
    <t>超凡傳(第九卷)：古陣寶藏</t>
    <phoneticPr fontId="1" type="noConversion"/>
  </si>
  <si>
    <t>超凡傳(第十卷)：天元坊市</t>
    <phoneticPr fontId="1" type="noConversion"/>
  </si>
  <si>
    <t>超凡傳(第十一卷)：悲劇護衛</t>
    <phoneticPr fontId="1" type="noConversion"/>
  </si>
  <si>
    <t>超凡傳(第十二卷)：星球傳送</t>
    <phoneticPr fontId="1" type="noConversion"/>
  </si>
  <si>
    <t>台南海線人文小旅行：貓編踏查239個史、景、食</t>
    <phoneticPr fontId="1" type="noConversion"/>
  </si>
  <si>
    <t xml:space="preserve"> 陳秀琍</t>
    <phoneticPr fontId="1" type="noConversion"/>
  </si>
  <si>
    <t>天下雜誌</t>
    <phoneticPr fontId="1" type="noConversion"/>
  </si>
  <si>
    <t>山女日記</t>
    <phoneticPr fontId="1" type="noConversion"/>
  </si>
  <si>
    <t>6點27分的朗讀者</t>
    <phoneticPr fontId="1" type="noConversion"/>
  </si>
  <si>
    <t xml:space="preserve">湊佳苗 </t>
    <phoneticPr fontId="1" type="noConversion"/>
  </si>
  <si>
    <t>尚．保羅．迪迪耶羅</t>
    <phoneticPr fontId="1" type="noConversion"/>
  </si>
  <si>
    <t xml:space="preserve">春天出版社 </t>
    <phoneticPr fontId="1" type="noConversion"/>
  </si>
  <si>
    <t xml:space="preserve">愛米粒 </t>
    <phoneticPr fontId="1" type="noConversion"/>
  </si>
  <si>
    <t>地圖上的藍眼睛：兩個台灣女子的絲路之旅</t>
    <phoneticPr fontId="1" type="noConversion"/>
  </si>
  <si>
    <t>大塊文化</t>
    <phoneticPr fontId="1" type="noConversion"/>
  </si>
  <si>
    <t>杜蘊慈</t>
    <phoneticPr fontId="1" type="noConversion"/>
  </si>
  <si>
    <t>大清后妃寫真</t>
    <phoneticPr fontId="1" type="noConversion"/>
  </si>
  <si>
    <t xml:space="preserve">徐廣源 </t>
    <phoneticPr fontId="1" type="noConversion"/>
  </si>
  <si>
    <t xml:space="preserve">遠流 </t>
    <phoneticPr fontId="1" type="noConversion"/>
  </si>
  <si>
    <t>黑道老大與他養的狗</t>
    <phoneticPr fontId="1" type="noConversion"/>
  </si>
  <si>
    <t>星座大戰２部曲</t>
    <phoneticPr fontId="1" type="noConversion"/>
  </si>
  <si>
    <t>星座大戰首部曲</t>
    <phoneticPr fontId="1" type="noConversion"/>
  </si>
  <si>
    <t xml:space="preserve"> PIEPIE</t>
    <phoneticPr fontId="1" type="noConversion"/>
  </si>
  <si>
    <t xml:space="preserve"> PIEPIE</t>
    <phoneticPr fontId="1" type="noConversion"/>
  </si>
  <si>
    <t>寶總監</t>
    <phoneticPr fontId="1" type="noConversion"/>
  </si>
  <si>
    <t>時報出版</t>
    <phoneticPr fontId="1" type="noConversion"/>
  </si>
  <si>
    <t>那片星空那片海（上下卷）</t>
    <phoneticPr fontId="1" type="noConversion"/>
  </si>
  <si>
    <t>桐華</t>
    <phoneticPr fontId="1" type="noConversion"/>
  </si>
  <si>
    <t>是</t>
    <phoneticPr fontId="1" type="noConversion"/>
  </si>
  <si>
    <t>臉譜</t>
    <phoneticPr fontId="1" type="noConversion"/>
  </si>
  <si>
    <t>雪兒．史翠德</t>
    <phoneticPr fontId="1" type="noConversion"/>
  </si>
  <si>
    <t>野人</t>
    <phoneticPr fontId="1" type="noConversion"/>
  </si>
  <si>
    <t>K2峰：天堂之門與雪巴人的故事</t>
    <phoneticPr fontId="1" type="noConversion"/>
  </si>
  <si>
    <t>彼得．祖克曼, 阿曼達．帕多安</t>
    <phoneticPr fontId="1" type="noConversion"/>
  </si>
  <si>
    <t>紅樹林</t>
    <phoneticPr fontId="1" type="noConversion"/>
  </si>
  <si>
    <t>挑戰，巔峰之後</t>
    <phoneticPr fontId="1" type="noConversion"/>
  </si>
  <si>
    <t>江秀真</t>
    <phoneticPr fontId="1" type="noConversion"/>
  </si>
  <si>
    <t>商周出版</t>
    <phoneticPr fontId="1" type="noConversion"/>
  </si>
  <si>
    <t>戴裕霖</t>
    <phoneticPr fontId="1" type="noConversion"/>
  </si>
  <si>
    <t>穿越一條柏油路到古都古：1個醫師、4萬6000公里，那段我帶著夢想走在地獄與天堂的日子</t>
    <phoneticPr fontId="1" type="noConversion"/>
  </si>
  <si>
    <t>想要開始去爬山：登山1年級生</t>
    <phoneticPr fontId="1" type="noConversion"/>
  </si>
  <si>
    <t>鈴木智子</t>
    <phoneticPr fontId="1" type="noConversion"/>
  </si>
  <si>
    <t>大田</t>
    <phoneticPr fontId="1" type="noConversion"/>
  </si>
  <si>
    <t>想要開始去爬山：登山2年級生</t>
    <phoneticPr fontId="1" type="noConversion"/>
  </si>
  <si>
    <t>鈴木智子</t>
    <phoneticPr fontId="1" type="noConversion"/>
  </si>
  <si>
    <t>裝模作樣膽小鬼</t>
    <phoneticPr fontId="1" type="noConversion"/>
  </si>
  <si>
    <t>裝模作樣膽小鬼 2</t>
    <phoneticPr fontId="1" type="noConversion"/>
  </si>
  <si>
    <t>裝模作樣膽小鬼終集回歸</t>
    <phoneticPr fontId="1" type="noConversion"/>
  </si>
  <si>
    <t>夢色蛋糕師～甜蜜饗宴～(01)</t>
    <phoneticPr fontId="1" type="noConversion"/>
  </si>
  <si>
    <t>夢色蛋糕師～甜蜜饗宴～(02)</t>
    <phoneticPr fontId="1" type="noConversion"/>
  </si>
  <si>
    <t>魔法巧克力專門店～guilty crunch</t>
    <phoneticPr fontId="1" type="noConversion"/>
  </si>
  <si>
    <t>章魚燒公主（全）</t>
    <phoneticPr fontId="1" type="noConversion"/>
  </si>
  <si>
    <t>魔法巧克力專門店(全)honey blood</t>
    <phoneticPr fontId="1" type="noConversion"/>
  </si>
  <si>
    <t>瑞穗梨乃</t>
    <phoneticPr fontId="1" type="noConversion"/>
  </si>
  <si>
    <t>尖端</t>
    <phoneticPr fontId="1" type="noConversion"/>
  </si>
  <si>
    <t>瑞穗梨乃</t>
    <phoneticPr fontId="1" type="noConversion"/>
  </si>
  <si>
    <t>瑞穗梨乃</t>
    <phoneticPr fontId="1" type="noConversion"/>
  </si>
  <si>
    <t>松本夏實</t>
    <phoneticPr fontId="1" type="noConversion"/>
  </si>
  <si>
    <t xml:space="preserve"> 松本夏實</t>
    <phoneticPr fontId="1" type="noConversion"/>
  </si>
  <si>
    <t>魔法巧克力專門店~ice shadow</t>
    <phoneticPr fontId="1" type="noConversion"/>
  </si>
  <si>
    <t>魔法巧克力專門店～fruity flavor</t>
    <phoneticPr fontId="1" type="noConversion"/>
  </si>
  <si>
    <t>魔法巧克力專門店evil essence</t>
    <phoneticPr fontId="1" type="noConversion"/>
  </si>
  <si>
    <t>魔法巧克力專門店Dark spice</t>
    <phoneticPr fontId="1" type="noConversion"/>
  </si>
  <si>
    <t>魔法巧克力專門店Creamy suga</t>
    <phoneticPr fontId="1" type="noConversion"/>
  </si>
  <si>
    <t>神存在的洋果子店(6)</t>
    <phoneticPr fontId="1" type="noConversion"/>
  </si>
  <si>
    <t>若木民喜</t>
    <phoneticPr fontId="1" type="noConversion"/>
  </si>
  <si>
    <t>尖端</t>
    <phoneticPr fontId="1" type="noConversion"/>
  </si>
  <si>
    <t>神存在的洋果子店(05)</t>
    <phoneticPr fontId="1" type="noConversion"/>
  </si>
  <si>
    <t>神存在的洋果子店(04)</t>
    <phoneticPr fontId="1" type="noConversion"/>
  </si>
  <si>
    <t>神存在的洋果子店(03)</t>
    <phoneticPr fontId="1" type="noConversion"/>
  </si>
  <si>
    <t>神存在的洋果子店(02)</t>
    <phoneticPr fontId="1" type="noConversion"/>
  </si>
  <si>
    <t>神存在的洋果子店(01)</t>
    <phoneticPr fontId="1" type="noConversion"/>
  </si>
  <si>
    <t>T老師 暖暖保父日誌 (1)</t>
    <phoneticPr fontId="1" type="noConversion"/>
  </si>
  <si>
    <t>台灣角川</t>
    <phoneticPr fontId="1" type="noConversion"/>
  </si>
  <si>
    <t>聲之形 1-7完</t>
    <phoneticPr fontId="1" type="noConversion"/>
  </si>
  <si>
    <t>是</t>
    <phoneticPr fontId="1" type="noConversion"/>
  </si>
  <si>
    <t>よしづきくみち短篇集‧你和我的足跡(全)</t>
    <phoneticPr fontId="1" type="noConversion"/>
  </si>
  <si>
    <t>東立</t>
    <phoneticPr fontId="1" type="noConversion"/>
  </si>
  <si>
    <t>よしづきくみち</t>
    <phoneticPr fontId="1" type="noConversion"/>
  </si>
  <si>
    <t>大今良時</t>
    <phoneticPr fontId="1" type="noConversion"/>
  </si>
  <si>
    <t>ゆくえ高那 / てぃ先生</t>
    <phoneticPr fontId="1" type="noConversion"/>
  </si>
  <si>
    <t>這個月的汪星人 2</t>
    <phoneticPr fontId="1" type="noConversion"/>
  </si>
  <si>
    <t>這個月的汪星人 1</t>
    <phoneticPr fontId="1" type="noConversion"/>
  </si>
  <si>
    <t>遠藤淑子</t>
    <phoneticPr fontId="1" type="noConversion"/>
  </si>
  <si>
    <t>長鴻出版社</t>
    <phoneticPr fontId="1" type="noConversion"/>
  </si>
  <si>
    <t>喵星人來囉！ 全</t>
    <phoneticPr fontId="1" type="noConversion"/>
  </si>
  <si>
    <t>九条友淀</t>
    <phoneticPr fontId="1" type="noConversion"/>
  </si>
  <si>
    <t>長鴻出版社</t>
    <phoneticPr fontId="1" type="noConversion"/>
  </si>
  <si>
    <t>用九柑仔店2：聽見發芽的聲音</t>
    <phoneticPr fontId="1" type="noConversion"/>
  </si>
  <si>
    <t>遠流</t>
    <phoneticPr fontId="1" type="noConversion"/>
  </si>
  <si>
    <t>阮光民</t>
    <phoneticPr fontId="1" type="noConversion"/>
  </si>
  <si>
    <t>用九柑仔店1：守護暖心的所在</t>
    <phoneticPr fontId="1" type="noConversion"/>
  </si>
  <si>
    <t>日日青～那些在小太陽咖啡館的日子～(全)</t>
    <phoneticPr fontId="1" type="noConversion"/>
  </si>
  <si>
    <t>尖端</t>
    <phoneticPr fontId="1" type="noConversion"/>
  </si>
  <si>
    <t>綠光森</t>
    <phoneticPr fontId="1" type="noConversion"/>
  </si>
  <si>
    <t>我吃了那男孩一整年的早餐(全)漫畫版</t>
    <phoneticPr fontId="1" type="noConversion"/>
  </si>
  <si>
    <t>魏思佳</t>
    <phoneticPr fontId="1" type="noConversion"/>
  </si>
  <si>
    <t>尖端</t>
    <phoneticPr fontId="1" type="noConversion"/>
  </si>
  <si>
    <t>朱斌</t>
    <phoneticPr fontId="1" type="noConversion"/>
  </si>
  <si>
    <t>是</t>
    <phoneticPr fontId="1" type="noConversion"/>
  </si>
  <si>
    <t>是</t>
    <phoneticPr fontId="1" type="noConversion"/>
  </si>
  <si>
    <t xml:space="preserve"> ヨシノサツキ</t>
    <phoneticPr fontId="1" type="noConversion"/>
  </si>
  <si>
    <t>長鴻出版社</t>
    <phoneticPr fontId="1" type="noConversion"/>
  </si>
  <si>
    <t>半田君 1</t>
    <phoneticPr fontId="1" type="noConversion"/>
  </si>
  <si>
    <t>蒼樹うめ</t>
    <phoneticPr fontId="1" type="noConversion"/>
  </si>
  <si>
    <t>尖端</t>
    <phoneticPr fontId="1" type="noConversion"/>
  </si>
  <si>
    <t>歡喜冤家－十一歲的小迷糊</t>
    <phoneticPr fontId="1" type="noConversion"/>
  </si>
  <si>
    <t>歡喜冤家 卷1 來真的吧</t>
    <phoneticPr fontId="1" type="noConversion"/>
  </si>
  <si>
    <t>李光福/文;任華斌/繪</t>
    <phoneticPr fontId="1" type="noConversion"/>
  </si>
  <si>
    <t>粉筆沁</t>
    <phoneticPr fontId="1" type="noConversion"/>
  </si>
  <si>
    <t>夢田小筑</t>
    <phoneticPr fontId="1" type="noConversion"/>
  </si>
  <si>
    <t>小兵</t>
    <phoneticPr fontId="1" type="noConversion"/>
  </si>
  <si>
    <t>臺灣史上最有梗的臺灣史</t>
    <phoneticPr fontId="1" type="noConversion"/>
  </si>
  <si>
    <t>究竟</t>
    <phoneticPr fontId="1" type="noConversion"/>
  </si>
  <si>
    <t>黃震南</t>
    <phoneticPr fontId="1" type="noConversion"/>
  </si>
  <si>
    <t>病榻上的龍：現代醫學破解千年歷史疑案，從晉景公到清嘉慶25位帝王病歷首度揭密</t>
    <phoneticPr fontId="1" type="noConversion"/>
  </si>
  <si>
    <t>歷史課聽不到的奇聞：那些你不知道的醫療外史</t>
    <phoneticPr fontId="1" type="noConversion"/>
  </si>
  <si>
    <t>歷史課本聞不到的銅臭味</t>
    <phoneticPr fontId="1" type="noConversion"/>
  </si>
  <si>
    <t>譚健鍬</t>
    <phoneticPr fontId="1" type="noConversion"/>
  </si>
  <si>
    <t>時報出版</t>
    <phoneticPr fontId="1" type="noConversion"/>
  </si>
  <si>
    <t>紫禁城裡很有事：明清宮廷小人物的日常生活</t>
    <phoneticPr fontId="1" type="noConversion"/>
  </si>
  <si>
    <t>向陽素描1-8</t>
    <phoneticPr fontId="1" type="noConversion"/>
  </si>
  <si>
    <t>爆笑校園1-46</t>
    <phoneticPr fontId="1" type="noConversion"/>
  </si>
  <si>
    <t>100個禪繞畫的創意練習：從入門到進階、七大類圖樣、最新黑白與彩色禪繞畫法</t>
  </si>
  <si>
    <t>凱絲‧霍爾</t>
  </si>
  <si>
    <t>遠流</t>
    <phoneticPr fontId="2" type="noConversion"/>
  </si>
  <si>
    <t>玉山點滴：29年守山人的北峰歲月</t>
  </si>
  <si>
    <t>李臺軍</t>
  </si>
  <si>
    <t>推守文化創意</t>
    <phoneticPr fontId="2" type="noConversion"/>
  </si>
  <si>
    <t>李仲明、譚秀英</t>
  </si>
  <si>
    <t>立緒文化</t>
  </si>
  <si>
    <t>9789570411249</t>
    <phoneticPr fontId="2" type="noConversion"/>
  </si>
  <si>
    <t>行旅，在深邃亞細亞：穿越國境，一萬五千公里的孤獨歸旅</t>
  </si>
  <si>
    <t>鐘偉倫</t>
  </si>
  <si>
    <t>山岳(日月文化)</t>
    <phoneticPr fontId="2" type="noConversion"/>
  </si>
  <si>
    <t>辛德勒名單：木箱上的男孩</t>
    <phoneticPr fontId="2" type="noConversion"/>
  </si>
  <si>
    <t>萊昂‧雷森</t>
    <phoneticPr fontId="2" type="noConversion"/>
  </si>
  <si>
    <t xml:space="preserve"> 國語日報社</t>
    <phoneticPr fontId="2" type="noConversion"/>
  </si>
  <si>
    <t>哆啦A夢科學任意門1：恐龍時代通行證</t>
    <phoneticPr fontId="2" type="noConversion"/>
  </si>
  <si>
    <t>藤子‧F‧不二雄/漫畫, 日本小學館/編撰</t>
    <phoneticPr fontId="2" type="noConversion"/>
  </si>
  <si>
    <t>遠流</t>
    <phoneticPr fontId="2" type="noConversion"/>
  </si>
  <si>
    <t>9789573276913</t>
    <phoneticPr fontId="2" type="noConversion"/>
  </si>
  <si>
    <t>哆啦A夢科學任意門2：穿越宇宙時光機</t>
    <phoneticPr fontId="2" type="noConversion"/>
  </si>
  <si>
    <t>9789573276920</t>
    <phoneticPr fontId="2" type="noConversion"/>
  </si>
  <si>
    <t>英文片語趣味記憶法</t>
  </si>
  <si>
    <t>武藍蕙</t>
  </si>
  <si>
    <t>學習</t>
    <phoneticPr fontId="2" type="noConversion"/>
  </si>
  <si>
    <t>悸動！我的野球人生</t>
    <phoneticPr fontId="2" type="noConversion"/>
  </si>
  <si>
    <t>王貞治</t>
    <phoneticPr fontId="2" type="noConversion"/>
  </si>
  <si>
    <t xml:space="preserve">創造文化 </t>
    <phoneticPr fontId="2" type="noConversion"/>
  </si>
  <si>
    <t>9789862940358</t>
  </si>
  <si>
    <t>野外求生大冒險</t>
    <phoneticPr fontId="2" type="noConversion"/>
  </si>
  <si>
    <t>風間林平</t>
    <phoneticPr fontId="2" type="noConversion"/>
  </si>
  <si>
    <t>東販</t>
  </si>
  <si>
    <t>9789862515488</t>
    <phoneticPr fontId="2" type="noConversion"/>
  </si>
  <si>
    <t>陪他走過13歲：給孩子一次叛逆的機會</t>
    <phoneticPr fontId="2" type="noConversion"/>
  </si>
  <si>
    <t>楊俐容</t>
    <phoneticPr fontId="2" type="noConversion"/>
  </si>
  <si>
    <t>親子天下</t>
    <phoneticPr fontId="2" type="noConversion"/>
  </si>
  <si>
    <t>尋找中央山脈的弟兄</t>
    <phoneticPr fontId="2" type="noConversion"/>
  </si>
  <si>
    <t>李潼</t>
    <phoneticPr fontId="2" type="noConversion"/>
  </si>
  <si>
    <t>小魯</t>
  </si>
  <si>
    <t>9789862112014</t>
  </si>
  <si>
    <t>尋路中國：長城、鄉村、工廠，一段見證與觀察的紀程</t>
    <phoneticPr fontId="2" type="noConversion"/>
  </si>
  <si>
    <t>何偉</t>
    <phoneticPr fontId="2" type="noConversion"/>
  </si>
  <si>
    <t xml:space="preserve"> 八旗文化</t>
    <phoneticPr fontId="2" type="noConversion"/>
  </si>
  <si>
    <t>萌翻了！1000個可愛插畫大公開</t>
    <phoneticPr fontId="2" type="noConversion"/>
  </si>
  <si>
    <t>成美堂出版編集部</t>
  </si>
  <si>
    <t>臺灣東販</t>
  </si>
  <si>
    <t>雲起雲落：血淚交織的邊境傳奇</t>
    <phoneticPr fontId="1" type="noConversion"/>
  </si>
  <si>
    <t>石炳銘</t>
    <phoneticPr fontId="1" type="noConversion"/>
  </si>
  <si>
    <t>時報出版</t>
    <phoneticPr fontId="1" type="noConversion"/>
  </si>
  <si>
    <t>愛花的牛</t>
    <phoneticPr fontId="2" type="noConversion"/>
  </si>
  <si>
    <t>里夫</t>
    <phoneticPr fontId="2" type="noConversion"/>
  </si>
  <si>
    <t xml:space="preserve"> 遠流</t>
    <phoneticPr fontId="2" type="noConversion"/>
  </si>
  <si>
    <t>9573236869</t>
    <phoneticPr fontId="2" type="noConversion"/>
  </si>
  <si>
    <t>辛德勒名單：木箱上的男孩</t>
    <phoneticPr fontId="2" type="noConversion"/>
  </si>
  <si>
    <t>國語日報</t>
  </si>
  <si>
    <t>9789577517319</t>
  </si>
  <si>
    <t>曾經，有個偉大的素描畫家：卡夫卡和他的41幅塗鴉</t>
  </si>
  <si>
    <t>法蘭茲‧卡夫卡 Franz Kafka等</t>
  </si>
  <si>
    <t>商周</t>
  </si>
  <si>
    <t>大河盡頭(上卷：溯流)</t>
  </si>
  <si>
    <t>李永平 </t>
  </si>
  <si>
    <t>麥田 </t>
  </si>
  <si>
    <t>9789861733845 </t>
  </si>
  <si>
    <t>大河盡頭(下卷：山)</t>
  </si>
  <si>
    <t>尋熊記：我與台灣黑熊的故事</t>
  </si>
  <si>
    <t>黃美秀</t>
  </si>
  <si>
    <t>我和阿布的狗日記</t>
  </si>
  <si>
    <t>邱靖巧著</t>
  </si>
  <si>
    <t>九歌</t>
  </si>
  <si>
    <t>吳越之間</t>
  </si>
  <si>
    <t>余秋雨著  鄭義 王仁</t>
  </si>
  <si>
    <t>天下文化</t>
  </si>
  <si>
    <t>9789576218774</t>
  </si>
  <si>
    <t>從敦煌到平遙</t>
  </si>
  <si>
    <t>余秋雨著  鄭義 攝影</t>
  </si>
  <si>
    <t>9789576218781</t>
  </si>
  <si>
    <t>北方的遺跡</t>
  </si>
  <si>
    <t>9789576218798</t>
  </si>
  <si>
    <t>從都江堰到嶽麓山</t>
  </si>
  <si>
    <t>9789576218804</t>
  </si>
  <si>
    <t>藝術的故事</t>
    <phoneticPr fontId="1" type="noConversion"/>
  </si>
  <si>
    <t>宮布利希</t>
    <phoneticPr fontId="1" type="noConversion"/>
  </si>
  <si>
    <t>聯經</t>
    <phoneticPr fontId="1" type="noConversion"/>
  </si>
  <si>
    <t>現代藝術的故事</t>
    <phoneticPr fontId="1" type="noConversion"/>
  </si>
  <si>
    <t>威爾．岡波茲</t>
    <phoneticPr fontId="1" type="noConversion"/>
  </si>
  <si>
    <t>大是</t>
    <phoneticPr fontId="1" type="noConversion"/>
  </si>
  <si>
    <t>歡樂三國志(英雄慶功版)</t>
    <phoneticPr fontId="1" type="noConversion"/>
  </si>
  <si>
    <t>侯文詠，蔡康永</t>
    <phoneticPr fontId="1" type="noConversion"/>
  </si>
  <si>
    <t>皇冠文化</t>
    <phoneticPr fontId="1" type="noConversion"/>
  </si>
  <si>
    <t>蔣勳破解藝術名家</t>
    <phoneticPr fontId="1" type="noConversion"/>
  </si>
  <si>
    <t>蔣勳</t>
    <phoneticPr fontId="1" type="noConversion"/>
  </si>
  <si>
    <t>天下文化</t>
    <phoneticPr fontId="1" type="noConversion"/>
  </si>
  <si>
    <t>相聲世界走透透</t>
    <phoneticPr fontId="1" type="noConversion"/>
  </si>
  <si>
    <t>馮翊綱</t>
    <phoneticPr fontId="1" type="noConversion"/>
  </si>
  <si>
    <t>幼獅文化</t>
    <phoneticPr fontId="1" type="noConversion"/>
  </si>
  <si>
    <t>這一本，瓦舍說相聲</t>
    <phoneticPr fontId="1" type="noConversion"/>
  </si>
  <si>
    <t xml:space="preserve">馮翊綱，宋少卿 </t>
    <phoneticPr fontId="1" type="noConversion"/>
  </si>
  <si>
    <t>揚智文化</t>
    <phoneticPr fontId="1" type="noConversion"/>
  </si>
  <si>
    <t>第二本，瓦舍說相聲</t>
    <phoneticPr fontId="1" type="noConversion"/>
  </si>
  <si>
    <t xml:space="preserve">馮翊綱，宋少卿 </t>
  </si>
  <si>
    <t>揚智文化</t>
  </si>
  <si>
    <t>是</t>
    <phoneticPr fontId="1" type="noConversion"/>
  </si>
  <si>
    <t>鏡頭之後：電影攝影的張力、敘事與創意</t>
    <phoneticPr fontId="1" type="noConversion"/>
  </si>
  <si>
    <t>古斯塔夫．莫卡杜</t>
    <phoneticPr fontId="1" type="noConversion"/>
  </si>
  <si>
    <t>大家</t>
    <phoneticPr fontId="1" type="noConversion"/>
  </si>
  <si>
    <t>許汝紘</t>
    <phoneticPr fontId="1" type="noConversion"/>
  </si>
  <si>
    <t>華滋文化</t>
    <phoneticPr fontId="1" type="noConversion"/>
  </si>
  <si>
    <t>百老匯音樂劇(新版)</t>
    <phoneticPr fontId="1" type="noConversion"/>
  </si>
  <si>
    <t>慕羽</t>
    <phoneticPr fontId="1" type="noConversion"/>
  </si>
  <si>
    <t>大地</t>
    <phoneticPr fontId="1" type="noConversion"/>
  </si>
  <si>
    <t>霍華．古鐸</t>
  </si>
  <si>
    <t>聯經</t>
    <phoneticPr fontId="1" type="noConversion"/>
  </si>
  <si>
    <t>百田尚樹</t>
    <phoneticPr fontId="1" type="noConversion"/>
  </si>
  <si>
    <t>有樂出版</t>
    <phoneticPr fontId="1" type="noConversion"/>
  </si>
  <si>
    <t>百田尚樹</t>
  </si>
  <si>
    <t>你不可不知道的貝多芬100首經典創作及其故事</t>
    <phoneticPr fontId="1" type="noConversion"/>
  </si>
  <si>
    <t>許麗雯</t>
    <phoneticPr fontId="1" type="noConversion"/>
  </si>
  <si>
    <t>blue97</t>
    <phoneticPr fontId="1" type="noConversion"/>
  </si>
  <si>
    <t>變調搖滾名人堂：搖滾巨星的詛咒與宿命</t>
    <phoneticPr fontId="1" type="noConversion"/>
  </si>
  <si>
    <t>米歇爾．普利米</t>
    <phoneticPr fontId="1" type="noConversion"/>
  </si>
  <si>
    <t xml:space="preserve">大石國際 </t>
    <phoneticPr fontId="1" type="noConversion"/>
  </si>
  <si>
    <t>張秉瑩、王善卿</t>
    <phoneticPr fontId="1" type="noConversion"/>
  </si>
  <si>
    <t>奇異果文創</t>
    <phoneticPr fontId="1" type="noConversion"/>
  </si>
  <si>
    <t>你不可不知道的100部經典歌劇</t>
    <phoneticPr fontId="1" type="noConversion"/>
  </si>
  <si>
    <t>許麗雯</t>
    <phoneticPr fontId="1" type="noConversion"/>
  </si>
  <si>
    <t>華滋文化</t>
    <phoneticPr fontId="1" type="noConversion"/>
  </si>
  <si>
    <t>許瑞芳</t>
    <phoneticPr fontId="1" type="noConversion"/>
  </si>
  <si>
    <t>國立臺灣</t>
    <phoneticPr fontId="1" type="noConversion"/>
  </si>
  <si>
    <t>是</t>
    <phoneticPr fontId="1" type="noConversion"/>
  </si>
  <si>
    <t>白日夢騎士</t>
    <phoneticPr fontId="1" type="noConversion"/>
  </si>
  <si>
    <t>黃致凱</t>
    <phoneticPr fontId="1" type="noConversion"/>
  </si>
  <si>
    <t>故事工場</t>
    <phoneticPr fontId="1" type="noConversion"/>
  </si>
  <si>
    <t>9789869166416</t>
    <phoneticPr fontId="1" type="noConversion"/>
  </si>
  <si>
    <t>金士傑</t>
  </si>
  <si>
    <t>遠流</t>
    <phoneticPr fontId="1" type="noConversion"/>
  </si>
  <si>
    <t>迪士尼的劇本魔法</t>
    <phoneticPr fontId="1" type="noConversion"/>
  </si>
  <si>
    <t>傑森．瑟瑞爾</t>
    <phoneticPr fontId="1" type="noConversion"/>
  </si>
  <si>
    <t>稻田</t>
    <phoneticPr fontId="1" type="noConversion"/>
  </si>
  <si>
    <t>葉怡均</t>
    <phoneticPr fontId="1" type="noConversion"/>
  </si>
  <si>
    <t>幼獅文化</t>
    <phoneticPr fontId="1" type="noConversion"/>
  </si>
  <si>
    <t>馬景賢</t>
    <phoneticPr fontId="1" type="noConversion"/>
  </si>
  <si>
    <t>小兵</t>
    <phoneticPr fontId="1" type="noConversion"/>
  </si>
  <si>
    <t>馮翊綱</t>
  </si>
  <si>
    <t>葉怡均</t>
  </si>
  <si>
    <t>劉若瑀</t>
    <phoneticPr fontId="1" type="noConversion"/>
  </si>
  <si>
    <t>天下文化</t>
    <phoneticPr fontId="1" type="noConversion"/>
  </si>
  <si>
    <t>黃惟馨</t>
    <phoneticPr fontId="1" type="noConversion"/>
  </si>
  <si>
    <t>秀威資訊</t>
    <phoneticPr fontId="1" type="noConversion"/>
  </si>
  <si>
    <t>善本圖書</t>
    <phoneticPr fontId="1" type="noConversion"/>
  </si>
  <si>
    <t xml:space="preserve">拓客（上奇 </t>
    <phoneticPr fontId="1" type="noConversion"/>
  </si>
  <si>
    <t>聯經</t>
    <phoneticPr fontId="1" type="noConversion"/>
  </si>
  <si>
    <t>Dance：我的看舞隨身書</t>
    <phoneticPr fontId="1" type="noConversion"/>
  </si>
  <si>
    <t>李立亨</t>
    <phoneticPr fontId="1" type="noConversion"/>
  </si>
  <si>
    <t>天下文化</t>
    <phoneticPr fontId="1" type="noConversion"/>
  </si>
  <si>
    <t>伍曼麗</t>
  </si>
  <si>
    <t>五南</t>
    <phoneticPr fontId="1" type="noConversion"/>
  </si>
  <si>
    <t>王嫈綠、吳孟珊、李惠美、周伶芝</t>
    <phoneticPr fontId="1" type="noConversion"/>
  </si>
  <si>
    <t>國立臺灣</t>
    <phoneticPr fontId="1" type="noConversion"/>
  </si>
  <si>
    <t>Mosla、王泊、田國平、李建隆</t>
  </si>
  <si>
    <t>國立臺灣</t>
  </si>
  <si>
    <t>姚坤君</t>
  </si>
  <si>
    <t>書林</t>
    <phoneticPr fontId="1" type="noConversion"/>
  </si>
  <si>
    <t xml:space="preserve">妹尾河童 </t>
    <phoneticPr fontId="1" type="noConversion"/>
  </si>
  <si>
    <t>遠流</t>
    <phoneticPr fontId="1" type="noConversion"/>
  </si>
  <si>
    <t>韓國影視講義1：戲劇、電視劇本創作&amp;類型剖析</t>
    <phoneticPr fontId="1" type="noConversion"/>
  </si>
  <si>
    <t>鄭淑</t>
  </si>
  <si>
    <t>大家</t>
    <phoneticPr fontId="1" type="noConversion"/>
  </si>
  <si>
    <t>史坦尼斯拉夫斯</t>
  </si>
  <si>
    <t>書林</t>
    <phoneticPr fontId="1" type="noConversion"/>
  </si>
  <si>
    <t>許振榮</t>
  </si>
  <si>
    <t>商周出版</t>
  </si>
  <si>
    <t>創意市集</t>
  </si>
  <si>
    <t>莎士比亞---四大喜劇</t>
    <phoneticPr fontId="1" type="noConversion"/>
  </si>
  <si>
    <t>莎士比亞</t>
    <phoneticPr fontId="1" type="noConversion"/>
  </si>
  <si>
    <t>遠東圖書</t>
    <phoneticPr fontId="1" type="noConversion"/>
  </si>
  <si>
    <t>唐納凡．畢克斯萊</t>
    <phoneticPr fontId="1" type="noConversion"/>
  </si>
  <si>
    <t>聯經</t>
    <phoneticPr fontId="1" type="noConversion"/>
  </si>
  <si>
    <t>J.M.伊雯森</t>
    <phoneticPr fontId="1" type="noConversion"/>
  </si>
  <si>
    <t>商周出版</t>
    <phoneticPr fontId="1" type="noConversion"/>
  </si>
  <si>
    <t>莎士比亞，查爾斯蘭姆</t>
    <phoneticPr fontId="1" type="noConversion"/>
  </si>
  <si>
    <t>格林</t>
    <phoneticPr fontId="1" type="noConversion"/>
  </si>
  <si>
    <t>格林</t>
  </si>
  <si>
    <t>易卜生戲劇集I</t>
    <phoneticPr fontId="1" type="noConversion"/>
  </si>
  <si>
    <t>易卜生</t>
  </si>
  <si>
    <t>書林</t>
  </si>
  <si>
    <t>易卜生戲劇集II</t>
  </si>
  <si>
    <t>易卜生戲劇集III</t>
  </si>
  <si>
    <t>易卜生戲劇集IV</t>
  </si>
  <si>
    <t>黃強華</t>
    <phoneticPr fontId="1" type="noConversion"/>
  </si>
  <si>
    <t>閣林國際 </t>
  </si>
  <si>
    <t>楊比比</t>
  </si>
  <si>
    <t>碁峰資訊</t>
  </si>
  <si>
    <t>碁峰資訊</t>
    <phoneticPr fontId="1" type="noConversion"/>
  </si>
  <si>
    <t>是</t>
    <phoneticPr fontId="1" type="noConversion"/>
  </si>
  <si>
    <t>Scholastic</t>
  </si>
  <si>
    <t>Candlewick</t>
  </si>
  <si>
    <t>Chronicle Books</t>
  </si>
  <si>
    <t>荒川弘、杜康潤</t>
    <phoneticPr fontId="1" type="noConversion"/>
  </si>
  <si>
    <t>荒川弘</t>
    <phoneticPr fontId="1" type="noConversion"/>
  </si>
  <si>
    <t>威力導演15數位影音創作超人氣</t>
    <phoneticPr fontId="1" type="noConversion"/>
  </si>
  <si>
    <t>李燕秋</t>
    <phoneticPr fontId="1" type="noConversion"/>
  </si>
  <si>
    <t>楊比比的Photoshop工具活用技</t>
    <phoneticPr fontId="1" type="noConversion"/>
  </si>
  <si>
    <t>霹靂奇幻武俠世界</t>
    <phoneticPr fontId="1" type="noConversion"/>
  </si>
  <si>
    <t>易卜生戲劇集V</t>
    <phoneticPr fontId="1" type="noConversion"/>
  </si>
  <si>
    <t>大師名作繪本</t>
    <phoneticPr fontId="1" type="noConversion"/>
  </si>
  <si>
    <t>是</t>
    <phoneticPr fontId="1" type="noConversion"/>
  </si>
  <si>
    <t>繪本莎士比亞</t>
    <phoneticPr fontId="1" type="noConversion"/>
  </si>
  <si>
    <t>是</t>
    <phoneticPr fontId="1" type="noConversion"/>
  </si>
  <si>
    <t>跟莎士比亞學創作：連好萊塢金牌編劇都搶著學的20個說故事密技</t>
    <phoneticPr fontId="1" type="noConversion"/>
  </si>
  <si>
    <t>我是莎士比亞！：60金句＋漫畫讀懂他的一生傳奇</t>
    <phoneticPr fontId="1" type="noConversion"/>
  </si>
  <si>
    <t>莎士比亞---四大悲劇</t>
    <phoneticPr fontId="1" type="noConversion"/>
  </si>
  <si>
    <t>莎士比亞超圖解：解構17齣經典劇作，上一堂最好玩的莎翁課！</t>
    <phoneticPr fontId="1" type="noConversion"/>
  </si>
  <si>
    <t>凱若琳•吉約</t>
    <phoneticPr fontId="1" type="noConversion"/>
  </si>
  <si>
    <t>九天民俗技藝團熱血逐夢</t>
    <phoneticPr fontId="1" type="noConversion"/>
  </si>
  <si>
    <t>我的藝術生活：表演藝術大師史坦尼斯拉夫斯基自傳</t>
    <phoneticPr fontId="1" type="noConversion"/>
  </si>
  <si>
    <t>韓國影視講義2：綜藝節目腳本創作&amp;類型剖析</t>
    <phoneticPr fontId="1" type="noConversion"/>
  </si>
  <si>
    <t>窺看舞台</t>
    <phoneticPr fontId="1" type="noConversion"/>
  </si>
  <si>
    <t>演員功課：求證Proof的演繹過程</t>
    <phoneticPr fontId="1" type="noConversion"/>
  </si>
  <si>
    <t>到全球戲劇院旅行II：4洲9國的16個戲劇殿堂</t>
    <phoneticPr fontId="1" type="noConversion"/>
  </si>
  <si>
    <t>到全球戲劇院旅行Ⅰ：歐陸三國的14個戲劇殿堂</t>
    <phoneticPr fontId="1" type="noConversion"/>
  </si>
  <si>
    <t>舞蹈欣賞</t>
    <phoneticPr fontId="1" type="noConversion"/>
  </si>
  <si>
    <t>THEATRE我的看戲隨身書</t>
    <phoneticPr fontId="1" type="noConversion"/>
  </si>
  <si>
    <t>弄</t>
    <phoneticPr fontId="1" type="noConversion"/>
  </si>
  <si>
    <t>震撼！舞臺設計：演唱會x頒獎典禮x展場，50個驚豔設計</t>
    <phoneticPr fontId="1" type="noConversion"/>
  </si>
  <si>
    <t>＜盲中有錯：停電症候群＞ 導演的創作解析</t>
    <phoneticPr fontId="1" type="noConversion"/>
  </si>
  <si>
    <t>劉若瑀的三十六堂表演課</t>
    <phoneticPr fontId="1" type="noConversion"/>
  </si>
  <si>
    <t>藝曲趣教遊</t>
    <phoneticPr fontId="1" type="noConversion"/>
  </si>
  <si>
    <t>相聲世界走透透</t>
    <phoneticPr fontId="1" type="noConversion"/>
  </si>
  <si>
    <t>非常相聲</t>
    <phoneticPr fontId="1" type="noConversion"/>
  </si>
  <si>
    <t>這Young 玩說唱</t>
    <phoneticPr fontId="1" type="noConversion"/>
  </si>
  <si>
    <t>金士傑劇本</t>
    <phoneticPr fontId="1" type="noConversion"/>
  </si>
  <si>
    <t>3個諸葛亮</t>
    <phoneticPr fontId="1" type="noConversion"/>
  </si>
  <si>
    <t>草地郎入神仙府</t>
    <phoneticPr fontId="1" type="noConversion"/>
  </si>
  <si>
    <t>至高的音樂：百田尚樹的私房古典名曲</t>
    <phoneticPr fontId="1" type="noConversion"/>
  </si>
  <si>
    <t>寶塚講座</t>
    <phoneticPr fontId="1" type="noConversion"/>
  </si>
  <si>
    <t>福特萬格勒：世紀巨匠的完全透典</t>
    <phoneticPr fontId="1" type="noConversion"/>
  </si>
  <si>
    <t>至高的音樂2：這首名曲超厲害！</t>
    <phoneticPr fontId="1" type="noConversion"/>
  </si>
  <si>
    <t>音樂大歷史：從巴比倫到披頭四</t>
    <phoneticPr fontId="1" type="noConversion"/>
  </si>
  <si>
    <t>堅持初衷、挑戰極限、實現夢想：你非懂不可的100位電影大咖！</t>
    <phoneticPr fontId="1" type="noConversion"/>
  </si>
  <si>
    <t>KANO 1：魔鬼訓練</t>
  </si>
  <si>
    <t>KANO 2：前進甲子園</t>
  </si>
  <si>
    <t>KANO 3：一球入魂</t>
  </si>
  <si>
    <t>烏克麗麗彈唱寶典</t>
    <phoneticPr fontId="1" type="noConversion"/>
  </si>
  <si>
    <t>劉宗立</t>
  </si>
  <si>
    <t>麥書</t>
    <phoneticPr fontId="1" type="noConversion"/>
  </si>
  <si>
    <t>烏克麗麗指彈獨奏完整教程二版（附一片DVD）</t>
  </si>
  <si>
    <t>麥書</t>
  </si>
  <si>
    <t>是</t>
    <phoneticPr fontId="1" type="noConversion"/>
  </si>
  <si>
    <t>烏克麗麗的流行獨奏曲集</t>
    <phoneticPr fontId="1" type="noConversion"/>
  </si>
  <si>
    <t xml:space="preserve"> 鄭維宸</t>
    <phoneticPr fontId="1" type="noConversion"/>
  </si>
  <si>
    <t>白象文化</t>
  </si>
  <si>
    <t>六弦百貨店第100輯</t>
    <phoneticPr fontId="1" type="noConversion"/>
  </si>
  <si>
    <t xml:space="preserve"> 麥書編輯部</t>
    <phoneticPr fontId="1" type="noConversion"/>
  </si>
  <si>
    <t>六弦百貨店第99輯</t>
    <phoneticPr fontId="1" type="noConversion"/>
  </si>
  <si>
    <t>簡彙杰</t>
    <phoneticPr fontId="1" type="noConversion"/>
  </si>
  <si>
    <t>典絃音樂文化出版社</t>
    <phoneticPr fontId="1" type="noConversion"/>
  </si>
  <si>
    <t>吉他手冊系列叢書：彈指之間十六版（附1DVD+MP3 ）</t>
    <phoneticPr fontId="1" type="noConversion"/>
  </si>
  <si>
    <t>潘尚文</t>
    <phoneticPr fontId="1" type="noConversion"/>
  </si>
  <si>
    <t xml:space="preserve">9789865952709
</t>
    <phoneticPr fontId="1" type="noConversion"/>
  </si>
  <si>
    <t>是</t>
    <phoneticPr fontId="1" type="noConversion"/>
  </si>
  <si>
    <t>六弦百貨店指彈精選２（附一片DVD ）</t>
    <phoneticPr fontId="1" type="noConversion"/>
  </si>
  <si>
    <t> 盧家宏</t>
  </si>
  <si>
    <t>五線譜、豆芽譜：凱文柯恩琴譜精選 第1冊 (適用鋼琴、電子琴)</t>
    <phoneticPr fontId="1" type="noConversion"/>
  </si>
  <si>
    <t>卓錦炎</t>
    <phoneticPr fontId="1" type="noConversion"/>
  </si>
  <si>
    <t>卓著</t>
    <phoneticPr fontId="1" type="noConversion"/>
  </si>
  <si>
    <t>五線譜、豆芽譜：凱文柯恩琴譜精選 第2冊 (適用鋼琴、電子琴)</t>
    <phoneticPr fontId="1" type="noConversion"/>
  </si>
  <si>
    <t>9784285137989</t>
    <phoneticPr fontId="1" type="noConversion"/>
  </si>
  <si>
    <t>東立</t>
    <phoneticPr fontId="1" type="noConversion"/>
  </si>
  <si>
    <t>大今良時</t>
    <phoneticPr fontId="1" type="noConversion"/>
  </si>
  <si>
    <t>花牌情緣01~29</t>
    <phoneticPr fontId="1" type="noConversion"/>
  </si>
  <si>
    <t>末次由紀</t>
    <phoneticPr fontId="1" type="noConversion"/>
  </si>
  <si>
    <t>東立</t>
    <phoneticPr fontId="1" type="noConversion"/>
  </si>
  <si>
    <t>你的名字</t>
    <phoneticPr fontId="1" type="noConversion"/>
  </si>
  <si>
    <t>新海誠</t>
    <phoneticPr fontId="1" type="noConversion"/>
  </si>
  <si>
    <t>台灣角川</t>
    <phoneticPr fontId="1" type="noConversion"/>
  </si>
  <si>
    <t>你的名字(01)</t>
    <phoneticPr fontId="1" type="noConversion"/>
  </si>
  <si>
    <t xml:space="preserve">尖端漫畫 </t>
    <phoneticPr fontId="1" type="noConversion"/>
  </si>
  <si>
    <t>你的名字(02)</t>
    <phoneticPr fontId="1" type="noConversion"/>
  </si>
  <si>
    <t>新海誠</t>
    <phoneticPr fontId="1" type="noConversion"/>
  </si>
  <si>
    <t xml:space="preserve">尖端漫畫 </t>
  </si>
  <si>
    <t>新琴點撥創新七版（附一片DVD）</t>
    <phoneticPr fontId="1" type="noConversion"/>
  </si>
  <si>
    <t>聲之形 1-7完</t>
    <phoneticPr fontId="1" type="noConversion"/>
  </si>
  <si>
    <t>遠流出版</t>
    <phoneticPr fontId="1" type="noConversion"/>
  </si>
  <si>
    <t>遠流出版</t>
    <phoneticPr fontId="1" type="noConversion"/>
  </si>
  <si>
    <t>遠流出版</t>
    <phoneticPr fontId="1" type="noConversion"/>
  </si>
  <si>
    <t>魏德聖、陳嘉蔚</t>
    <phoneticPr fontId="1" type="noConversion"/>
  </si>
  <si>
    <t>魏德聖、陳嘉蔚</t>
    <phoneticPr fontId="1" type="noConversion"/>
  </si>
  <si>
    <t>那時候，我只剩下勇敢：一千一百哩太平洋屋脊步道尋回的人生</t>
    <phoneticPr fontId="1" type="noConversion"/>
  </si>
  <si>
    <t>爆笑文化</t>
    <phoneticPr fontId="1" type="noConversion"/>
  </si>
  <si>
    <t xml:space="preserve">Leon Leyson </t>
    <phoneticPr fontId="2" type="noConversion"/>
  </si>
  <si>
    <t>compass classic reading 3:Treasure Island (with MP3)</t>
  </si>
  <si>
    <t>Robert Louis Stevenson</t>
  </si>
  <si>
    <t>Compass Publishing</t>
  </si>
  <si>
    <t>台灣</t>
  </si>
  <si>
    <t>9781599662299</t>
  </si>
  <si>
    <t>否</t>
  </si>
  <si>
    <t>是</t>
  </si>
  <si>
    <t>compass classic reading 4:Oliver Twist (with MP3)</t>
  </si>
  <si>
    <t>Charles Dickens</t>
  </si>
  <si>
    <t>9781599662626</t>
  </si>
  <si>
    <t>compass classic reading 2:The Railway Children (with MP3)</t>
  </si>
  <si>
    <t>Edith Nesbit</t>
  </si>
  <si>
    <t>9781599662114</t>
  </si>
  <si>
    <t>compass classic reading 2:The Adventures of Tom Sawyer (with MP3)</t>
  </si>
  <si>
    <t>Mark Twain</t>
  </si>
  <si>
    <t>9781599662145</t>
  </si>
  <si>
    <t>compass classic reading 3:Romeo and Juliet (with MP3)</t>
  </si>
  <si>
    <t>William Shakespeare</t>
  </si>
  <si>
    <t>9781599662473</t>
  </si>
  <si>
    <t>compass classic reading 3:20,000 Leagues Under the Sea (with MP3)</t>
  </si>
  <si>
    <t>9781599662442</t>
  </si>
  <si>
    <t>compass classic reading 2:The Arabian Nights (with MP3)</t>
  </si>
  <si>
    <t>9781599661964</t>
  </si>
  <si>
    <t>compass classic reading 4:Sherlock Holmes (with MP3)</t>
  </si>
  <si>
    <t>9781599662688</t>
  </si>
  <si>
    <t>compass classic reading 2:The Wizard of OZ (with MP3)</t>
  </si>
  <si>
    <t>9781599662053</t>
  </si>
  <si>
    <t>Little Princess 10 Books Pack + Audio CD</t>
    <phoneticPr fontId="2" type="noConversion"/>
  </si>
  <si>
    <t>Tony Ross</t>
  </si>
  <si>
    <t>Andersen Press</t>
  </si>
  <si>
    <t>英國</t>
  </si>
  <si>
    <t>9781783445578</t>
  </si>
  <si>
    <t>The Zen Set</t>
  </si>
  <si>
    <t>Jon J Muth</t>
  </si>
  <si>
    <t>美國</t>
  </si>
  <si>
    <t>9789810947965</t>
  </si>
  <si>
    <t>Random House Childrens Books</t>
  </si>
  <si>
    <t>Magic Tree House Collection Books 1-40</t>
  </si>
  <si>
    <t> Osborne, Mary Pope/ Osborne, Mary Pope (NRT)</t>
  </si>
  <si>
    <t>Listening Library</t>
  </si>
  <si>
    <t>9780739352601</t>
  </si>
  <si>
    <t>Miss Peregrine Boxed Set</t>
  </si>
  <si>
    <t> Ransom Riggs</t>
  </si>
  <si>
    <t>Quirk Books</t>
  </si>
  <si>
    <t>9781594748905</t>
  </si>
  <si>
    <t>The Selection Set: The Selection / the Elite / the One / the Heir</t>
  </si>
  <si>
    <t> Cass, Kiera</t>
  </si>
  <si>
    <t>Harperteen</t>
  </si>
  <si>
    <t>9780062424402</t>
  </si>
  <si>
    <t>Flat Stanley’s Worldwide Adventures</t>
  </si>
  <si>
    <t> Brown, Jeff (CRT)/ Greenhut, Josh/ Pennypacker, Sara/ Penna, Vinnie (NRT)</t>
  </si>
  <si>
    <t>9780062349491</t>
  </si>
  <si>
    <t>David’s Wonderful Times (5 Books + 1 audio CD)</t>
    <phoneticPr fontId="2" type="noConversion"/>
  </si>
  <si>
    <t>David Shannon</t>
    <phoneticPr fontId="2" type="noConversion"/>
  </si>
  <si>
    <t>Scholastic</t>
    <phoneticPr fontId="2" type="noConversion"/>
  </si>
  <si>
    <t>美國</t>
    <phoneticPr fontId="2" type="noConversion"/>
  </si>
  <si>
    <t>否</t>
    <phoneticPr fontId="2" type="noConversion"/>
  </si>
  <si>
    <t>是</t>
    <phoneticPr fontId="2" type="noConversion"/>
  </si>
  <si>
    <t>David's Colorful World (附CD/5冊合售)</t>
    <phoneticPr fontId="2" type="noConversion"/>
  </si>
  <si>
    <t>Charles</t>
    <phoneticPr fontId="2" type="noConversion"/>
  </si>
  <si>
    <t>寂天</t>
    <phoneticPr fontId="2" type="noConversion"/>
  </si>
  <si>
    <t>美國</t>
    <phoneticPr fontId="2" type="noConversion"/>
  </si>
  <si>
    <t>Fun學美國英語課本:各學科關鍵英單Grade1(二版)(附1MP3)</t>
    <phoneticPr fontId="2" type="noConversion"/>
  </si>
  <si>
    <t>Michael A. Putlack</t>
    <phoneticPr fontId="2" type="noConversion"/>
  </si>
  <si>
    <t>臺灣</t>
    <phoneticPr fontId="2" type="noConversion"/>
  </si>
  <si>
    <t>否</t>
    <phoneticPr fontId="2" type="noConversion"/>
  </si>
  <si>
    <t>是</t>
    <phoneticPr fontId="2" type="noConversion"/>
  </si>
  <si>
    <t>Fun學美國英語課本各學科關鍵英單Grade2(二版)(附1MP3)</t>
    <phoneticPr fontId="2" type="noConversion"/>
  </si>
  <si>
    <t>Fun學美國英語課本:各學科關鍵英單Grade3(二版)(附1MP3)</t>
    <phoneticPr fontId="2" type="noConversion"/>
  </si>
  <si>
    <t>Fun學美國英語課本各學科關鍵英單Grade4(二版)(附1MP3)</t>
    <phoneticPr fontId="2" type="noConversion"/>
  </si>
  <si>
    <t>Fun學美國英語課本:各學科關鍵英單Grade5(二版)(附1MP3)</t>
    <phoneticPr fontId="2" type="noConversion"/>
  </si>
  <si>
    <t>Fun學美國英語課本:各學科關鍵英單Grade6(二版)(附1MP3)</t>
    <phoneticPr fontId="2" type="noConversion"/>
  </si>
  <si>
    <t>FUN學美國英語閱讀課本：各學科實用課文1【二版】(MP3)</t>
    <phoneticPr fontId="2" type="noConversion"/>
  </si>
  <si>
    <t>FUN學美國英語閱讀課本：各學科實用課文2【二版】(MP3)</t>
    <phoneticPr fontId="2" type="noConversion"/>
  </si>
  <si>
    <t>FUN學美國英語閱讀課本：各學科實用課文3【二版】(MP3)</t>
    <phoneticPr fontId="2" type="noConversion"/>
  </si>
  <si>
    <t>LEGO Star Wars：Attack of the Clones</t>
    <phoneticPr fontId="2" type="noConversion"/>
  </si>
  <si>
    <t>Dorling Kindersley</t>
    <phoneticPr fontId="2" type="noConversion"/>
  </si>
  <si>
    <t xml:space="preserve">Dk Pub </t>
    <phoneticPr fontId="2" type="noConversion"/>
  </si>
  <si>
    <t>Work This Farm!</t>
    <phoneticPr fontId="2" type="noConversion"/>
  </si>
  <si>
    <t>Scholastic</t>
    <phoneticPr fontId="2" type="noConversion"/>
  </si>
  <si>
    <t>Lego Nexo Knights Ultimate Heroes</t>
    <phoneticPr fontId="2" type="noConversion"/>
  </si>
  <si>
    <t xml:space="preserve">Tainan Snacks (臺南食點心-英文版精裝繪本) </t>
    <phoneticPr fontId="2" type="noConversion"/>
  </si>
  <si>
    <t>臺南市政府文化局</t>
    <phoneticPr fontId="2" type="noConversion"/>
  </si>
  <si>
    <t>青林國際</t>
    <phoneticPr fontId="2" type="noConversion"/>
  </si>
  <si>
    <t>9789862740859</t>
    <phoneticPr fontId="2" type="noConversion"/>
  </si>
  <si>
    <t>奇異博士電影故事繪本(中英雙語)</t>
    <phoneticPr fontId="2" type="noConversion"/>
  </si>
  <si>
    <t>STEVE BEHLING</t>
    <phoneticPr fontId="2" type="noConversion"/>
  </si>
  <si>
    <t>稻田</t>
    <phoneticPr fontId="2" type="noConversion"/>
  </si>
  <si>
    <t>臺灣</t>
    <phoneticPr fontId="2" type="noConversion"/>
  </si>
  <si>
    <t>否</t>
    <phoneticPr fontId="2" type="noConversion"/>
  </si>
  <si>
    <t>是</t>
    <phoneticPr fontId="2" type="noConversion"/>
  </si>
  <si>
    <t>Diary of a Wimpy Kid: Double Down</t>
    <phoneticPr fontId="2" type="noConversion"/>
  </si>
  <si>
    <t>Jeff Kinney</t>
    <phoneticPr fontId="2" type="noConversion"/>
  </si>
  <si>
    <t>未來</t>
    <phoneticPr fontId="2" type="noConversion"/>
  </si>
  <si>
    <t>Dear Zoo: A Lift-The-Flap Book</t>
  </si>
  <si>
    <t>Rod Campbell</t>
  </si>
  <si>
    <t>Little Simon</t>
  </si>
  <si>
    <t>9781416947370</t>
  </si>
  <si>
    <t>We're Going on a Bear Hunt</t>
  </si>
  <si>
    <t>Helen Oxenbury</t>
  </si>
  <si>
    <t>9780689815812</t>
  </si>
  <si>
    <t>My Friend Rabbit</t>
  </si>
  <si>
    <t>Eric Rohmann</t>
  </si>
  <si>
    <t>Square Fish</t>
  </si>
  <si>
    <t>美國</t>
    <phoneticPr fontId="2" type="noConversion"/>
  </si>
  <si>
    <t>9780312367527</t>
  </si>
  <si>
    <t>I Live in Tokyo</t>
  </si>
  <si>
    <t>Mari Takabayashi</t>
  </si>
  <si>
    <t>HMH Books for Young Readers</t>
  </si>
  <si>
    <t>9780618494842</t>
    <phoneticPr fontId="2" type="noConversion"/>
  </si>
  <si>
    <t>A Walk in London</t>
  </si>
  <si>
    <t>Salvatore Rubbino</t>
  </si>
  <si>
    <t>9780763652722</t>
  </si>
  <si>
    <t>A Walk in New York</t>
  </si>
  <si>
    <t>9780763638559</t>
  </si>
  <si>
    <t>A Walk in Paris</t>
  </si>
  <si>
    <t>9780763669843</t>
  </si>
  <si>
    <t>Golden Domes and Silver Lanterns: A Muslim Book of Colors</t>
  </si>
  <si>
    <t>Hena Khan</t>
  </si>
  <si>
    <t>9780811879057</t>
    <phoneticPr fontId="2" type="noConversion"/>
  </si>
  <si>
    <t>Malala, a Brave Girl from Pakistan/Iqbal, a Brave Boy from Pakistan: Two Stories of Bravery</t>
  </si>
  <si>
    <t>Jeanette Winter</t>
  </si>
  <si>
    <t>Beach Lane Books</t>
  </si>
  <si>
    <t>9781481422956</t>
  </si>
  <si>
    <t>Who Moved My Cheese? For Kids</t>
  </si>
  <si>
    <t>Spencer Johnson</t>
  </si>
  <si>
    <t> G.P. Putnam's Sons Books for Young Readers</t>
  </si>
  <si>
    <t>9788186775349</t>
  </si>
  <si>
    <t>The Adventures of Beekle: The Unimaginary Friend</t>
  </si>
  <si>
    <t>Dan Santat</t>
  </si>
  <si>
    <t>Little, Brown Books for Young Readers</t>
  </si>
  <si>
    <t>9780316199988</t>
  </si>
  <si>
    <t>On a Beam of Light: A Story of Albert Einstein</t>
    <phoneticPr fontId="2" type="noConversion"/>
  </si>
  <si>
    <t>Jennifer Berne</t>
  </si>
  <si>
    <t>9780811872355</t>
  </si>
  <si>
    <t>Magic Tree House #1 Dinosaurs Before Dark</t>
    <phoneticPr fontId="2" type="noConversion"/>
  </si>
  <si>
    <t>Osborne, Mary Pope/ Murdocca, Sal (ILT)</t>
  </si>
  <si>
    <t>9780679824114</t>
  </si>
  <si>
    <t>Magic Tree House #2 The Knight at Dawn</t>
    <phoneticPr fontId="2" type="noConversion"/>
  </si>
  <si>
    <t>9780679824121</t>
  </si>
  <si>
    <t>Magic Tree House #3 Mummies in the Morning</t>
    <phoneticPr fontId="2" type="noConversion"/>
  </si>
  <si>
    <t>9780679824244</t>
  </si>
  <si>
    <t>Magic Tree House #4 Pirates Past Noon</t>
    <phoneticPr fontId="2" type="noConversion"/>
  </si>
  <si>
    <t>9780679824251</t>
  </si>
  <si>
    <t>Magic Tree House #5 Night of the Ninjas</t>
    <phoneticPr fontId="2" type="noConversion"/>
  </si>
  <si>
    <t>9780679863717</t>
  </si>
  <si>
    <t>Magic Tree House #6 Afternoon on the Amazon</t>
    <phoneticPr fontId="2" type="noConversion"/>
  </si>
  <si>
    <t>美國</t>
    <phoneticPr fontId="2" type="noConversion"/>
  </si>
  <si>
    <t>9780679863724</t>
  </si>
  <si>
    <t>Magic Tree House #7 Sunset of the Sabertooth</t>
    <phoneticPr fontId="2" type="noConversion"/>
  </si>
  <si>
    <t>9780679863731</t>
  </si>
  <si>
    <t>Magic Tree House #8 Midnight on the Moon</t>
    <phoneticPr fontId="2" type="noConversion"/>
  </si>
  <si>
    <t>9780679863748</t>
  </si>
  <si>
    <t>Magic Tree House #9 Dolphins at Daybreak</t>
    <phoneticPr fontId="2" type="noConversion"/>
  </si>
  <si>
    <t>9780679883388</t>
  </si>
  <si>
    <t>Magic Tree House #10 Ghost Town at Sundown</t>
    <phoneticPr fontId="2" type="noConversion"/>
  </si>
  <si>
    <t>美國</t>
    <phoneticPr fontId="2" type="noConversion"/>
  </si>
  <si>
    <t>9780679883395</t>
  </si>
  <si>
    <t>Magic Tree House #11 Lions at Lunchtime</t>
    <phoneticPr fontId="2" type="noConversion"/>
  </si>
  <si>
    <t>9780679883401</t>
  </si>
  <si>
    <t>Magic Tree House #12 Polar Bears Past Bedtime</t>
    <phoneticPr fontId="2" type="noConversion"/>
  </si>
  <si>
    <t>9780679883418</t>
  </si>
  <si>
    <t>Magic Tree House #13 Vacation Under the Volcano</t>
    <phoneticPr fontId="2" type="noConversion"/>
  </si>
  <si>
    <t>9780679890508</t>
  </si>
  <si>
    <t>Magic Tree House #14 Day of the Dragon King</t>
    <phoneticPr fontId="2" type="noConversion"/>
  </si>
  <si>
    <t>9780679890515</t>
  </si>
  <si>
    <t>否</t>
    <phoneticPr fontId="2" type="noConversion"/>
  </si>
  <si>
    <t>Magic Tree House #15 Viking Ships at Sunrise</t>
    <phoneticPr fontId="2" type="noConversion"/>
  </si>
  <si>
    <t>9780679890614</t>
  </si>
  <si>
    <t>Magic Tree House #16 Hour of the Olympics</t>
    <phoneticPr fontId="2" type="noConversion"/>
  </si>
  <si>
    <t>9780679890621</t>
  </si>
  <si>
    <t>Magic Tree House #17 Tonight on the Titanic</t>
    <phoneticPr fontId="2" type="noConversion"/>
  </si>
  <si>
    <t>9780679890638</t>
  </si>
  <si>
    <t>否</t>
    <phoneticPr fontId="2" type="noConversion"/>
  </si>
  <si>
    <t>Magic Tree House #18 Buffalo Before Breakfast</t>
    <phoneticPr fontId="2" type="noConversion"/>
  </si>
  <si>
    <t>9780679890645</t>
  </si>
  <si>
    <t>Magic Tree House #19 Tigers at Twilight</t>
    <phoneticPr fontId="2" type="noConversion"/>
  </si>
  <si>
    <t>9780679890652</t>
  </si>
  <si>
    <t>否</t>
    <phoneticPr fontId="2" type="noConversion"/>
  </si>
  <si>
    <t>Magic Tree House #20 Dingoes at Dinnertime</t>
    <phoneticPr fontId="2" type="noConversion"/>
  </si>
  <si>
    <t>9780679890669</t>
  </si>
  <si>
    <t>Magic Tree House #21 Civil War on Sunday</t>
    <phoneticPr fontId="2" type="noConversion"/>
  </si>
  <si>
    <t>9780679890676</t>
    <phoneticPr fontId="2" type="noConversion"/>
  </si>
  <si>
    <t>Magic Tree House #22 Revolutionary War on Wednesday</t>
    <phoneticPr fontId="2" type="noConversion"/>
  </si>
  <si>
    <t>9780679890683</t>
  </si>
  <si>
    <t>Magic Tree House #23 Twister on Tuesday</t>
    <phoneticPr fontId="2" type="noConversion"/>
  </si>
  <si>
    <t>9780679890690</t>
  </si>
  <si>
    <t>Magic Tree House #24 Earthquake in the Early Morning</t>
    <phoneticPr fontId="2" type="noConversion"/>
  </si>
  <si>
    <t>9780679890706</t>
  </si>
  <si>
    <t>Magic Tree House #25 Stage Fright on a Summer Night</t>
    <phoneticPr fontId="2" type="noConversion"/>
  </si>
  <si>
    <t>9780375806117</t>
  </si>
  <si>
    <t>Magic Tree House #26 Good Morning, Gorillas</t>
    <phoneticPr fontId="2" type="noConversion"/>
  </si>
  <si>
    <t>9780375806148</t>
  </si>
  <si>
    <t>Magic Tree House #27 Thanksgiving on Thursday</t>
    <phoneticPr fontId="2" type="noConversion"/>
  </si>
  <si>
    <t>9780375806155</t>
  </si>
  <si>
    <t>Magic Tree House #28 High Tide in Hawaii</t>
    <phoneticPr fontId="2" type="noConversion"/>
  </si>
  <si>
    <t>9780375806162</t>
  </si>
  <si>
    <t>Magic Tree House #29 Christmas in Camelot</t>
    <phoneticPr fontId="2" type="noConversion"/>
  </si>
  <si>
    <t>9780375858123</t>
  </si>
  <si>
    <t>Magic Tree House #30 Haunted Castle on Hallows Eve</t>
    <phoneticPr fontId="2" type="noConversion"/>
  </si>
  <si>
    <t>9780375860904</t>
  </si>
  <si>
    <t>Happy Birthday, Danny and the Dinosaur</t>
  </si>
  <si>
    <t> Hoff, Syd</t>
  </si>
  <si>
    <t>Harpercollins Childrens Books</t>
  </si>
  <si>
    <t>UK</t>
  </si>
  <si>
    <t>是</t>
    <phoneticPr fontId="2" type="noConversion"/>
  </si>
  <si>
    <t>The Adventures of Snail at School</t>
  </si>
  <si>
    <t>Stadler, John</t>
  </si>
  <si>
    <t>Central Programs Inc</t>
  </si>
  <si>
    <t>Missouri, USA</t>
  </si>
  <si>
    <t>Henry and Mudge and the Best Day of All</t>
  </si>
  <si>
    <t> Rylant, Cynthia/ Stevenson, Sucie (ILT)</t>
  </si>
  <si>
    <t>Simon &amp; Schuster Merchandise &amp;</t>
  </si>
  <si>
    <t>New York, USA</t>
  </si>
  <si>
    <t>A Jigsaw Jones Mystery 2: The Case of the Christmas Snowman</t>
  </si>
  <si>
    <t>Preller, James</t>
  </si>
  <si>
    <t>A Jigsaw Jones Mystery 3: The Case of the Secret Valentine</t>
  </si>
  <si>
    <t>A Jigsaw Jones Mystery 4: The Case of the Spooky Sleepover</t>
  </si>
  <si>
    <t>A Jigsaw Jones Mystery 5: The Case of the Stolen Baseball Cards</t>
  </si>
  <si>
    <t>A Jigsaw Jones Mystery 6: The Case of the Mummy Mystery</t>
  </si>
  <si>
    <t>A Jigsaw Jones Mystery 7: The Case of the Runaway Dog</t>
  </si>
  <si>
    <t>A Jigsaw Jones Mystery 9: The Case of the Stinky Science Project</t>
  </si>
  <si>
    <t>A Jigsaw Jones Mystery 10: The Case of the Ghostwriter</t>
  </si>
  <si>
    <t>Our World Readers 4: Hurums Hobby</t>
  </si>
  <si>
    <t>O'Sullivan, Jill</t>
  </si>
  <si>
    <t>Cengage Learning</t>
  </si>
  <si>
    <t>9781133730682</t>
  </si>
  <si>
    <t>Our World Readers 4: Rhodopis</t>
  </si>
  <si>
    <t>9781133730637</t>
  </si>
  <si>
    <t>Our World Readers 4: Stormalong Giant Octopus</t>
  </si>
  <si>
    <t>Davison, Tom</t>
  </si>
  <si>
    <t>9781133730668</t>
  </si>
  <si>
    <t>Our World Readers 4: Sweet Surprises</t>
  </si>
  <si>
    <t>Monaghan, Jennifer</t>
  </si>
  <si>
    <t>9781133730675</t>
  </si>
  <si>
    <t>Our World Readers 4: Tender Flwoer Med</t>
  </si>
  <si>
    <t>Coleman, Adam</t>
  </si>
  <si>
    <t>9781133730644</t>
  </si>
  <si>
    <t>Our World Readers 4: The Empty Pot</t>
  </si>
  <si>
    <t>Seargent, Andrea</t>
  </si>
  <si>
    <t>9781133730620</t>
  </si>
  <si>
    <t>Our World Readers 4: The Green Rabbit</t>
  </si>
  <si>
    <t>Pioli, Cindy</t>
  </si>
  <si>
    <t>9781133730651</t>
  </si>
  <si>
    <t>Our World Readers 4: The Mirror</t>
  </si>
  <si>
    <t>Harris, Nick</t>
  </si>
  <si>
    <t>9781133730613</t>
  </si>
  <si>
    <t>Our World Readers 4: The Tug of War</t>
  </si>
  <si>
    <t>Fletcher, Leo</t>
  </si>
  <si>
    <t>9781133730699</t>
  </si>
  <si>
    <t>Our World Readers 5:  Amazing Beaches</t>
  </si>
  <si>
    <t>Spalliero, Maria</t>
  </si>
  <si>
    <t>9781133730781</t>
  </si>
  <si>
    <t>Our World Readers 5: How Tiger Got His Stripes</t>
  </si>
  <si>
    <t>Olivia, Anna</t>
  </si>
  <si>
    <t>美國</t>
    <phoneticPr fontId="2" type="noConversion"/>
  </si>
  <si>
    <t>9781133730712</t>
  </si>
  <si>
    <t>Our World Readers 5: How the Milky Way Began</t>
  </si>
  <si>
    <t>9781133730736</t>
  </si>
  <si>
    <t>Our World Readers 5: Popocatepetl and Iztaccihuatl</t>
  </si>
  <si>
    <t>Acra, Joey</t>
  </si>
  <si>
    <t>9781133730767</t>
  </si>
  <si>
    <t>Our World Readers 5: The Cave People of the Karawari</t>
  </si>
  <si>
    <t>Carlson, Jennifer</t>
  </si>
  <si>
    <t>9781133730743</t>
  </si>
  <si>
    <t>Our World Readers 5: The Songbirds Flute</t>
  </si>
  <si>
    <t>Silvers, Eileen</t>
  </si>
  <si>
    <t>美國</t>
    <phoneticPr fontId="2" type="noConversion"/>
  </si>
  <si>
    <t>9781133730729</t>
  </si>
  <si>
    <t>Our World Readers 5: The Tailor and His Coat</t>
  </si>
  <si>
    <t>9781133730774</t>
  </si>
  <si>
    <t>Our World Readers 5: The Tale of Thunder and Lightening</t>
  </si>
  <si>
    <t>9781133730705</t>
  </si>
  <si>
    <t>Our World Readers 5: Two Brothers Two Rewards</t>
  </si>
  <si>
    <t>美國</t>
    <phoneticPr fontId="2" type="noConversion"/>
  </si>
  <si>
    <t>9781133730750</t>
  </si>
  <si>
    <t>Our World Readers 6: Advertising Techniques: Do You Buy It?</t>
  </si>
  <si>
    <t>9781133730842</t>
  </si>
  <si>
    <t>Our World Readers 6: Better Lives with Bionics</t>
  </si>
  <si>
    <t>Wagner, Lee</t>
  </si>
  <si>
    <t>美國</t>
    <phoneticPr fontId="2" type="noConversion"/>
  </si>
  <si>
    <t>9781133730866</t>
  </si>
  <si>
    <t>Our World Readers 6: How Quetzalcoatl Bright Chocolate to People</t>
  </si>
  <si>
    <t>Mesh, Lynn</t>
  </si>
  <si>
    <t>美國</t>
    <phoneticPr fontId="2" type="noConversion"/>
  </si>
  <si>
    <t>9781133730811</t>
  </si>
  <si>
    <t>Our World Readers 6: Kind Midas</t>
  </si>
  <si>
    <t>美國</t>
    <phoneticPr fontId="2" type="noConversion"/>
  </si>
  <si>
    <t>9781133730804</t>
  </si>
  <si>
    <t>Our World Readers 6: Odon and the Tiny Creatures</t>
  </si>
  <si>
    <t>美國</t>
    <phoneticPr fontId="2" type="noConversion"/>
  </si>
  <si>
    <t>9781133730835</t>
  </si>
  <si>
    <t>Our World Readers 6: The Flying Dutchman</t>
  </si>
  <si>
    <t>Porell, John</t>
  </si>
  <si>
    <t>美國</t>
    <phoneticPr fontId="2" type="noConversion"/>
  </si>
  <si>
    <t>9781133730873</t>
  </si>
  <si>
    <t>Our World Readers 6: The River Dragons</t>
  </si>
  <si>
    <t>9781133730828</t>
  </si>
  <si>
    <t>Our World Readers 6: The Shark King's Cave</t>
  </si>
  <si>
    <t>Hill, Eli</t>
  </si>
  <si>
    <t>美國</t>
    <phoneticPr fontId="2" type="noConversion"/>
  </si>
  <si>
    <t>9781133730859</t>
  </si>
  <si>
    <t>Our World Readers 6: Young C Chulainn</t>
  </si>
  <si>
    <t>Suileabhain, Micheal</t>
  </si>
  <si>
    <t>9781133730798</t>
  </si>
  <si>
    <t>英文書</t>
  </si>
  <si>
    <t>是否為教師用書</t>
    <phoneticPr fontId="2" type="noConversion"/>
  </si>
  <si>
    <t>備註</t>
    <phoneticPr fontId="1" type="noConversion"/>
  </si>
  <si>
    <t>王一樵</t>
    <phoneticPr fontId="1" type="noConversion"/>
  </si>
  <si>
    <t>日本</t>
    <phoneticPr fontId="2" type="noConversion"/>
  </si>
  <si>
    <t>百慕達海底城 之2：亞特蘭提斯</t>
    <phoneticPr fontId="1" type="noConversion"/>
  </si>
  <si>
    <t xml:space="preserve">聯合文學 </t>
    <phoneticPr fontId="1" type="noConversion"/>
  </si>
  <si>
    <t>今天來點漢堡吧！(1)</t>
    <phoneticPr fontId="1" type="noConversion"/>
  </si>
  <si>
    <t xml:space="preserve">尖端 </t>
    <phoneticPr fontId="1" type="noConversion"/>
  </si>
  <si>
    <t>今天來點漢堡吧！(2)</t>
    <phoneticPr fontId="1" type="noConversion"/>
  </si>
  <si>
    <t>今天來點漢堡吧！(3)</t>
    <phoneticPr fontId="1" type="noConversion"/>
  </si>
  <si>
    <t>林皇德/策劃</t>
    <phoneticPr fontId="1" type="noConversion"/>
  </si>
  <si>
    <t>這個月的汪星人 3</t>
    <phoneticPr fontId="1" type="noConversion"/>
  </si>
  <si>
    <t>放學後</t>
    <phoneticPr fontId="2" type="noConversion"/>
  </si>
  <si>
    <t>百年家族 梅蘭芳</t>
  </si>
  <si>
    <t>宮崎駿動畫鋼琴譜精選2015年新版</t>
    <phoneticPr fontId="1" type="noConversion"/>
  </si>
  <si>
    <t>慕客館</t>
    <phoneticPr fontId="1" type="noConversion"/>
  </si>
  <si>
    <t>新海誠監督作品 你的名字。鋼琴獨奏樂譜集</t>
    <phoneticPr fontId="1" type="noConversion"/>
  </si>
  <si>
    <t>慕客館</t>
    <phoneticPr fontId="1" type="noConversion"/>
  </si>
  <si>
    <t>吉卜力工作室作品集烏克麗麗合奏譜附CD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</si>
  <si>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</si>
  <si>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藝文</t>
    <phoneticPr fontId="1" type="noConversion"/>
  </si>
  <si>
    <t>校名：臺南市立佳興國民中學
填表人：王淑芬                                                                  教導主任：  王淑芬                                          校長：江俊賢
連絡電話：06-7260291*13</t>
    <phoneticPr fontId="1" type="noConversion"/>
  </si>
  <si>
    <t>是</t>
    <phoneticPr fontId="1" type="noConversion"/>
  </si>
  <si>
    <t>是</t>
    <phoneticPr fontId="1" type="noConversion"/>
  </si>
  <si>
    <r>
      <t>藝曲趣教遊２：藝遊未盡</t>
    </r>
    <r>
      <rPr>
        <b/>
        <sz val="14"/>
        <color rgb="FF000000"/>
        <rFont val="Verdana"/>
        <family val="2"/>
      </rPr>
      <t/>
    </r>
    <phoneticPr fontId="1" type="noConversion"/>
  </si>
  <si>
    <r>
      <t>林皇德/策劃</t>
    </r>
    <r>
      <rPr>
        <sz val="12"/>
        <color indexed="8"/>
        <rFont val="新細明體"/>
        <family val="1"/>
        <charset val="136"/>
      </rPr>
      <t/>
    </r>
    <phoneticPr fontId="1" type="noConversion"/>
  </si>
  <si>
    <r>
      <t>陳夏民/採訪．撰文</t>
    </r>
    <r>
      <rPr>
        <sz val="11"/>
        <color theme="1"/>
        <rFont val="Arial"/>
        <family val="2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</si>
</sst>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_);[Red]\(0\)"/>
    <numFmt numFmtId="178" formatCode="000"/>
    <numFmt numFmtId="179" formatCode="#,##0_);[Red]\(#,##0\)"/>
    <numFmt numFmtId="180" formatCode="#,##0_ ;[Red]\-#,##0\ "/>
  </numFmts>
  <fonts count="1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8.4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b/>
      <sz val="12"/>
      <color rgb="FFFA7D00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b/>
      <sz val="14"/>
      <color rgb="FF000000"/>
      <name val="Verdana"/>
      <family val="2"/>
    </font>
    <font>
      <sz val="11"/>
      <color theme="1"/>
      <name val="Arial"/>
      <family val="2"/>
    </font>
    <font>
      <sz val="10"/>
      <color theme="1"/>
      <name val="新細明體"/>
      <family val="2"/>
      <charset val="136"/>
      <scheme val="minor"/>
    </font>
    <font>
      <sz val="9"/>
      <name val="標楷體"/>
      <family val="4"/>
      <charset val="136"/>
    </font>
    <font>
      <sz val="9"/>
      <color theme="1"/>
      <name val="新細明體"/>
      <family val="2"/>
      <charset val="136"/>
      <scheme val="minor"/>
    </font>
    <font>
      <u/>
      <sz val="10"/>
      <name val="標楷體"/>
      <family val="4"/>
      <charset val="136"/>
    </font>
    <font>
      <sz val="10"/>
      <color rgb="FF545454"/>
      <name val="標楷體"/>
      <family val="4"/>
      <charset val="136"/>
    </font>
    <font>
      <sz val="10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8" fillId="3" borderId="2" applyNumberFormat="0" applyAlignment="0" applyProtection="0">
      <alignment vertical="center"/>
    </xf>
    <xf numFmtId="0" fontId="4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1" applyFont="1" applyBorder="1" applyAlignment="1" applyProtection="1">
      <alignment horizontal="left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177" fontId="5" fillId="0" borderId="1" xfId="1" applyNumberFormat="1" applyFont="1" applyBorder="1" applyAlignment="1" applyProtection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2" borderId="1" xfId="2" applyFont="1" applyFill="1" applyBorder="1" applyAlignment="1">
      <alignment horizontal="left" vertical="center" wrapText="1"/>
    </xf>
    <xf numFmtId="49" fontId="6" fillId="0" borderId="1" xfId="1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6" fillId="0" borderId="1" xfId="1" applyFont="1" applyBorder="1" applyAlignment="1" applyProtection="1">
      <alignment horizontal="left" vertical="center" wrapText="1"/>
    </xf>
    <xf numFmtId="177" fontId="6" fillId="0" borderId="1" xfId="0" applyNumberFormat="1" applyFont="1" applyBorder="1" applyAlignment="1">
      <alignment horizontal="left" vertical="center" wrapText="1"/>
    </xf>
    <xf numFmtId="177" fontId="16" fillId="0" borderId="1" xfId="1" applyNumberFormat="1" applyFont="1" applyBorder="1" applyAlignment="1" applyProtection="1">
      <alignment horizontal="left" vertical="center"/>
    </xf>
    <xf numFmtId="177" fontId="6" fillId="0" borderId="1" xfId="1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0" borderId="1" xfId="0" quotePrefix="1" applyNumberFormat="1" applyFont="1" applyBorder="1" applyAlignment="1">
      <alignment horizontal="left" vertical="top" wrapText="1"/>
    </xf>
    <xf numFmtId="177" fontId="16" fillId="0" borderId="1" xfId="1" applyNumberFormat="1" applyFont="1" applyBorder="1" applyAlignment="1" applyProtection="1">
      <alignment horizontal="left" vertical="center" wrapText="1"/>
    </xf>
    <xf numFmtId="0" fontId="17" fillId="0" borderId="0" xfId="0" applyFont="1" applyAlignment="1">
      <alignment vertical="center" wrapText="1"/>
    </xf>
    <xf numFmtId="177" fontId="6" fillId="0" borderId="1" xfId="0" applyNumberFormat="1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2" borderId="1" xfId="2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 shrinkToFit="1"/>
    </xf>
    <xf numFmtId="177" fontId="6" fillId="0" borderId="1" xfId="0" applyNumberFormat="1" applyFont="1" applyBorder="1" applyAlignment="1">
      <alignment horizontal="center" vertical="top" wrapText="1"/>
    </xf>
    <xf numFmtId="177" fontId="6" fillId="5" borderId="1" xfId="0" applyNumberFormat="1" applyFont="1" applyFill="1" applyBorder="1" applyAlignment="1">
      <alignment horizontal="center" vertical="top" wrapText="1"/>
    </xf>
    <xf numFmtId="177" fontId="6" fillId="0" borderId="1" xfId="0" applyNumberFormat="1" applyFont="1" applyFill="1" applyBorder="1" applyAlignment="1">
      <alignment horizontal="center" vertical="top" wrapText="1"/>
    </xf>
    <xf numFmtId="177" fontId="6" fillId="0" borderId="1" xfId="0" quotePrefix="1" applyNumberFormat="1" applyFont="1" applyBorder="1" applyAlignment="1">
      <alignment horizontal="center" vertical="top" wrapText="1"/>
    </xf>
    <xf numFmtId="177" fontId="6" fillId="0" borderId="1" xfId="4" applyNumberFormat="1" applyFont="1" applyFill="1" applyBorder="1" applyAlignment="1">
      <alignment horizontal="center" vertical="top" wrapText="1"/>
    </xf>
    <xf numFmtId="177" fontId="6" fillId="0" borderId="1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80" fontId="6" fillId="0" borderId="1" xfId="0" applyNumberFormat="1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179" fontId="6" fillId="0" borderId="1" xfId="0" applyNumberFormat="1" applyFont="1" applyFill="1" applyBorder="1" applyAlignment="1">
      <alignment horizontal="center" vertical="top" wrapText="1"/>
    </xf>
    <xf numFmtId="179" fontId="6" fillId="0" borderId="1" xfId="0" applyNumberFormat="1" applyFont="1" applyBorder="1" applyAlignment="1">
      <alignment horizontal="center" vertical="center" wrapText="1"/>
    </xf>
    <xf numFmtId="0" fontId="6" fillId="3" borderId="3" xfId="3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5">
    <cellStyle name="一般" xfId="0" builtinId="0"/>
    <cellStyle name="一般 2" xfId="2"/>
    <cellStyle name="一般 6" xfId="4"/>
    <cellStyle name="計算方式" xfId="3" builtinId="22"/>
    <cellStyle name="超連結" xfId="1" builtinId="8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arch.books.com.tw/exep/prod_search.php?key=%E7%94%B0%E4%B8%B8%E9%9B%85%E6%99%BA&amp;f=author" TargetMode="External"/><Relationship Id="rId21" Type="http://schemas.openxmlformats.org/officeDocument/2006/relationships/hyperlink" Target="http://www.books.com.tw/web/sys_puballb/books/?pubid=trendy" TargetMode="External"/><Relationship Id="rId42" Type="http://schemas.openxmlformats.org/officeDocument/2006/relationships/hyperlink" Target="http://www.books.com.tw/web/sys_puballb/books/?pubid=aquaris" TargetMode="External"/><Relationship Id="rId47" Type="http://schemas.openxmlformats.org/officeDocument/2006/relationships/hyperlink" Target="http://www.books.com.tw/web/sys_puballb/books/?pubid=ohreading" TargetMode="External"/><Relationship Id="rId63" Type="http://schemas.openxmlformats.org/officeDocument/2006/relationships/hyperlink" Target="http://www.books.com.tw/web/sys_puballb/books/?pubid=crown" TargetMode="External"/><Relationship Id="rId68" Type="http://schemas.openxmlformats.org/officeDocument/2006/relationships/hyperlink" Target="http://www.books.com.tw/web/sys_puballb/books/?pubid=thinkingdom" TargetMode="External"/><Relationship Id="rId84" Type="http://schemas.openxmlformats.org/officeDocument/2006/relationships/hyperlink" Target="javascript:%20location.href=SearchLink('%E5%A7%9A%E5%9D%A4%E5%90%9B','%E5%85%A8%E9%A4%A8%E6%90%9C%E5%B0%8B','au');" TargetMode="External"/><Relationship Id="rId89" Type="http://schemas.openxmlformats.org/officeDocument/2006/relationships/hyperlink" Target="javascript:%20location.href=SearchLink('%E8%A8%B1%E6%8C%AF%E6%A6%AE','%E5%85%A8%E9%A4%A8%E6%90%9C%E5%B0%8B','au');" TargetMode="External"/><Relationship Id="rId16" Type="http://schemas.openxmlformats.org/officeDocument/2006/relationships/hyperlink" Target="http://search.books.com.tw/exep/prod_search.php?key=%E7%91%9E%E7%A7%8B%EF%BC%8E%E5%87%A1%EF%BC%8E%E5%BA%AB%E4%BE%9D&amp;f=author" TargetMode="External"/><Relationship Id="rId107" Type="http://schemas.openxmlformats.org/officeDocument/2006/relationships/hyperlink" Target="http://www.books.com.tw/web/sys_puballb/books/?pubid=ryebook" TargetMode="External"/><Relationship Id="rId11" Type="http://schemas.openxmlformats.org/officeDocument/2006/relationships/hyperlink" Target="http://search.books.com.tw/exep/prod_search.php?key=%E6%B9%8A%E4%BD%B3%E8%8B%97&amp;f=author" TargetMode="External"/><Relationship Id="rId32" Type="http://schemas.openxmlformats.org/officeDocument/2006/relationships/hyperlink" Target="http://search.books.com.tw/exep/prod_search.php?key=%E5%B4%94%E8%A5%BF.%E9%9B%AA%E4%BD%9B%E8%98%AD&amp;f=author" TargetMode="External"/><Relationship Id="rId37" Type="http://schemas.openxmlformats.org/officeDocument/2006/relationships/hyperlink" Target="http://www.books.com.tw/web/sys_puballb/books/?pubid=thinkingdom" TargetMode="External"/><Relationship Id="rId53" Type="http://schemas.openxmlformats.org/officeDocument/2006/relationships/hyperlink" Target="http://www.books.com.tw/web/sys_puballb/books/?pubid=aquaris" TargetMode="External"/><Relationship Id="rId58" Type="http://schemas.openxmlformats.org/officeDocument/2006/relationships/hyperlink" Target="http://search.books.com.tw/exep/prod_search.php?key=%E8%BF%91%E8%97%A4%E5%8F%B2%E6%83%A0&amp;f=author" TargetMode="External"/><Relationship Id="rId74" Type="http://schemas.openxmlformats.org/officeDocument/2006/relationships/hyperlink" Target="http://www.books.com.tw/web/sys_puballb/books/?pubid=putien" TargetMode="External"/><Relationship Id="rId79" Type="http://schemas.openxmlformats.org/officeDocument/2006/relationships/hyperlink" Target="javascript:%20location.href=SearchLink('%E6%95%85%E4%BA%8B%E5%B7%A5%E5%A0%B4%20%20','%E5%85%A8%E9%A4%A8%E6%90%9C%E5%B0%8B','bl');" TargetMode="External"/><Relationship Id="rId102" Type="http://schemas.openxmlformats.org/officeDocument/2006/relationships/hyperlink" Target="http://search.books.com.tw/exep/prod_search.php?key=%E5%8A%89%E5%AE%97%E7%AB%8B&amp;f=author" TargetMode="External"/><Relationship Id="rId5" Type="http://schemas.openxmlformats.org/officeDocument/2006/relationships/hyperlink" Target="http://search.books.com.tw/exep/prod_search.php?key=%E5%AF%92%E9%9B%A8&amp;f=author" TargetMode="External"/><Relationship Id="rId90" Type="http://schemas.openxmlformats.org/officeDocument/2006/relationships/hyperlink" Target="javascript:%20location.href=SearchLink('%E5%95%86%E5%91%A8%E5%87%BA%E7%89%88%20%20','%E5%85%A8%E9%A4%A8%E6%90%9C%E5%B0%8B','bl');" TargetMode="External"/><Relationship Id="rId95" Type="http://schemas.openxmlformats.org/officeDocument/2006/relationships/hyperlink" Target="javascript:%20location.href=SearchLink('%E6%98%93%E5%8D%9C%E7%94%9F','%E5%85%A8%E9%A4%A8%E6%90%9C%E5%B0%8B','au');" TargetMode="External"/><Relationship Id="rId22" Type="http://schemas.openxmlformats.org/officeDocument/2006/relationships/hyperlink" Target="http://search.books.com.tw/exep/prod_search.php?key=%E9%9B%AA%E5%84%82%EF%BC%8E%E6%A2%85%E6%A3%AE%E5%82%91&amp;f=author" TargetMode="External"/><Relationship Id="rId27" Type="http://schemas.openxmlformats.org/officeDocument/2006/relationships/hyperlink" Target="http://search.books.com.tw/exep/prod_search.php?key=%E5%85%AB%E6%9C%88%E9%95%B7%E5%AE%89&amp;f=author" TargetMode="External"/><Relationship Id="rId43" Type="http://schemas.openxmlformats.org/officeDocument/2006/relationships/hyperlink" Target="http://search.books.com.tw/exep/prod_search.php?key=%E9%99%B3%E6%80%9D%E5%AE%8F&amp;f=author" TargetMode="External"/><Relationship Id="rId48" Type="http://schemas.openxmlformats.org/officeDocument/2006/relationships/hyperlink" Target="http://search.books.com.tw/exep/prod_search.php?key=%E9%BE%8D%E6%9D%B1%E5%A7%AC&amp;f=author" TargetMode="External"/><Relationship Id="rId64" Type="http://schemas.openxmlformats.org/officeDocument/2006/relationships/hyperlink" Target="http://search.books.com.tw/exep/prod_search.php?key=%E6%9D%B1%E9%87%8E%E5%9C%AD%E5%90%BE&amp;f=author" TargetMode="External"/><Relationship Id="rId69" Type="http://schemas.openxmlformats.org/officeDocument/2006/relationships/hyperlink" Target="http://search.books.com.tw/exep/prod_search.php?key=%E9%A2%A8%E9%9B%A8%E5%A6%82%E6%9B%B8&amp;f=author" TargetMode="External"/><Relationship Id="rId80" Type="http://schemas.openxmlformats.org/officeDocument/2006/relationships/hyperlink" Target="javascript:%20location.href=SearchLink('%E9%87%91%E5%A3%AB%E5%82%91','%E5%85%A8%E9%A4%A8%E6%90%9C%E5%B0%8B','au');" TargetMode="External"/><Relationship Id="rId85" Type="http://schemas.openxmlformats.org/officeDocument/2006/relationships/hyperlink" Target="javascript:%20location.href=SearchLink('%E9%81%A0%E6%B5%81%20%20%20%20%20%20','%E5%85%A8%E9%A4%A8%E6%90%9C%E5%B0%8B','bl');" TargetMode="External"/><Relationship Id="rId12" Type="http://schemas.openxmlformats.org/officeDocument/2006/relationships/hyperlink" Target="http://www.books.com.tw/web/sys_puballb/books/?pubid=apexcite" TargetMode="External"/><Relationship Id="rId17" Type="http://schemas.openxmlformats.org/officeDocument/2006/relationships/hyperlink" Target="http://search.books.com.tw/exep/prod_search.php?key=%E8%93%8B%E7%91%9E%EF%BC%8E%E6%96%BD%E5%AF%86%E7%89%B9&amp;f=author" TargetMode="External"/><Relationship Id="rId33" Type="http://schemas.openxmlformats.org/officeDocument/2006/relationships/hyperlink" Target="http://search.books.com.tw/exep/prod_search.php?key=%E5%AE%87%E6%96%87%E6%AD%A3&amp;f=author" TargetMode="External"/><Relationship Id="rId38" Type="http://schemas.openxmlformats.org/officeDocument/2006/relationships/hyperlink" Target="http://search.books.com.tw/exep/prod_search.php?key=%E4%BD%95%E8%A5%AA%E7%9A%AE&amp;f=author" TargetMode="External"/><Relationship Id="rId59" Type="http://schemas.openxmlformats.org/officeDocument/2006/relationships/hyperlink" Target="http://www.books.com.tw/web/sys_puballb/books/?pubid=crown" TargetMode="External"/><Relationship Id="rId103" Type="http://schemas.openxmlformats.org/officeDocument/2006/relationships/hyperlink" Target="http://www.books.com.tw/web/sys_puballb/books/?pubid=ryebook" TargetMode="External"/><Relationship Id="rId108" Type="http://schemas.openxmlformats.org/officeDocument/2006/relationships/hyperlink" Target="http://search.books.com.tw/exep/prod_search.php?key=%E7%9B%A7%E5%AE%B6%E5%AE%8F&amp;f=author" TargetMode="External"/><Relationship Id="rId54" Type="http://schemas.openxmlformats.org/officeDocument/2006/relationships/hyperlink" Target="http://search.books.com.tw/exep/prod_search.php?key=%E7%B4%84%E7%BF%B0%EF%BC%8E%E5%93%88%E7%B6%AD&amp;f=author" TargetMode="External"/><Relationship Id="rId70" Type="http://schemas.openxmlformats.org/officeDocument/2006/relationships/hyperlink" Target="http://www.books.com.tw/web/sys_puballb/books/?pubid=putien" TargetMode="External"/><Relationship Id="rId75" Type="http://schemas.openxmlformats.org/officeDocument/2006/relationships/hyperlink" Target="http://search.books.com.tw/exep/prod_search.php?key=%E9%A2%A8%E9%9B%A8%E5%A6%82%E6%9B%B8&amp;f=author" TargetMode="External"/><Relationship Id="rId91" Type="http://schemas.openxmlformats.org/officeDocument/2006/relationships/hyperlink" Target="javascript:%20location.href=SearchLink('%E5%87%B1%E8%8B%A5%E7%90%B3%EF%BC%8E%E5%90%89%E7%B4%84','%E5%85%A8%E9%A4%A8%E6%90%9C%E5%B0%8B','au');" TargetMode="External"/><Relationship Id="rId96" Type="http://schemas.openxmlformats.org/officeDocument/2006/relationships/hyperlink" Target="javascript:%20location.href=SearchLink('%E6%98%93%E5%8D%9C%E7%94%9F','%E5%85%A8%E9%A4%A8%E6%90%9C%E5%B0%8B','au');" TargetMode="External"/><Relationship Id="rId1" Type="http://schemas.openxmlformats.org/officeDocument/2006/relationships/hyperlink" Target="http://search.books.com.tw/exep/prod_search.php?key=%E8%8A%AC%E5%A6%AE%E2%80%A7%E5%B8%83%E8%8E%89%E7%89%B9&amp;f=author" TargetMode="External"/><Relationship Id="rId6" Type="http://schemas.openxmlformats.org/officeDocument/2006/relationships/hyperlink" Target="http://search.books.com.tw/exep/prod_search.php?key=%E5%8D%83%E5%B7%9D&amp;f=author" TargetMode="External"/><Relationship Id="rId15" Type="http://schemas.openxmlformats.org/officeDocument/2006/relationships/hyperlink" Target="http://search.books.com.tw/exep/prod_search.php?key=%E6%9F%AF%E6%B8%85%E5%BF%83&amp;f=author" TargetMode="External"/><Relationship Id="rId23" Type="http://schemas.openxmlformats.org/officeDocument/2006/relationships/hyperlink" Target="http://search.books.com.tw/exep/prod_search.php?key=%E9%9B%AA%E5%84%82%EF%BC%8E%E6%A2%85%E6%A3%AE%E5%82%91&amp;f=author" TargetMode="External"/><Relationship Id="rId28" Type="http://schemas.openxmlformats.org/officeDocument/2006/relationships/hyperlink" Target="http://search.books.com.tw/exep/prod_search.php?key=%E6%9C%B1%E5%AE%A5%E5%8B%B3&amp;f=author" TargetMode="External"/><Relationship Id="rId36" Type="http://schemas.openxmlformats.org/officeDocument/2006/relationships/hyperlink" Target="http://search.books.com.tw/exep/prod_search.php?key=%E8%A9%B9%E5%AE%8F%E5%BF%97&amp;f=author" TargetMode="External"/><Relationship Id="rId49" Type="http://schemas.openxmlformats.org/officeDocument/2006/relationships/hyperlink" Target="http://www.books.com.tw/web/sys_puballb/books/?pubid=acmebook" TargetMode="External"/><Relationship Id="rId57" Type="http://schemas.openxmlformats.org/officeDocument/2006/relationships/hyperlink" Target="http://www.books.com.tw/web/sys_puballb/books/?pubid=youth" TargetMode="External"/><Relationship Id="rId106" Type="http://schemas.openxmlformats.org/officeDocument/2006/relationships/hyperlink" Target="http://www.books.com.tw/web/sys_puballb/books/?pubid=ryebook" TargetMode="External"/><Relationship Id="rId10" Type="http://schemas.openxmlformats.org/officeDocument/2006/relationships/hyperlink" Target="http://search.books.com.tw/exep/prod_search.php?key=%E8%98%87%E7%8F%8A%E2%80%A7%E6%BA%AB%E7%B4%8D%E5%85%8B&amp;f=author" TargetMode="External"/><Relationship Id="rId31" Type="http://schemas.openxmlformats.org/officeDocument/2006/relationships/hyperlink" Target="http://search.books.com.tw/exep/prod_search.php?key=%E8%A5%BF%E5%8A%A0%E5%A5%88%E5%AD%90&amp;f=author" TargetMode="External"/><Relationship Id="rId44" Type="http://schemas.openxmlformats.org/officeDocument/2006/relationships/hyperlink" Target="http://search.books.com.tw/exep/prod_search.php?key=%E7%A5%81%E7%AB%8B%E5%B3%B0&amp;f=author" TargetMode="External"/><Relationship Id="rId52" Type="http://schemas.openxmlformats.org/officeDocument/2006/relationships/hyperlink" Target="http://search.books.com.tw/exep/prod_search.php?key=%E8%91%A3%E6%88%90%E7%91%9C&amp;f=author" TargetMode="External"/><Relationship Id="rId60" Type="http://schemas.openxmlformats.org/officeDocument/2006/relationships/hyperlink" Target="http://search.books.com.tw/exep/prod_search.php?key=%E8%A5%BF%E6%9D%91%E5%A3%BD%E8%A1%8C&amp;f=author" TargetMode="External"/><Relationship Id="rId65" Type="http://schemas.openxmlformats.org/officeDocument/2006/relationships/hyperlink" Target="http://search.books.com.tw/exep/prod_search.php?key=%E7%9F%B3%E6%8C%81%E6%B7%BA%E6%B5%B7&amp;f=author" TargetMode="External"/><Relationship Id="rId73" Type="http://schemas.openxmlformats.org/officeDocument/2006/relationships/hyperlink" Target="http://search.books.com.tw/exep/prod_search.php?key=%E9%A2%A8%E9%9B%A8%E5%A6%82%E6%9B%B8&amp;f=author" TargetMode="External"/><Relationship Id="rId78" Type="http://schemas.openxmlformats.org/officeDocument/2006/relationships/hyperlink" Target="javascript:%20location.href=SearchLink('%E9%9C%8D%E8%8F%AF%EF%BC%8E%E5%8F%A4%E9%90%B8','%E5%85%A8%E9%A4%A8%E6%90%9C%E5%B0%8B','au');" TargetMode="External"/><Relationship Id="rId81" Type="http://schemas.openxmlformats.org/officeDocument/2006/relationships/hyperlink" Target="javascript:%20location.href=SearchLink('%E9%A6%AE%E7%BF%8A%E7%B6%B1','%E5%85%A8%E9%A4%A8%E6%90%9C%E5%B0%8B','au');" TargetMode="External"/><Relationship Id="rId86" Type="http://schemas.openxmlformats.org/officeDocument/2006/relationships/hyperlink" Target="javascript:%20location.href=SearchLink('%E9%84%AD%E6%B7%91','%E5%85%A8%E9%A4%A8%E6%90%9C%E5%B0%8B','au');" TargetMode="External"/><Relationship Id="rId94" Type="http://schemas.openxmlformats.org/officeDocument/2006/relationships/hyperlink" Target="javascript:%20location.href=SearchLink('%E6%98%93%E5%8D%9C%E7%94%9F','%E5%85%A8%E9%A4%A8%E6%90%9C%E5%B0%8B','au');" TargetMode="External"/><Relationship Id="rId99" Type="http://schemas.openxmlformats.org/officeDocument/2006/relationships/hyperlink" Target="javascript:%20location.href=SearchLink('%E6%A5%8A%E6%AF%94%E6%AF%94','%E5%85%A8%E9%A4%A8%E6%90%9C%E5%B0%8B','au');" TargetMode="External"/><Relationship Id="rId101" Type="http://schemas.openxmlformats.org/officeDocument/2006/relationships/hyperlink" Target="http://www.books.com.tw/web/sys_puballb/books/?pubid=ryebook" TargetMode="External"/><Relationship Id="rId4" Type="http://schemas.openxmlformats.org/officeDocument/2006/relationships/hyperlink" Target="http://search.books.com.tw/exep/prod_search.php?key=%E5%AF%92%E9%9B%A8&amp;f=author" TargetMode="External"/><Relationship Id="rId9" Type="http://schemas.openxmlformats.org/officeDocument/2006/relationships/hyperlink" Target="http://search.books.com.tw/exep/prod_search.php?key=%E5%8D%83%E5%B7%9D&amp;f=author" TargetMode="External"/><Relationship Id="rId13" Type="http://schemas.openxmlformats.org/officeDocument/2006/relationships/hyperlink" Target="http://search.books.com.tw/exep/prod_search.php?key=%E5%AE%89%E5%8D%93%E7%91%9E%E2%80%A7%E5%85%8B%E8%90%8A%E8%8C%89&amp;f=author" TargetMode="External"/><Relationship Id="rId18" Type="http://schemas.openxmlformats.org/officeDocument/2006/relationships/hyperlink" Target="http://search.books.com.tw/exep/prod_search.php?key=%E5%87%B1%E8%9C%9C%EF%BC%8E%E9%BA%A5%E8%91%9B%E6%96%87&amp;f=author" TargetMode="External"/><Relationship Id="rId39" Type="http://schemas.openxmlformats.org/officeDocument/2006/relationships/hyperlink" Target="http://www.books.com.tw/web/sys_puballb/books/?pubid=fengkossu" TargetMode="External"/><Relationship Id="rId109" Type="http://schemas.openxmlformats.org/officeDocument/2006/relationships/hyperlink" Target="http://www.books.com.tw/web/sys_puballb/books/?pubid=ryebook" TargetMode="External"/><Relationship Id="rId34" Type="http://schemas.openxmlformats.org/officeDocument/2006/relationships/hyperlink" Target="http://search.books.com.tw/exep/prod_search.php?key=%E8%94%A1%E7%A9%8E%E5%8D%BF+Bubu&amp;f=author" TargetMode="External"/><Relationship Id="rId50" Type="http://schemas.openxmlformats.org/officeDocument/2006/relationships/hyperlink" Target="http://search.books.com.tw/exep/prod_search.php?key=%E8%91%A3%E6%88%90%E7%91%9C&amp;f=author" TargetMode="External"/><Relationship Id="rId55" Type="http://schemas.openxmlformats.org/officeDocument/2006/relationships/hyperlink" Target="http://search.books.com.tw/exep/prod_search.php?key=%E6%A5%8A%E6%B8%85%E8%B2%B4&amp;f=author" TargetMode="External"/><Relationship Id="rId76" Type="http://schemas.openxmlformats.org/officeDocument/2006/relationships/hyperlink" Target="http://www.books.com.tw/web/sys_puballb/books/?pubid=putien" TargetMode="External"/><Relationship Id="rId97" Type="http://schemas.openxmlformats.org/officeDocument/2006/relationships/hyperlink" Target="javascript:%20location.href=SearchLink('%E6%98%93%E5%8D%9C%E7%94%9F','%E5%85%A8%E9%A4%A8%E6%90%9C%E5%B0%8B','au');" TargetMode="External"/><Relationship Id="rId104" Type="http://schemas.openxmlformats.org/officeDocument/2006/relationships/hyperlink" Target="http://www.books.com.tw/web/sys_puballb/books/?pubid=whitelephant" TargetMode="External"/><Relationship Id="rId7" Type="http://schemas.openxmlformats.org/officeDocument/2006/relationships/hyperlink" Target="http://www.books.com.tw/web/sys_puballb/books/?pubid=sharppnt" TargetMode="External"/><Relationship Id="rId71" Type="http://schemas.openxmlformats.org/officeDocument/2006/relationships/hyperlink" Target="http://search.books.com.tw/exep/prod_search.php?key=%E9%A2%A8%E9%9B%A8%E5%A6%82%E6%9B%B8&amp;f=author" TargetMode="External"/><Relationship Id="rId92" Type="http://schemas.openxmlformats.org/officeDocument/2006/relationships/hyperlink" Target="javascript:%20location.href=SearchLink('%E5%89%B5%E6%84%8F%E5%B8%82%E9%9B%86%20%20','%E5%85%A8%E9%A4%A8%E6%90%9C%E5%B0%8B','bl');" TargetMode="External"/><Relationship Id="rId2" Type="http://schemas.openxmlformats.org/officeDocument/2006/relationships/hyperlink" Target="http://www.books.com.tw/web/sys_puballb/books/?pubid=wordfield" TargetMode="External"/><Relationship Id="rId29" Type="http://schemas.openxmlformats.org/officeDocument/2006/relationships/hyperlink" Target="http://www.books.com.tw/web/sys_puballb/books/?pubid=and1" TargetMode="External"/><Relationship Id="rId24" Type="http://schemas.openxmlformats.org/officeDocument/2006/relationships/hyperlink" Target="http://search.books.com.tw/exep/prod_search.php?key=%E5%BB%96%E7%82%B3%E7%84%9C&amp;f=author" TargetMode="External"/><Relationship Id="rId40" Type="http://schemas.openxmlformats.org/officeDocument/2006/relationships/hyperlink" Target="http://search.books.com.tw/exep/prod_search.php?key=%E8%82%86%E4%B8%80%2F%E5%9C%96%E6%96%87&amp;f=author" TargetMode="External"/><Relationship Id="rId45" Type="http://schemas.openxmlformats.org/officeDocument/2006/relationships/hyperlink" Target="http://search.books.com.tw/exep/prod_search.php?key=%E9%99%B3%E8%8C%BB&amp;f=author" TargetMode="External"/><Relationship Id="rId66" Type="http://schemas.openxmlformats.org/officeDocument/2006/relationships/hyperlink" Target="http://www.books.com.tw/web/sys_puballb/books/?pubid=jeanshin" TargetMode="External"/><Relationship Id="rId87" Type="http://schemas.openxmlformats.org/officeDocument/2006/relationships/hyperlink" Target="javascript:%20location.href=SearchLink('%E9%84%AD%E6%B7%91','%E5%85%A8%E9%A4%A8%E6%90%9C%E5%B0%8B','au')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://www.books.com.tw/web/sys_puballb/books/?pubid=newrain" TargetMode="External"/><Relationship Id="rId82" Type="http://schemas.openxmlformats.org/officeDocument/2006/relationships/hyperlink" Target="javascript:%20location.href=SearchLink('%E4%BC%8D%E6%9B%BC%E9%BA%97','%E5%85%A8%E9%A4%A8%E6%90%9C%E5%B0%8B','au');" TargetMode="External"/><Relationship Id="rId19" Type="http://schemas.openxmlformats.org/officeDocument/2006/relationships/hyperlink" Target="http://search.books.com.tw/exep/prod_search.php?key=%E7%BE%85%E8%98%8B%E2%80%A7%E5%8F%B2%E8%92%82%E6%96%87%E7%B5%B2&amp;f=author" TargetMode="External"/><Relationship Id="rId14" Type="http://schemas.openxmlformats.org/officeDocument/2006/relationships/hyperlink" Target="http://search.books.com.tw/exep/prod_search.php?key=%E8%B2%9D%E7%91%9F%E5%A6%AE%E2%80%A7%E5%85%8B%E8%98%AD%E9%BB%9B%E5%85%92&amp;f=author" TargetMode="External"/><Relationship Id="rId30" Type="http://schemas.openxmlformats.org/officeDocument/2006/relationships/hyperlink" Target="http://www.books.com.tw/web/sys_puballb/books/?pubid=and1" TargetMode="External"/><Relationship Id="rId35" Type="http://schemas.openxmlformats.org/officeDocument/2006/relationships/hyperlink" Target="http://www.books.com.tw/web/sys_puballb/books/?pubid=cwpc" TargetMode="External"/><Relationship Id="rId56" Type="http://schemas.openxmlformats.org/officeDocument/2006/relationships/hyperlink" Target="http://search.books.com.tw/exep/prod_search.php?key=%E6%9D%8E%E9%80%B2%E6%96%87&amp;f=author" TargetMode="External"/><Relationship Id="rId77" Type="http://schemas.openxmlformats.org/officeDocument/2006/relationships/hyperlink" Target="http://search.books.com.tw/exep/prod_search.php?key=%E5%AE%89%E5%8D%93%E7%91%9E%E2%80%A7%E5%85%8B%E8%90%8A%E8%8C%89&amp;f=author" TargetMode="External"/><Relationship Id="rId100" Type="http://schemas.openxmlformats.org/officeDocument/2006/relationships/hyperlink" Target="javascript:%20location.href=SearchLink('%E7%A2%81%E5%B3%B0%E8%B3%87%E8%A8%8A%20%20','%E5%85%A8%E9%A4%A8%E6%90%9C%E5%B0%8B','bl');" TargetMode="External"/><Relationship Id="rId105" Type="http://schemas.openxmlformats.org/officeDocument/2006/relationships/hyperlink" Target="http://www.books.com.tw/web/sys_puballb/books/?pubid=ryebook" TargetMode="External"/><Relationship Id="rId8" Type="http://schemas.openxmlformats.org/officeDocument/2006/relationships/hyperlink" Target="http://www.books.com.tw/web/sys_puballb/books/?pubid=sharppnt" TargetMode="External"/><Relationship Id="rId51" Type="http://schemas.openxmlformats.org/officeDocument/2006/relationships/hyperlink" Target="http://search.books.com.tw/exep/prod_search.php?key=%E5%A3%B9%E9%80%B1%E5%88%8A%E4%BA%BA%E7%89%A9%E7%B5%84&amp;f=author" TargetMode="External"/><Relationship Id="rId72" Type="http://schemas.openxmlformats.org/officeDocument/2006/relationships/hyperlink" Target="http://www.books.com.tw/web/sys_puballb/books/?pubid=putien" TargetMode="External"/><Relationship Id="rId93" Type="http://schemas.openxmlformats.org/officeDocument/2006/relationships/hyperlink" Target="javascript:%20location.href=SearchLink('%E6%98%93%E5%8D%9C%E7%94%9F','%E5%85%A8%E9%A4%A8%E6%90%9C%E5%B0%8B','au');" TargetMode="External"/><Relationship Id="rId98" Type="http://schemas.openxmlformats.org/officeDocument/2006/relationships/hyperlink" Target="javascript:%20location.href=SearchLink('%E9%96%A3%E6%9E%97%E5%9C%8B%E9%9A%9B%20%20','%E5%85%A8%E9%A4%A8%E6%90%9C%E5%B0%8B','bl');" TargetMode="External"/><Relationship Id="rId3" Type="http://schemas.openxmlformats.org/officeDocument/2006/relationships/hyperlink" Target="http://search.books.com.tw/exep/prod_search.php?key=%E5%A4%8F%E5%B5%90&amp;f=author" TargetMode="External"/><Relationship Id="rId25" Type="http://schemas.openxmlformats.org/officeDocument/2006/relationships/hyperlink" Target="http://search.books.com.tw/exep/prod_search.php?key=%E5%BB%96%E7%82%B3%E7%84%9C&amp;f=author" TargetMode="External"/><Relationship Id="rId46" Type="http://schemas.openxmlformats.org/officeDocument/2006/relationships/hyperlink" Target="http://www.books.com.tw/web/sys_puballb/books/?pubid=commabooks" TargetMode="External"/><Relationship Id="rId67" Type="http://schemas.openxmlformats.org/officeDocument/2006/relationships/hyperlink" Target="http://search.books.com.tw/exep/prod_search.php?key=%E6%9E%97%E6%B8%85%E7%9B%9B&amp;f=author" TargetMode="External"/><Relationship Id="rId20" Type="http://schemas.openxmlformats.org/officeDocument/2006/relationships/hyperlink" Target="http://search.books.com.tw/exep/prod_search.php?key=%E5%AD%AB%E7%91%9E%E5%A4%BD&amp;f=author" TargetMode="External"/><Relationship Id="rId41" Type="http://schemas.openxmlformats.org/officeDocument/2006/relationships/hyperlink" Target="http://search.books.com.tw/exep/prod_search.php?key=%E5%8A%89%E6%A2%93%E6%BD%94&amp;f=author" TargetMode="External"/><Relationship Id="rId62" Type="http://schemas.openxmlformats.org/officeDocument/2006/relationships/hyperlink" Target="http://search.books.com.tw/exep/prod_search.php?key=%E6%9D%B1%E9%87%8E%E5%9C%AD%E5%90%BE&amp;f=author" TargetMode="External"/><Relationship Id="rId83" Type="http://schemas.openxmlformats.org/officeDocument/2006/relationships/hyperlink" Target="javascript:%20location.href=SearchLink('Mosla%E3%80%81%E7%8E%8B%E6%B3%8A%E3%80%81%E7%94%B0%E5%9C%8B%E5%B9%B3%E3%80%81%E6%9D%8E%E5%BB%BA%E9%9A%86','%E5%85%A8%E9%A4%A8%E6%90%9C%E5%B0%8B','au');" TargetMode="External"/><Relationship Id="rId88" Type="http://schemas.openxmlformats.org/officeDocument/2006/relationships/hyperlink" Target="javascript:%20location.href=SearchLink('%E5%8F%B2%E5%9D%A6%E5%B0%BC%E6%96%AF%E6%8B%89%E5%A4%AB%E6%96%AF%E5%9F%BA','%E5%85%A8%E9%A4%A8%E6%90%9C%E5%B0%8B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2"/>
  <sheetViews>
    <sheetView tabSelected="1" workbookViewId="0">
      <selection activeCell="O2" sqref="O2"/>
    </sheetView>
  </sheetViews>
  <sheetFormatPr defaultRowHeight="16.2"/>
  <cols>
    <col min="1" max="1" width="5.5546875" style="47" customWidth="1"/>
    <col min="2" max="2" width="30.109375" style="37" customWidth="1"/>
    <col min="3" max="3" width="16" style="62" customWidth="1"/>
    <col min="4" max="4" width="13.6640625" style="71" customWidth="1"/>
    <col min="5" max="5" width="6.33203125" style="14" customWidth="1"/>
    <col min="6" max="6" width="15.33203125" style="14" customWidth="1"/>
    <col min="7" max="7" width="6.21875" customWidth="1"/>
    <col min="8" max="9" width="7.44140625" style="14" customWidth="1"/>
    <col min="10" max="10" width="5.5546875" style="103" customWidth="1"/>
    <col min="11" max="11" width="5.33203125" style="103" customWidth="1"/>
    <col min="12" max="12" width="5.109375" style="103" customWidth="1"/>
    <col min="13" max="13" width="7" style="47" customWidth="1"/>
  </cols>
  <sheetData>
    <row r="1" spans="1:13" ht="55.8" customHeight="1">
      <c r="A1" s="44" t="s">
        <v>0</v>
      </c>
      <c r="B1" s="23" t="s">
        <v>1</v>
      </c>
      <c r="C1" s="48" t="s">
        <v>2</v>
      </c>
      <c r="D1" s="63" t="s">
        <v>3</v>
      </c>
      <c r="E1" s="93" t="s">
        <v>4</v>
      </c>
      <c r="F1" s="43" t="s">
        <v>5</v>
      </c>
      <c r="G1" s="16" t="s">
        <v>6</v>
      </c>
      <c r="H1" s="93" t="s">
        <v>7</v>
      </c>
      <c r="I1" s="93" t="s">
        <v>8</v>
      </c>
      <c r="J1" s="93" t="s">
        <v>9</v>
      </c>
      <c r="K1" s="93" t="s">
        <v>10</v>
      </c>
      <c r="L1" s="102" t="s">
        <v>990</v>
      </c>
      <c r="M1" s="104" t="s">
        <v>991</v>
      </c>
    </row>
    <row r="2" spans="1:13" ht="30">
      <c r="A2" s="45">
        <v>1</v>
      </c>
      <c r="B2" s="8" t="s">
        <v>684</v>
      </c>
      <c r="C2" s="5" t="s">
        <v>685</v>
      </c>
      <c r="D2" s="5" t="s">
        <v>686</v>
      </c>
      <c r="E2" s="15" t="s">
        <v>687</v>
      </c>
      <c r="F2" s="15" t="s">
        <v>688</v>
      </c>
      <c r="G2" s="10">
        <v>1</v>
      </c>
      <c r="H2" s="15">
        <v>210</v>
      </c>
      <c r="I2" s="15">
        <f t="shared" ref="I2:I16" si="0">SUM(G2*H2)</f>
        <v>210</v>
      </c>
      <c r="J2" s="15" t="s">
        <v>689</v>
      </c>
      <c r="K2" s="15" t="s">
        <v>690</v>
      </c>
      <c r="L2" s="15" t="s">
        <v>689</v>
      </c>
      <c r="M2" s="45" t="s">
        <v>989</v>
      </c>
    </row>
    <row r="3" spans="1:13" ht="30">
      <c r="A3" s="45">
        <v>2</v>
      </c>
      <c r="B3" s="8" t="s">
        <v>691</v>
      </c>
      <c r="C3" s="5" t="s">
        <v>692</v>
      </c>
      <c r="D3" s="5" t="s">
        <v>686</v>
      </c>
      <c r="E3" s="15" t="s">
        <v>687</v>
      </c>
      <c r="F3" s="15" t="s">
        <v>693</v>
      </c>
      <c r="G3" s="10">
        <v>1</v>
      </c>
      <c r="H3" s="15">
        <v>210</v>
      </c>
      <c r="I3" s="15">
        <f t="shared" si="0"/>
        <v>210</v>
      </c>
      <c r="J3" s="15" t="s">
        <v>689</v>
      </c>
      <c r="K3" s="15" t="s">
        <v>690</v>
      </c>
      <c r="L3" s="15" t="s">
        <v>689</v>
      </c>
      <c r="M3" s="45" t="s">
        <v>989</v>
      </c>
    </row>
    <row r="4" spans="1:13" ht="30">
      <c r="A4" s="45">
        <v>3</v>
      </c>
      <c r="B4" s="8" t="s">
        <v>694</v>
      </c>
      <c r="C4" s="5" t="s">
        <v>695</v>
      </c>
      <c r="D4" s="5" t="s">
        <v>686</v>
      </c>
      <c r="E4" s="15" t="s">
        <v>687</v>
      </c>
      <c r="F4" s="15" t="s">
        <v>696</v>
      </c>
      <c r="G4" s="10">
        <v>1</v>
      </c>
      <c r="H4" s="15">
        <v>210</v>
      </c>
      <c r="I4" s="15">
        <f t="shared" si="0"/>
        <v>210</v>
      </c>
      <c r="J4" s="15" t="s">
        <v>689</v>
      </c>
      <c r="K4" s="15" t="s">
        <v>690</v>
      </c>
      <c r="L4" s="15" t="s">
        <v>689</v>
      </c>
      <c r="M4" s="45" t="s">
        <v>989</v>
      </c>
    </row>
    <row r="5" spans="1:13" ht="45">
      <c r="A5" s="45">
        <v>4</v>
      </c>
      <c r="B5" s="8" t="s">
        <v>697</v>
      </c>
      <c r="C5" s="5" t="s">
        <v>698</v>
      </c>
      <c r="D5" s="5" t="s">
        <v>686</v>
      </c>
      <c r="E5" s="15" t="s">
        <v>687</v>
      </c>
      <c r="F5" s="72" t="s">
        <v>699</v>
      </c>
      <c r="G5" s="10">
        <v>1</v>
      </c>
      <c r="H5" s="15">
        <v>210</v>
      </c>
      <c r="I5" s="15">
        <f t="shared" si="0"/>
        <v>210</v>
      </c>
      <c r="J5" s="15" t="s">
        <v>689</v>
      </c>
      <c r="K5" s="15" t="s">
        <v>690</v>
      </c>
      <c r="L5" s="15" t="s">
        <v>689</v>
      </c>
      <c r="M5" s="45" t="s">
        <v>989</v>
      </c>
    </row>
    <row r="6" spans="1:13" ht="30">
      <c r="A6" s="45">
        <v>5</v>
      </c>
      <c r="B6" s="8" t="s">
        <v>700</v>
      </c>
      <c r="C6" s="5" t="s">
        <v>701</v>
      </c>
      <c r="D6" s="5" t="s">
        <v>686</v>
      </c>
      <c r="E6" s="15" t="s">
        <v>687</v>
      </c>
      <c r="F6" s="72" t="s">
        <v>702</v>
      </c>
      <c r="G6" s="10">
        <v>1</v>
      </c>
      <c r="H6" s="15">
        <v>210</v>
      </c>
      <c r="I6" s="15">
        <f t="shared" si="0"/>
        <v>210</v>
      </c>
      <c r="J6" s="15" t="s">
        <v>689</v>
      </c>
      <c r="K6" s="15" t="s">
        <v>690</v>
      </c>
      <c r="L6" s="15" t="s">
        <v>689</v>
      </c>
      <c r="M6" s="45" t="s">
        <v>989</v>
      </c>
    </row>
    <row r="7" spans="1:13" ht="45">
      <c r="A7" s="45">
        <v>6</v>
      </c>
      <c r="B7" s="8" t="s">
        <v>703</v>
      </c>
      <c r="C7" s="5"/>
      <c r="D7" s="5" t="s">
        <v>686</v>
      </c>
      <c r="E7" s="15" t="s">
        <v>687</v>
      </c>
      <c r="F7" s="72" t="s">
        <v>704</v>
      </c>
      <c r="G7" s="10">
        <v>1</v>
      </c>
      <c r="H7" s="15">
        <v>210</v>
      </c>
      <c r="I7" s="15">
        <f t="shared" si="0"/>
        <v>210</v>
      </c>
      <c r="J7" s="15" t="s">
        <v>689</v>
      </c>
      <c r="K7" s="15" t="s">
        <v>690</v>
      </c>
      <c r="L7" s="15" t="s">
        <v>689</v>
      </c>
      <c r="M7" s="45" t="s">
        <v>989</v>
      </c>
    </row>
    <row r="8" spans="1:13" ht="30">
      <c r="A8" s="45">
        <v>7</v>
      </c>
      <c r="B8" s="8" t="s">
        <v>705</v>
      </c>
      <c r="C8" s="5"/>
      <c r="D8" s="5" t="s">
        <v>686</v>
      </c>
      <c r="E8" s="15" t="s">
        <v>687</v>
      </c>
      <c r="F8" s="72" t="s">
        <v>706</v>
      </c>
      <c r="G8" s="10">
        <v>1</v>
      </c>
      <c r="H8" s="15">
        <v>190</v>
      </c>
      <c r="I8" s="15">
        <f t="shared" si="0"/>
        <v>190</v>
      </c>
      <c r="J8" s="15" t="s">
        <v>689</v>
      </c>
      <c r="K8" s="15" t="s">
        <v>690</v>
      </c>
      <c r="L8" s="15" t="s">
        <v>689</v>
      </c>
      <c r="M8" s="45" t="s">
        <v>989</v>
      </c>
    </row>
    <row r="9" spans="1:13" ht="30">
      <c r="A9" s="45">
        <v>8</v>
      </c>
      <c r="B9" s="8" t="s">
        <v>707</v>
      </c>
      <c r="C9" s="5"/>
      <c r="D9" s="5" t="s">
        <v>686</v>
      </c>
      <c r="E9" s="15" t="s">
        <v>687</v>
      </c>
      <c r="F9" s="72" t="s">
        <v>708</v>
      </c>
      <c r="G9" s="10">
        <v>1</v>
      </c>
      <c r="H9" s="15">
        <v>210</v>
      </c>
      <c r="I9" s="15">
        <f t="shared" si="0"/>
        <v>210</v>
      </c>
      <c r="J9" s="15" t="s">
        <v>689</v>
      </c>
      <c r="K9" s="15" t="s">
        <v>690</v>
      </c>
      <c r="L9" s="15" t="s">
        <v>689</v>
      </c>
      <c r="M9" s="45" t="s">
        <v>989</v>
      </c>
    </row>
    <row r="10" spans="1:13" ht="30">
      <c r="A10" s="45">
        <v>9</v>
      </c>
      <c r="B10" s="8" t="s">
        <v>709</v>
      </c>
      <c r="C10" s="5"/>
      <c r="D10" s="5" t="s">
        <v>686</v>
      </c>
      <c r="E10" s="15" t="s">
        <v>687</v>
      </c>
      <c r="F10" s="72" t="s">
        <v>710</v>
      </c>
      <c r="G10" s="10">
        <v>1</v>
      </c>
      <c r="H10" s="15">
        <v>190</v>
      </c>
      <c r="I10" s="15">
        <f t="shared" si="0"/>
        <v>190</v>
      </c>
      <c r="J10" s="15" t="s">
        <v>689</v>
      </c>
      <c r="K10" s="15" t="s">
        <v>690</v>
      </c>
      <c r="L10" s="15" t="s">
        <v>689</v>
      </c>
      <c r="M10" s="45" t="s">
        <v>989</v>
      </c>
    </row>
    <row r="11" spans="1:13" ht="30">
      <c r="A11" s="45">
        <v>10</v>
      </c>
      <c r="B11" s="8" t="s">
        <v>711</v>
      </c>
      <c r="C11" s="5" t="s">
        <v>712</v>
      </c>
      <c r="D11" s="5" t="s">
        <v>713</v>
      </c>
      <c r="E11" s="15" t="s">
        <v>714</v>
      </c>
      <c r="F11" s="72" t="s">
        <v>715</v>
      </c>
      <c r="G11" s="4">
        <v>1</v>
      </c>
      <c r="H11" s="15">
        <v>3845</v>
      </c>
      <c r="I11" s="15">
        <f t="shared" si="0"/>
        <v>3845</v>
      </c>
      <c r="J11" s="15" t="s">
        <v>690</v>
      </c>
      <c r="K11" s="15" t="s">
        <v>690</v>
      </c>
      <c r="L11" s="15" t="s">
        <v>689</v>
      </c>
      <c r="M11" s="45" t="s">
        <v>989</v>
      </c>
    </row>
    <row r="12" spans="1:13">
      <c r="A12" s="45">
        <v>11</v>
      </c>
      <c r="B12" s="8" t="s">
        <v>716</v>
      </c>
      <c r="C12" s="5" t="s">
        <v>717</v>
      </c>
      <c r="D12" s="5" t="s">
        <v>588</v>
      </c>
      <c r="E12" s="15" t="s">
        <v>718</v>
      </c>
      <c r="F12" s="72" t="s">
        <v>719</v>
      </c>
      <c r="G12" s="4">
        <v>1</v>
      </c>
      <c r="H12" s="15">
        <v>700</v>
      </c>
      <c r="I12" s="15">
        <f t="shared" si="0"/>
        <v>700</v>
      </c>
      <c r="J12" s="15" t="s">
        <v>690</v>
      </c>
      <c r="K12" s="94" t="s">
        <v>740</v>
      </c>
      <c r="L12" s="15" t="s">
        <v>689</v>
      </c>
      <c r="M12" s="45" t="s">
        <v>989</v>
      </c>
    </row>
    <row r="13" spans="1:13" ht="41.4">
      <c r="A13" s="45">
        <v>12</v>
      </c>
      <c r="B13" s="8" t="s">
        <v>721</v>
      </c>
      <c r="C13" s="5" t="s">
        <v>722</v>
      </c>
      <c r="D13" s="5" t="s">
        <v>723</v>
      </c>
      <c r="E13" s="15"/>
      <c r="F13" s="15" t="s">
        <v>724</v>
      </c>
      <c r="G13" s="4">
        <v>1</v>
      </c>
      <c r="H13" s="15">
        <v>7035</v>
      </c>
      <c r="I13" s="15">
        <f t="shared" si="0"/>
        <v>7035</v>
      </c>
      <c r="J13" s="15" t="s">
        <v>690</v>
      </c>
      <c r="K13" s="94" t="s">
        <v>740</v>
      </c>
      <c r="L13" s="15" t="s">
        <v>689</v>
      </c>
      <c r="M13" s="45" t="s">
        <v>989</v>
      </c>
    </row>
    <row r="14" spans="1:13" ht="27" customHeight="1">
      <c r="A14" s="45">
        <v>13</v>
      </c>
      <c r="B14" s="8" t="s">
        <v>725</v>
      </c>
      <c r="C14" s="5" t="s">
        <v>726</v>
      </c>
      <c r="D14" s="5" t="s">
        <v>727</v>
      </c>
      <c r="E14" s="15" t="s">
        <v>718</v>
      </c>
      <c r="F14" s="72" t="s">
        <v>728</v>
      </c>
      <c r="G14" s="4">
        <v>1</v>
      </c>
      <c r="H14" s="15">
        <v>1189</v>
      </c>
      <c r="I14" s="15">
        <f t="shared" si="0"/>
        <v>1189</v>
      </c>
      <c r="J14" s="72" t="s">
        <v>690</v>
      </c>
      <c r="K14" s="72" t="s">
        <v>689</v>
      </c>
      <c r="L14" s="15" t="s">
        <v>689</v>
      </c>
      <c r="M14" s="45" t="s">
        <v>989</v>
      </c>
    </row>
    <row r="15" spans="1:13" ht="43.8" customHeight="1">
      <c r="A15" s="45">
        <v>14</v>
      </c>
      <c r="B15" s="8" t="s">
        <v>729</v>
      </c>
      <c r="C15" s="5" t="s">
        <v>730</v>
      </c>
      <c r="D15" s="5" t="s">
        <v>731</v>
      </c>
      <c r="E15" s="15" t="s">
        <v>687</v>
      </c>
      <c r="F15" s="72" t="s">
        <v>732</v>
      </c>
      <c r="G15" s="4">
        <v>1</v>
      </c>
      <c r="H15" s="15">
        <v>1399</v>
      </c>
      <c r="I15" s="15">
        <f t="shared" si="0"/>
        <v>1399</v>
      </c>
      <c r="J15" s="72" t="s">
        <v>690</v>
      </c>
      <c r="K15" s="72" t="s">
        <v>689</v>
      </c>
      <c r="L15" s="15" t="s">
        <v>689</v>
      </c>
      <c r="M15" s="45" t="s">
        <v>989</v>
      </c>
    </row>
    <row r="16" spans="1:13" ht="35.4" customHeight="1">
      <c r="A16" s="45">
        <v>15</v>
      </c>
      <c r="B16" s="8" t="s">
        <v>733</v>
      </c>
      <c r="C16" s="5" t="s">
        <v>734</v>
      </c>
      <c r="D16" s="5"/>
      <c r="E16" s="15" t="s">
        <v>687</v>
      </c>
      <c r="F16" s="15" t="s">
        <v>735</v>
      </c>
      <c r="G16" s="4">
        <v>1</v>
      </c>
      <c r="H16" s="15">
        <v>1050</v>
      </c>
      <c r="I16" s="15">
        <f t="shared" si="0"/>
        <v>1050</v>
      </c>
      <c r="J16" s="15" t="s">
        <v>690</v>
      </c>
      <c r="K16" s="15" t="s">
        <v>690</v>
      </c>
      <c r="L16" s="15" t="s">
        <v>689</v>
      </c>
      <c r="M16" s="45" t="s">
        <v>989</v>
      </c>
    </row>
    <row r="17" spans="1:13" ht="30.75" customHeight="1">
      <c r="A17" s="45">
        <v>16</v>
      </c>
      <c r="B17" s="6" t="s">
        <v>736</v>
      </c>
      <c r="C17" s="49" t="s">
        <v>737</v>
      </c>
      <c r="D17" s="49" t="s">
        <v>738</v>
      </c>
      <c r="E17" s="94" t="s">
        <v>739</v>
      </c>
      <c r="F17" s="73">
        <v>9789811112850</v>
      </c>
      <c r="G17" s="7">
        <v>1</v>
      </c>
      <c r="H17" s="94">
        <v>1295</v>
      </c>
      <c r="I17" s="94">
        <f t="shared" ref="I17:I48" si="1">G17*H17</f>
        <v>1295</v>
      </c>
      <c r="J17" s="94" t="s">
        <v>740</v>
      </c>
      <c r="K17" s="94" t="s">
        <v>741</v>
      </c>
      <c r="L17" s="94" t="s">
        <v>741</v>
      </c>
      <c r="M17" s="45" t="s">
        <v>989</v>
      </c>
    </row>
    <row r="18" spans="1:13" ht="33" customHeight="1">
      <c r="A18" s="45">
        <v>17</v>
      </c>
      <c r="B18" s="6" t="s">
        <v>742</v>
      </c>
      <c r="C18" s="49" t="s">
        <v>743</v>
      </c>
      <c r="D18" s="49" t="s">
        <v>744</v>
      </c>
      <c r="E18" s="94" t="s">
        <v>745</v>
      </c>
      <c r="F18" s="73">
        <v>9789811112836</v>
      </c>
      <c r="G18" s="7">
        <v>1</v>
      </c>
      <c r="H18" s="94">
        <v>1295</v>
      </c>
      <c r="I18" s="94">
        <f t="shared" si="1"/>
        <v>1295</v>
      </c>
      <c r="J18" s="94" t="s">
        <v>740</v>
      </c>
      <c r="K18" s="94" t="s">
        <v>741</v>
      </c>
      <c r="L18" s="94" t="s">
        <v>741</v>
      </c>
      <c r="M18" s="45" t="s">
        <v>989</v>
      </c>
    </row>
    <row r="19" spans="1:13" ht="32.4" customHeight="1">
      <c r="A19" s="45">
        <v>18</v>
      </c>
      <c r="B19" s="6" t="s">
        <v>746</v>
      </c>
      <c r="C19" s="49" t="s">
        <v>747</v>
      </c>
      <c r="D19" s="49" t="s">
        <v>744</v>
      </c>
      <c r="E19" s="94" t="s">
        <v>748</v>
      </c>
      <c r="F19" s="73">
        <v>9789863185130</v>
      </c>
      <c r="G19" s="7">
        <v>1</v>
      </c>
      <c r="H19" s="94">
        <v>399</v>
      </c>
      <c r="I19" s="94">
        <f t="shared" si="1"/>
        <v>399</v>
      </c>
      <c r="J19" s="94" t="s">
        <v>749</v>
      </c>
      <c r="K19" s="94" t="s">
        <v>750</v>
      </c>
      <c r="L19" s="94" t="s">
        <v>750</v>
      </c>
      <c r="M19" s="45" t="s">
        <v>989</v>
      </c>
    </row>
    <row r="20" spans="1:13" ht="30" customHeight="1">
      <c r="A20" s="45">
        <v>19</v>
      </c>
      <c r="B20" s="6" t="s">
        <v>751</v>
      </c>
      <c r="C20" s="49" t="s">
        <v>747</v>
      </c>
      <c r="D20" s="49" t="s">
        <v>744</v>
      </c>
      <c r="E20" s="94" t="s">
        <v>748</v>
      </c>
      <c r="F20" s="73">
        <v>9789863185215</v>
      </c>
      <c r="G20" s="7">
        <v>1</v>
      </c>
      <c r="H20" s="94">
        <v>399</v>
      </c>
      <c r="I20" s="94">
        <f t="shared" si="1"/>
        <v>399</v>
      </c>
      <c r="J20" s="94" t="s">
        <v>740</v>
      </c>
      <c r="K20" s="94" t="s">
        <v>741</v>
      </c>
      <c r="L20" s="94" t="s">
        <v>741</v>
      </c>
      <c r="M20" s="45" t="s">
        <v>989</v>
      </c>
    </row>
    <row r="21" spans="1:13" ht="34.200000000000003" customHeight="1">
      <c r="A21" s="45">
        <v>20</v>
      </c>
      <c r="B21" s="6" t="s">
        <v>752</v>
      </c>
      <c r="C21" s="49" t="s">
        <v>747</v>
      </c>
      <c r="D21" s="49" t="s">
        <v>744</v>
      </c>
      <c r="E21" s="94" t="s">
        <v>748</v>
      </c>
      <c r="F21" s="73">
        <v>9789863185338</v>
      </c>
      <c r="G21" s="7">
        <v>1</v>
      </c>
      <c r="H21" s="94">
        <v>399</v>
      </c>
      <c r="I21" s="94">
        <f t="shared" si="1"/>
        <v>399</v>
      </c>
      <c r="J21" s="94" t="s">
        <v>749</v>
      </c>
      <c r="K21" s="94" t="s">
        <v>750</v>
      </c>
      <c r="L21" s="94" t="s">
        <v>750</v>
      </c>
      <c r="M21" s="45" t="s">
        <v>989</v>
      </c>
    </row>
    <row r="22" spans="1:13" ht="38.4" customHeight="1">
      <c r="A22" s="45">
        <v>21</v>
      </c>
      <c r="B22" s="6" t="s">
        <v>753</v>
      </c>
      <c r="C22" s="49" t="s">
        <v>747</v>
      </c>
      <c r="D22" s="49" t="s">
        <v>744</v>
      </c>
      <c r="E22" s="94" t="s">
        <v>748</v>
      </c>
      <c r="F22" s="73">
        <v>9789863185369</v>
      </c>
      <c r="G22" s="7">
        <v>1</v>
      </c>
      <c r="H22" s="94">
        <v>399</v>
      </c>
      <c r="I22" s="94">
        <f t="shared" si="1"/>
        <v>399</v>
      </c>
      <c r="J22" s="94" t="s">
        <v>740</v>
      </c>
      <c r="K22" s="94" t="s">
        <v>741</v>
      </c>
      <c r="L22" s="94" t="s">
        <v>741</v>
      </c>
      <c r="M22" s="45" t="s">
        <v>989</v>
      </c>
    </row>
    <row r="23" spans="1:13" ht="41.4" customHeight="1">
      <c r="A23" s="45">
        <v>22</v>
      </c>
      <c r="B23" s="6" t="s">
        <v>754</v>
      </c>
      <c r="C23" s="49" t="s">
        <v>747</v>
      </c>
      <c r="D23" s="49" t="s">
        <v>744</v>
      </c>
      <c r="E23" s="94" t="s">
        <v>748</v>
      </c>
      <c r="F23" s="73">
        <v>9789863185376</v>
      </c>
      <c r="G23" s="7">
        <v>1</v>
      </c>
      <c r="H23" s="94">
        <v>399</v>
      </c>
      <c r="I23" s="94">
        <f t="shared" si="1"/>
        <v>399</v>
      </c>
      <c r="J23" s="94" t="s">
        <v>749</v>
      </c>
      <c r="K23" s="94" t="s">
        <v>750</v>
      </c>
      <c r="L23" s="94" t="s">
        <v>750</v>
      </c>
      <c r="M23" s="45" t="s">
        <v>989</v>
      </c>
    </row>
    <row r="24" spans="1:13" ht="38.4" customHeight="1">
      <c r="A24" s="45">
        <v>23</v>
      </c>
      <c r="B24" s="6" t="s">
        <v>755</v>
      </c>
      <c r="C24" s="49" t="s">
        <v>747</v>
      </c>
      <c r="D24" s="49" t="s">
        <v>744</v>
      </c>
      <c r="E24" s="94" t="s">
        <v>748</v>
      </c>
      <c r="F24" s="73">
        <v>9789863180920</v>
      </c>
      <c r="G24" s="7">
        <v>1</v>
      </c>
      <c r="H24" s="94">
        <v>400</v>
      </c>
      <c r="I24" s="94">
        <f t="shared" si="1"/>
        <v>400</v>
      </c>
      <c r="J24" s="94" t="s">
        <v>740</v>
      </c>
      <c r="K24" s="94" t="s">
        <v>741</v>
      </c>
      <c r="L24" s="94" t="s">
        <v>741</v>
      </c>
      <c r="M24" s="45" t="s">
        <v>989</v>
      </c>
    </row>
    <row r="25" spans="1:13" ht="37.200000000000003" customHeight="1">
      <c r="A25" s="45">
        <v>24</v>
      </c>
      <c r="B25" s="6" t="s">
        <v>756</v>
      </c>
      <c r="C25" s="49" t="s">
        <v>747</v>
      </c>
      <c r="D25" s="49" t="s">
        <v>744</v>
      </c>
      <c r="E25" s="94" t="s">
        <v>748</v>
      </c>
      <c r="F25" s="73">
        <v>9789863185529</v>
      </c>
      <c r="G25" s="7">
        <v>1</v>
      </c>
      <c r="H25" s="94">
        <v>399</v>
      </c>
      <c r="I25" s="94">
        <f t="shared" si="1"/>
        <v>399</v>
      </c>
      <c r="J25" s="94" t="s">
        <v>749</v>
      </c>
      <c r="K25" s="94" t="s">
        <v>750</v>
      </c>
      <c r="L25" s="94" t="s">
        <v>750</v>
      </c>
      <c r="M25" s="45" t="s">
        <v>989</v>
      </c>
    </row>
    <row r="26" spans="1:13" ht="34.799999999999997" customHeight="1">
      <c r="A26" s="45">
        <v>25</v>
      </c>
      <c r="B26" s="6" t="s">
        <v>757</v>
      </c>
      <c r="C26" s="49" t="s">
        <v>747</v>
      </c>
      <c r="D26" s="49" t="s">
        <v>744</v>
      </c>
      <c r="E26" s="94" t="s">
        <v>748</v>
      </c>
      <c r="F26" s="73">
        <v>9789863185543</v>
      </c>
      <c r="G26" s="7">
        <v>1</v>
      </c>
      <c r="H26" s="94">
        <v>399</v>
      </c>
      <c r="I26" s="94">
        <f t="shared" si="1"/>
        <v>399</v>
      </c>
      <c r="J26" s="94" t="s">
        <v>749</v>
      </c>
      <c r="K26" s="94" t="s">
        <v>750</v>
      </c>
      <c r="L26" s="94" t="s">
        <v>750</v>
      </c>
      <c r="M26" s="45" t="s">
        <v>989</v>
      </c>
    </row>
    <row r="27" spans="1:13" ht="35.4" customHeight="1">
      <c r="A27" s="45">
        <v>26</v>
      </c>
      <c r="B27" s="6" t="s">
        <v>758</v>
      </c>
      <c r="C27" s="49" t="s">
        <v>747</v>
      </c>
      <c r="D27" s="49" t="s">
        <v>744</v>
      </c>
      <c r="E27" s="94" t="s">
        <v>748</v>
      </c>
      <c r="F27" s="73">
        <v>9789863185598</v>
      </c>
      <c r="G27" s="7">
        <v>1</v>
      </c>
      <c r="H27" s="94">
        <v>399</v>
      </c>
      <c r="I27" s="94">
        <f t="shared" si="1"/>
        <v>399</v>
      </c>
      <c r="J27" s="94" t="s">
        <v>740</v>
      </c>
      <c r="K27" s="94" t="s">
        <v>741</v>
      </c>
      <c r="L27" s="94" t="s">
        <v>741</v>
      </c>
      <c r="M27" s="45" t="s">
        <v>989</v>
      </c>
    </row>
    <row r="28" spans="1:13" ht="25.5" customHeight="1">
      <c r="A28" s="45">
        <v>27</v>
      </c>
      <c r="B28" s="6" t="s">
        <v>759</v>
      </c>
      <c r="C28" s="49" t="s">
        <v>760</v>
      </c>
      <c r="D28" s="49" t="s">
        <v>761</v>
      </c>
      <c r="E28" s="94" t="s">
        <v>745</v>
      </c>
      <c r="F28" s="73">
        <v>9780756686956</v>
      </c>
      <c r="G28" s="7">
        <v>1</v>
      </c>
      <c r="H28" s="94">
        <v>140</v>
      </c>
      <c r="I28" s="94">
        <f t="shared" si="1"/>
        <v>140</v>
      </c>
      <c r="J28" s="94" t="s">
        <v>749</v>
      </c>
      <c r="K28" s="94" t="s">
        <v>749</v>
      </c>
      <c r="L28" s="94" t="s">
        <v>750</v>
      </c>
      <c r="M28" s="45" t="s">
        <v>989</v>
      </c>
    </row>
    <row r="29" spans="1:13" ht="33.6" customHeight="1">
      <c r="A29" s="45">
        <v>28</v>
      </c>
      <c r="B29" s="6" t="s">
        <v>762</v>
      </c>
      <c r="C29" s="49" t="s">
        <v>747</v>
      </c>
      <c r="D29" s="49" t="s">
        <v>763</v>
      </c>
      <c r="E29" s="94" t="s">
        <v>745</v>
      </c>
      <c r="F29" s="73">
        <v>9780545298575</v>
      </c>
      <c r="G29" s="7">
        <v>1</v>
      </c>
      <c r="H29" s="94">
        <v>140</v>
      </c>
      <c r="I29" s="94">
        <f t="shared" si="1"/>
        <v>140</v>
      </c>
      <c r="J29" s="94" t="s">
        <v>740</v>
      </c>
      <c r="K29" s="94" t="s">
        <v>740</v>
      </c>
      <c r="L29" s="94" t="s">
        <v>741</v>
      </c>
      <c r="M29" s="45" t="s">
        <v>989</v>
      </c>
    </row>
    <row r="30" spans="1:13" ht="27" customHeight="1">
      <c r="A30" s="45">
        <v>29</v>
      </c>
      <c r="B30" s="6" t="s">
        <v>764</v>
      </c>
      <c r="C30" s="49" t="s">
        <v>760</v>
      </c>
      <c r="D30" s="49" t="s">
        <v>761</v>
      </c>
      <c r="E30" s="94" t="s">
        <v>745</v>
      </c>
      <c r="F30" s="73">
        <v>9781465455765</v>
      </c>
      <c r="G30" s="7">
        <v>1</v>
      </c>
      <c r="H30" s="94">
        <v>140</v>
      </c>
      <c r="I30" s="94">
        <f t="shared" si="1"/>
        <v>140</v>
      </c>
      <c r="J30" s="94" t="s">
        <v>749</v>
      </c>
      <c r="K30" s="94" t="s">
        <v>749</v>
      </c>
      <c r="L30" s="94" t="s">
        <v>750</v>
      </c>
      <c r="M30" s="45" t="s">
        <v>989</v>
      </c>
    </row>
    <row r="31" spans="1:13" ht="30.6" customHeight="1">
      <c r="A31" s="45">
        <v>30</v>
      </c>
      <c r="B31" s="6" t="s">
        <v>765</v>
      </c>
      <c r="C31" s="49" t="s">
        <v>766</v>
      </c>
      <c r="D31" s="49" t="s">
        <v>767</v>
      </c>
      <c r="E31" s="94" t="s">
        <v>748</v>
      </c>
      <c r="F31" s="73" t="s">
        <v>768</v>
      </c>
      <c r="G31" s="7">
        <v>2</v>
      </c>
      <c r="H31" s="94">
        <v>280</v>
      </c>
      <c r="I31" s="94">
        <f t="shared" si="1"/>
        <v>560</v>
      </c>
      <c r="J31" s="94" t="s">
        <v>750</v>
      </c>
      <c r="K31" s="94" t="s">
        <v>749</v>
      </c>
      <c r="L31" s="94" t="s">
        <v>750</v>
      </c>
      <c r="M31" s="45" t="s">
        <v>989</v>
      </c>
    </row>
    <row r="32" spans="1:13" ht="26.4" customHeight="1">
      <c r="A32" s="45">
        <v>31</v>
      </c>
      <c r="B32" s="6" t="s">
        <v>769</v>
      </c>
      <c r="C32" s="49" t="s">
        <v>770</v>
      </c>
      <c r="D32" s="49" t="s">
        <v>771</v>
      </c>
      <c r="E32" s="94" t="s">
        <v>772</v>
      </c>
      <c r="F32" s="73">
        <v>9789865949778</v>
      </c>
      <c r="G32" s="7">
        <v>1</v>
      </c>
      <c r="H32" s="94">
        <v>250</v>
      </c>
      <c r="I32" s="94">
        <f t="shared" si="1"/>
        <v>250</v>
      </c>
      <c r="J32" s="94" t="s">
        <v>773</v>
      </c>
      <c r="K32" s="94" t="s">
        <v>773</v>
      </c>
      <c r="L32" s="94" t="s">
        <v>774</v>
      </c>
      <c r="M32" s="45" t="s">
        <v>989</v>
      </c>
    </row>
    <row r="33" spans="1:13" ht="24.75" customHeight="1">
      <c r="A33" s="45">
        <v>32</v>
      </c>
      <c r="B33" s="6" t="s">
        <v>775</v>
      </c>
      <c r="C33" s="49" t="s">
        <v>776</v>
      </c>
      <c r="D33" s="49" t="s">
        <v>777</v>
      </c>
      <c r="E33" s="94" t="s">
        <v>748</v>
      </c>
      <c r="F33" s="73">
        <v>4711225316178</v>
      </c>
      <c r="G33" s="7">
        <v>1</v>
      </c>
      <c r="H33" s="94">
        <v>380</v>
      </c>
      <c r="I33" s="94">
        <f t="shared" si="1"/>
        <v>380</v>
      </c>
      <c r="J33" s="94" t="s">
        <v>773</v>
      </c>
      <c r="K33" s="94" t="s">
        <v>773</v>
      </c>
      <c r="L33" s="94" t="s">
        <v>774</v>
      </c>
      <c r="M33" s="45" t="s">
        <v>989</v>
      </c>
    </row>
    <row r="34" spans="1:13" ht="30">
      <c r="A34" s="45">
        <v>33</v>
      </c>
      <c r="B34" s="38" t="s">
        <v>778</v>
      </c>
      <c r="C34" s="50" t="s">
        <v>779</v>
      </c>
      <c r="D34" s="5" t="s">
        <v>780</v>
      </c>
      <c r="E34" s="15" t="s">
        <v>745</v>
      </c>
      <c r="F34" s="74" t="s">
        <v>781</v>
      </c>
      <c r="G34" s="12">
        <v>1</v>
      </c>
      <c r="H34" s="17">
        <v>245</v>
      </c>
      <c r="I34" s="94">
        <f t="shared" si="1"/>
        <v>245</v>
      </c>
      <c r="J34" s="17" t="s">
        <v>689</v>
      </c>
      <c r="K34" s="17" t="s">
        <v>689</v>
      </c>
      <c r="L34" s="15" t="s">
        <v>689</v>
      </c>
      <c r="M34" s="45" t="s">
        <v>989</v>
      </c>
    </row>
    <row r="35" spans="1:13" ht="22.2" customHeight="1">
      <c r="A35" s="45">
        <v>34</v>
      </c>
      <c r="B35" s="38" t="s">
        <v>782</v>
      </c>
      <c r="C35" s="50" t="s">
        <v>783</v>
      </c>
      <c r="D35" s="5" t="s">
        <v>780</v>
      </c>
      <c r="E35" s="15" t="s">
        <v>739</v>
      </c>
      <c r="F35" s="74" t="s">
        <v>784</v>
      </c>
      <c r="G35" s="12">
        <v>1</v>
      </c>
      <c r="H35" s="17">
        <v>280</v>
      </c>
      <c r="I35" s="94">
        <f t="shared" si="1"/>
        <v>280</v>
      </c>
      <c r="J35" s="17" t="s">
        <v>689</v>
      </c>
      <c r="K35" s="17" t="s">
        <v>689</v>
      </c>
      <c r="L35" s="15" t="s">
        <v>689</v>
      </c>
      <c r="M35" s="45" t="s">
        <v>989</v>
      </c>
    </row>
    <row r="36" spans="1:13" ht="27.6" customHeight="1">
      <c r="A36" s="45">
        <v>35</v>
      </c>
      <c r="B36" s="38" t="s">
        <v>785</v>
      </c>
      <c r="C36" s="50" t="s">
        <v>786</v>
      </c>
      <c r="D36" s="5" t="s">
        <v>787</v>
      </c>
      <c r="E36" s="15" t="s">
        <v>788</v>
      </c>
      <c r="F36" s="74" t="s">
        <v>789</v>
      </c>
      <c r="G36" s="12">
        <v>1</v>
      </c>
      <c r="H36" s="17">
        <v>280</v>
      </c>
      <c r="I36" s="94">
        <f t="shared" si="1"/>
        <v>280</v>
      </c>
      <c r="J36" s="17" t="s">
        <v>689</v>
      </c>
      <c r="K36" s="17" t="s">
        <v>689</v>
      </c>
      <c r="L36" s="15" t="s">
        <v>689</v>
      </c>
      <c r="M36" s="45" t="s">
        <v>989</v>
      </c>
    </row>
    <row r="37" spans="1:13" ht="31.8" customHeight="1">
      <c r="A37" s="45">
        <v>36</v>
      </c>
      <c r="B37" s="8" t="s">
        <v>790</v>
      </c>
      <c r="C37" s="33" t="s">
        <v>791</v>
      </c>
      <c r="D37" s="5" t="s">
        <v>792</v>
      </c>
      <c r="E37" s="17" t="s">
        <v>718</v>
      </c>
      <c r="F37" s="74" t="s">
        <v>793</v>
      </c>
      <c r="G37" s="17">
        <v>1</v>
      </c>
      <c r="H37" s="17">
        <v>250</v>
      </c>
      <c r="I37" s="94">
        <f t="shared" si="1"/>
        <v>250</v>
      </c>
      <c r="J37" s="17" t="s">
        <v>689</v>
      </c>
      <c r="K37" s="17" t="s">
        <v>689</v>
      </c>
      <c r="L37" s="15" t="s">
        <v>689</v>
      </c>
      <c r="M37" s="45" t="s">
        <v>989</v>
      </c>
    </row>
    <row r="38" spans="1:13" ht="30.75" customHeight="1">
      <c r="A38" s="45">
        <v>37</v>
      </c>
      <c r="B38" s="8" t="s">
        <v>794</v>
      </c>
      <c r="C38" s="33" t="s">
        <v>795</v>
      </c>
      <c r="D38" s="5" t="s">
        <v>589</v>
      </c>
      <c r="E38" s="17" t="s">
        <v>718</v>
      </c>
      <c r="F38" s="74" t="s">
        <v>796</v>
      </c>
      <c r="G38" s="17">
        <v>1</v>
      </c>
      <c r="H38" s="17">
        <v>595</v>
      </c>
      <c r="I38" s="17">
        <f t="shared" si="1"/>
        <v>595</v>
      </c>
      <c r="J38" s="17" t="s">
        <v>689</v>
      </c>
      <c r="K38" s="17" t="s">
        <v>689</v>
      </c>
      <c r="L38" s="15" t="s">
        <v>689</v>
      </c>
      <c r="M38" s="45" t="s">
        <v>989</v>
      </c>
    </row>
    <row r="39" spans="1:13" ht="27.75" customHeight="1">
      <c r="A39" s="45">
        <v>38</v>
      </c>
      <c r="B39" s="8" t="s">
        <v>797</v>
      </c>
      <c r="C39" s="33" t="s">
        <v>795</v>
      </c>
      <c r="D39" s="5" t="s">
        <v>589</v>
      </c>
      <c r="E39" s="17" t="s">
        <v>718</v>
      </c>
      <c r="F39" s="74" t="s">
        <v>798</v>
      </c>
      <c r="G39" s="17">
        <v>1</v>
      </c>
      <c r="H39" s="17">
        <v>595</v>
      </c>
      <c r="I39" s="17">
        <f t="shared" si="1"/>
        <v>595</v>
      </c>
      <c r="J39" s="17" t="s">
        <v>689</v>
      </c>
      <c r="K39" s="17" t="s">
        <v>689</v>
      </c>
      <c r="L39" s="15" t="s">
        <v>689</v>
      </c>
      <c r="M39" s="45" t="s">
        <v>989</v>
      </c>
    </row>
    <row r="40" spans="1:13" ht="26.4" customHeight="1">
      <c r="A40" s="45">
        <v>39</v>
      </c>
      <c r="B40" s="8" t="s">
        <v>799</v>
      </c>
      <c r="C40" s="33" t="s">
        <v>795</v>
      </c>
      <c r="D40" s="5" t="s">
        <v>589</v>
      </c>
      <c r="E40" s="17" t="s">
        <v>718</v>
      </c>
      <c r="F40" s="74" t="s">
        <v>800</v>
      </c>
      <c r="G40" s="17">
        <v>1</v>
      </c>
      <c r="H40" s="17">
        <v>595</v>
      </c>
      <c r="I40" s="17">
        <f t="shared" si="1"/>
        <v>595</v>
      </c>
      <c r="J40" s="17" t="s">
        <v>689</v>
      </c>
      <c r="K40" s="17" t="s">
        <v>689</v>
      </c>
      <c r="L40" s="15" t="s">
        <v>689</v>
      </c>
      <c r="M40" s="45" t="s">
        <v>989</v>
      </c>
    </row>
    <row r="41" spans="1:13" ht="52.2" customHeight="1">
      <c r="A41" s="45">
        <v>40</v>
      </c>
      <c r="B41" s="8" t="s">
        <v>801</v>
      </c>
      <c r="C41" s="33" t="s">
        <v>802</v>
      </c>
      <c r="D41" s="5" t="s">
        <v>590</v>
      </c>
      <c r="E41" s="17" t="s">
        <v>718</v>
      </c>
      <c r="F41" s="74" t="s">
        <v>803</v>
      </c>
      <c r="G41" s="17">
        <v>1</v>
      </c>
      <c r="H41" s="17">
        <v>630</v>
      </c>
      <c r="I41" s="17">
        <f t="shared" si="1"/>
        <v>630</v>
      </c>
      <c r="J41" s="17" t="s">
        <v>689</v>
      </c>
      <c r="K41" s="17" t="s">
        <v>689</v>
      </c>
      <c r="L41" s="15" t="s">
        <v>689</v>
      </c>
      <c r="M41" s="45" t="s">
        <v>989</v>
      </c>
    </row>
    <row r="42" spans="1:13" ht="60.6" customHeight="1">
      <c r="A42" s="45">
        <v>41</v>
      </c>
      <c r="B42" s="8" t="s">
        <v>804</v>
      </c>
      <c r="C42" s="33" t="s">
        <v>805</v>
      </c>
      <c r="D42" s="5" t="s">
        <v>806</v>
      </c>
      <c r="E42" s="17" t="s">
        <v>718</v>
      </c>
      <c r="F42" s="74" t="s">
        <v>807</v>
      </c>
      <c r="G42" s="17">
        <v>1</v>
      </c>
      <c r="H42" s="17">
        <v>630</v>
      </c>
      <c r="I42" s="17">
        <f t="shared" si="1"/>
        <v>630</v>
      </c>
      <c r="J42" s="17" t="s">
        <v>689</v>
      </c>
      <c r="K42" s="17" t="s">
        <v>689</v>
      </c>
      <c r="L42" s="15" t="s">
        <v>689</v>
      </c>
      <c r="M42" s="45" t="s">
        <v>989</v>
      </c>
    </row>
    <row r="43" spans="1:13" ht="43.8" customHeight="1">
      <c r="A43" s="45">
        <v>42</v>
      </c>
      <c r="B43" s="8" t="s">
        <v>808</v>
      </c>
      <c r="C43" s="33" t="s">
        <v>809</v>
      </c>
      <c r="D43" s="5" t="s">
        <v>810</v>
      </c>
      <c r="E43" s="17" t="s">
        <v>718</v>
      </c>
      <c r="F43" s="74" t="s">
        <v>811</v>
      </c>
      <c r="G43" s="17">
        <v>1</v>
      </c>
      <c r="H43" s="17">
        <v>735</v>
      </c>
      <c r="I43" s="17">
        <f t="shared" si="1"/>
        <v>735</v>
      </c>
      <c r="J43" s="17" t="s">
        <v>689</v>
      </c>
      <c r="K43" s="17" t="s">
        <v>689</v>
      </c>
      <c r="L43" s="15" t="s">
        <v>689</v>
      </c>
      <c r="M43" s="45" t="s">
        <v>989</v>
      </c>
    </row>
    <row r="44" spans="1:13" ht="39.6" customHeight="1">
      <c r="A44" s="45">
        <v>43</v>
      </c>
      <c r="B44" s="8" t="s">
        <v>812</v>
      </c>
      <c r="C44" s="33" t="s">
        <v>813</v>
      </c>
      <c r="D44" s="5" t="s">
        <v>814</v>
      </c>
      <c r="E44" s="17" t="s">
        <v>718</v>
      </c>
      <c r="F44" s="74" t="s">
        <v>815</v>
      </c>
      <c r="G44" s="17">
        <v>1</v>
      </c>
      <c r="H44" s="17">
        <v>630</v>
      </c>
      <c r="I44" s="17">
        <f t="shared" si="1"/>
        <v>630</v>
      </c>
      <c r="J44" s="17" t="s">
        <v>689</v>
      </c>
      <c r="K44" s="17" t="s">
        <v>689</v>
      </c>
      <c r="L44" s="15" t="s">
        <v>689</v>
      </c>
      <c r="M44" s="45" t="s">
        <v>989</v>
      </c>
    </row>
    <row r="45" spans="1:13" ht="28.5" customHeight="1">
      <c r="A45" s="45">
        <v>44</v>
      </c>
      <c r="B45" s="8" t="s">
        <v>816</v>
      </c>
      <c r="C45" s="33" t="s">
        <v>817</v>
      </c>
      <c r="D45" s="5" t="s">
        <v>590</v>
      </c>
      <c r="E45" s="17" t="s">
        <v>718</v>
      </c>
      <c r="F45" s="74" t="s">
        <v>818</v>
      </c>
      <c r="G45" s="17">
        <v>1</v>
      </c>
      <c r="H45" s="17">
        <v>630</v>
      </c>
      <c r="I45" s="17">
        <f t="shared" si="1"/>
        <v>630</v>
      </c>
      <c r="J45" s="17" t="s">
        <v>689</v>
      </c>
      <c r="K45" s="17" t="s">
        <v>689</v>
      </c>
      <c r="L45" s="15" t="s">
        <v>689</v>
      </c>
      <c r="M45" s="45" t="s">
        <v>989</v>
      </c>
    </row>
    <row r="46" spans="1:13" ht="31.8" customHeight="1">
      <c r="A46" s="45">
        <v>45</v>
      </c>
      <c r="B46" s="8" t="s">
        <v>819</v>
      </c>
      <c r="C46" s="33" t="s">
        <v>820</v>
      </c>
      <c r="D46" s="5" t="s">
        <v>720</v>
      </c>
      <c r="E46" s="17" t="s">
        <v>739</v>
      </c>
      <c r="F46" s="74" t="s">
        <v>821</v>
      </c>
      <c r="G46" s="17">
        <v>1</v>
      </c>
      <c r="H46" s="17">
        <v>210</v>
      </c>
      <c r="I46" s="17">
        <f t="shared" si="1"/>
        <v>210</v>
      </c>
      <c r="J46" s="17" t="s">
        <v>689</v>
      </c>
      <c r="K46" s="17" t="s">
        <v>689</v>
      </c>
      <c r="L46" s="15" t="s">
        <v>689</v>
      </c>
      <c r="M46" s="45" t="s">
        <v>989</v>
      </c>
    </row>
    <row r="47" spans="1:13" ht="31.2" customHeight="1">
      <c r="A47" s="45">
        <v>46</v>
      </c>
      <c r="B47" s="8" t="s">
        <v>822</v>
      </c>
      <c r="C47" s="33" t="s">
        <v>820</v>
      </c>
      <c r="D47" s="5" t="s">
        <v>720</v>
      </c>
      <c r="E47" s="17" t="s">
        <v>739</v>
      </c>
      <c r="F47" s="74" t="s">
        <v>823</v>
      </c>
      <c r="G47" s="17">
        <v>1</v>
      </c>
      <c r="H47" s="17">
        <v>210</v>
      </c>
      <c r="I47" s="17">
        <f t="shared" si="1"/>
        <v>210</v>
      </c>
      <c r="J47" s="17" t="s">
        <v>689</v>
      </c>
      <c r="K47" s="17" t="s">
        <v>689</v>
      </c>
      <c r="L47" s="15" t="s">
        <v>689</v>
      </c>
      <c r="M47" s="45" t="s">
        <v>989</v>
      </c>
    </row>
    <row r="48" spans="1:13" ht="32.4" customHeight="1">
      <c r="A48" s="45">
        <v>47</v>
      </c>
      <c r="B48" s="8" t="s">
        <v>824</v>
      </c>
      <c r="C48" s="33" t="s">
        <v>820</v>
      </c>
      <c r="D48" s="5" t="s">
        <v>720</v>
      </c>
      <c r="E48" s="17" t="s">
        <v>739</v>
      </c>
      <c r="F48" s="74" t="s">
        <v>825</v>
      </c>
      <c r="G48" s="17">
        <v>1</v>
      </c>
      <c r="H48" s="17">
        <v>210</v>
      </c>
      <c r="I48" s="17">
        <f t="shared" si="1"/>
        <v>210</v>
      </c>
      <c r="J48" s="17" t="s">
        <v>689</v>
      </c>
      <c r="K48" s="17" t="s">
        <v>689</v>
      </c>
      <c r="L48" s="15" t="s">
        <v>689</v>
      </c>
      <c r="M48" s="45" t="s">
        <v>989</v>
      </c>
    </row>
    <row r="49" spans="1:13" ht="37.200000000000003" customHeight="1">
      <c r="A49" s="45">
        <v>48</v>
      </c>
      <c r="B49" s="8" t="s">
        <v>826</v>
      </c>
      <c r="C49" s="33" t="s">
        <v>820</v>
      </c>
      <c r="D49" s="5" t="s">
        <v>720</v>
      </c>
      <c r="E49" s="17" t="s">
        <v>739</v>
      </c>
      <c r="F49" s="74" t="s">
        <v>827</v>
      </c>
      <c r="G49" s="17">
        <v>1</v>
      </c>
      <c r="H49" s="17">
        <v>210</v>
      </c>
      <c r="I49" s="17">
        <f t="shared" ref="I49:I80" si="2">G49*H49</f>
        <v>210</v>
      </c>
      <c r="J49" s="17" t="s">
        <v>689</v>
      </c>
      <c r="K49" s="17" t="s">
        <v>689</v>
      </c>
      <c r="L49" s="15" t="s">
        <v>689</v>
      </c>
      <c r="M49" s="45" t="s">
        <v>989</v>
      </c>
    </row>
    <row r="50" spans="1:13" ht="35.4" customHeight="1">
      <c r="A50" s="45">
        <v>49</v>
      </c>
      <c r="B50" s="8" t="s">
        <v>828</v>
      </c>
      <c r="C50" s="33" t="s">
        <v>820</v>
      </c>
      <c r="D50" s="5" t="s">
        <v>720</v>
      </c>
      <c r="E50" s="17" t="s">
        <v>739</v>
      </c>
      <c r="F50" s="74" t="s">
        <v>829</v>
      </c>
      <c r="G50" s="17">
        <v>1</v>
      </c>
      <c r="H50" s="17">
        <v>210</v>
      </c>
      <c r="I50" s="17">
        <f t="shared" si="2"/>
        <v>210</v>
      </c>
      <c r="J50" s="17" t="s">
        <v>689</v>
      </c>
      <c r="K50" s="17" t="s">
        <v>689</v>
      </c>
      <c r="L50" s="15" t="s">
        <v>689</v>
      </c>
      <c r="M50" s="45" t="s">
        <v>989</v>
      </c>
    </row>
    <row r="51" spans="1:13" ht="35.25" customHeight="1">
      <c r="A51" s="45">
        <v>50</v>
      </c>
      <c r="B51" s="8" t="s">
        <v>830</v>
      </c>
      <c r="C51" s="33" t="s">
        <v>820</v>
      </c>
      <c r="D51" s="5" t="s">
        <v>720</v>
      </c>
      <c r="E51" s="17" t="s">
        <v>831</v>
      </c>
      <c r="F51" s="74" t="s">
        <v>832</v>
      </c>
      <c r="G51" s="17">
        <v>1</v>
      </c>
      <c r="H51" s="17">
        <v>210</v>
      </c>
      <c r="I51" s="17">
        <f t="shared" si="2"/>
        <v>210</v>
      </c>
      <c r="J51" s="17" t="s">
        <v>689</v>
      </c>
      <c r="K51" s="17" t="s">
        <v>689</v>
      </c>
      <c r="L51" s="15" t="s">
        <v>689</v>
      </c>
      <c r="M51" s="45" t="s">
        <v>989</v>
      </c>
    </row>
    <row r="52" spans="1:13" ht="31.2" customHeight="1">
      <c r="A52" s="45">
        <v>51</v>
      </c>
      <c r="B52" s="8" t="s">
        <v>833</v>
      </c>
      <c r="C52" s="33" t="s">
        <v>820</v>
      </c>
      <c r="D52" s="5" t="s">
        <v>720</v>
      </c>
      <c r="E52" s="17" t="s">
        <v>831</v>
      </c>
      <c r="F52" s="74" t="s">
        <v>834</v>
      </c>
      <c r="G52" s="17">
        <v>1</v>
      </c>
      <c r="H52" s="17">
        <v>210</v>
      </c>
      <c r="I52" s="17">
        <f t="shared" si="2"/>
        <v>210</v>
      </c>
      <c r="J52" s="17" t="s">
        <v>689</v>
      </c>
      <c r="K52" s="17" t="s">
        <v>689</v>
      </c>
      <c r="L52" s="15" t="s">
        <v>689</v>
      </c>
      <c r="M52" s="45" t="s">
        <v>989</v>
      </c>
    </row>
    <row r="53" spans="1:13" ht="31.2" customHeight="1">
      <c r="A53" s="45">
        <v>52</v>
      </c>
      <c r="B53" s="8" t="s">
        <v>835</v>
      </c>
      <c r="C53" s="33" t="s">
        <v>820</v>
      </c>
      <c r="D53" s="5" t="s">
        <v>720</v>
      </c>
      <c r="E53" s="17" t="s">
        <v>831</v>
      </c>
      <c r="F53" s="74" t="s">
        <v>836</v>
      </c>
      <c r="G53" s="17">
        <v>1</v>
      </c>
      <c r="H53" s="17">
        <v>210</v>
      </c>
      <c r="I53" s="17">
        <f t="shared" si="2"/>
        <v>210</v>
      </c>
      <c r="J53" s="17" t="s">
        <v>689</v>
      </c>
      <c r="K53" s="17" t="s">
        <v>689</v>
      </c>
      <c r="L53" s="15" t="s">
        <v>689</v>
      </c>
      <c r="M53" s="45" t="s">
        <v>989</v>
      </c>
    </row>
    <row r="54" spans="1:13" ht="31.8" customHeight="1">
      <c r="A54" s="45">
        <v>53</v>
      </c>
      <c r="B54" s="8" t="s">
        <v>837</v>
      </c>
      <c r="C54" s="33" t="s">
        <v>820</v>
      </c>
      <c r="D54" s="5" t="s">
        <v>720</v>
      </c>
      <c r="E54" s="17" t="s">
        <v>831</v>
      </c>
      <c r="F54" s="74" t="s">
        <v>838</v>
      </c>
      <c r="G54" s="17">
        <v>1</v>
      </c>
      <c r="H54" s="17">
        <v>210</v>
      </c>
      <c r="I54" s="17">
        <f t="shared" si="2"/>
        <v>210</v>
      </c>
      <c r="J54" s="17" t="s">
        <v>689</v>
      </c>
      <c r="K54" s="17" t="s">
        <v>689</v>
      </c>
      <c r="L54" s="15" t="s">
        <v>689</v>
      </c>
      <c r="M54" s="45" t="s">
        <v>989</v>
      </c>
    </row>
    <row r="55" spans="1:13" ht="34.200000000000003" customHeight="1">
      <c r="A55" s="45">
        <v>54</v>
      </c>
      <c r="B55" s="8" t="s">
        <v>839</v>
      </c>
      <c r="C55" s="33" t="s">
        <v>820</v>
      </c>
      <c r="D55" s="5" t="s">
        <v>720</v>
      </c>
      <c r="E55" s="17" t="s">
        <v>840</v>
      </c>
      <c r="F55" s="74" t="s">
        <v>841</v>
      </c>
      <c r="G55" s="17">
        <v>1</v>
      </c>
      <c r="H55" s="17">
        <v>210</v>
      </c>
      <c r="I55" s="17">
        <f t="shared" si="2"/>
        <v>210</v>
      </c>
      <c r="J55" s="17" t="s">
        <v>689</v>
      </c>
      <c r="K55" s="17" t="s">
        <v>689</v>
      </c>
      <c r="L55" s="15" t="s">
        <v>689</v>
      </c>
      <c r="M55" s="45" t="s">
        <v>989</v>
      </c>
    </row>
    <row r="56" spans="1:13" ht="31.8" customHeight="1">
      <c r="A56" s="45">
        <v>55</v>
      </c>
      <c r="B56" s="8" t="s">
        <v>842</v>
      </c>
      <c r="C56" s="33" t="s">
        <v>820</v>
      </c>
      <c r="D56" s="5" t="s">
        <v>720</v>
      </c>
      <c r="E56" s="17" t="s">
        <v>840</v>
      </c>
      <c r="F56" s="74" t="s">
        <v>843</v>
      </c>
      <c r="G56" s="17">
        <v>1</v>
      </c>
      <c r="H56" s="17">
        <v>210</v>
      </c>
      <c r="I56" s="17">
        <f t="shared" si="2"/>
        <v>210</v>
      </c>
      <c r="J56" s="17" t="s">
        <v>689</v>
      </c>
      <c r="K56" s="17" t="s">
        <v>689</v>
      </c>
      <c r="L56" s="15" t="s">
        <v>689</v>
      </c>
      <c r="M56" s="45" t="s">
        <v>989</v>
      </c>
    </row>
    <row r="57" spans="1:13" ht="32.4" customHeight="1">
      <c r="A57" s="45">
        <v>56</v>
      </c>
      <c r="B57" s="8" t="s">
        <v>844</v>
      </c>
      <c r="C57" s="33" t="s">
        <v>820</v>
      </c>
      <c r="D57" s="5" t="s">
        <v>720</v>
      </c>
      <c r="E57" s="17" t="s">
        <v>840</v>
      </c>
      <c r="F57" s="74" t="s">
        <v>845</v>
      </c>
      <c r="G57" s="17">
        <v>1</v>
      </c>
      <c r="H57" s="17">
        <v>210</v>
      </c>
      <c r="I57" s="17">
        <f t="shared" si="2"/>
        <v>210</v>
      </c>
      <c r="J57" s="17" t="s">
        <v>689</v>
      </c>
      <c r="K57" s="17" t="s">
        <v>689</v>
      </c>
      <c r="L57" s="15" t="s">
        <v>689</v>
      </c>
      <c r="M57" s="45" t="s">
        <v>989</v>
      </c>
    </row>
    <row r="58" spans="1:13" ht="34.799999999999997" customHeight="1">
      <c r="A58" s="45">
        <v>57</v>
      </c>
      <c r="B58" s="8" t="s">
        <v>846</v>
      </c>
      <c r="C58" s="33" t="s">
        <v>820</v>
      </c>
      <c r="D58" s="5" t="s">
        <v>720</v>
      </c>
      <c r="E58" s="17" t="s">
        <v>739</v>
      </c>
      <c r="F58" s="74" t="s">
        <v>847</v>
      </c>
      <c r="G58" s="17">
        <v>1</v>
      </c>
      <c r="H58" s="17">
        <v>210</v>
      </c>
      <c r="I58" s="17">
        <f t="shared" si="2"/>
        <v>210</v>
      </c>
      <c r="J58" s="17" t="s">
        <v>689</v>
      </c>
      <c r="K58" s="17" t="s">
        <v>689</v>
      </c>
      <c r="L58" s="15" t="s">
        <v>689</v>
      </c>
      <c r="M58" s="45" t="s">
        <v>989</v>
      </c>
    </row>
    <row r="59" spans="1:13" ht="27" customHeight="1">
      <c r="A59" s="45">
        <v>58</v>
      </c>
      <c r="B59" s="8" t="s">
        <v>848</v>
      </c>
      <c r="C59" s="33" t="s">
        <v>820</v>
      </c>
      <c r="D59" s="5" t="s">
        <v>720</v>
      </c>
      <c r="E59" s="17" t="s">
        <v>739</v>
      </c>
      <c r="F59" s="74" t="s">
        <v>849</v>
      </c>
      <c r="G59" s="17">
        <v>1</v>
      </c>
      <c r="H59" s="17">
        <v>210</v>
      </c>
      <c r="I59" s="17">
        <f t="shared" si="2"/>
        <v>210</v>
      </c>
      <c r="J59" s="17" t="s">
        <v>850</v>
      </c>
      <c r="K59" s="17" t="s">
        <v>689</v>
      </c>
      <c r="L59" s="15" t="s">
        <v>689</v>
      </c>
      <c r="M59" s="45" t="s">
        <v>989</v>
      </c>
    </row>
    <row r="60" spans="1:13" ht="41.4">
      <c r="A60" s="45">
        <v>59</v>
      </c>
      <c r="B60" s="8" t="s">
        <v>851</v>
      </c>
      <c r="C60" s="33" t="s">
        <v>820</v>
      </c>
      <c r="D60" s="5" t="s">
        <v>720</v>
      </c>
      <c r="E60" s="17" t="s">
        <v>739</v>
      </c>
      <c r="F60" s="74" t="s">
        <v>852</v>
      </c>
      <c r="G60" s="17">
        <v>1</v>
      </c>
      <c r="H60" s="17">
        <v>210</v>
      </c>
      <c r="I60" s="17">
        <f t="shared" si="2"/>
        <v>210</v>
      </c>
      <c r="J60" s="17" t="s">
        <v>850</v>
      </c>
      <c r="K60" s="17" t="s">
        <v>689</v>
      </c>
      <c r="L60" s="15" t="s">
        <v>689</v>
      </c>
      <c r="M60" s="45" t="s">
        <v>989</v>
      </c>
    </row>
    <row r="61" spans="1:13" ht="34.799999999999997" customHeight="1">
      <c r="A61" s="45">
        <v>60</v>
      </c>
      <c r="B61" s="8" t="s">
        <v>853</v>
      </c>
      <c r="C61" s="33" t="s">
        <v>820</v>
      </c>
      <c r="D61" s="5" t="s">
        <v>720</v>
      </c>
      <c r="E61" s="17" t="s">
        <v>739</v>
      </c>
      <c r="F61" s="74" t="s">
        <v>854</v>
      </c>
      <c r="G61" s="17">
        <v>1</v>
      </c>
      <c r="H61" s="17">
        <v>210</v>
      </c>
      <c r="I61" s="17">
        <f t="shared" si="2"/>
        <v>210</v>
      </c>
      <c r="J61" s="17" t="s">
        <v>850</v>
      </c>
      <c r="K61" s="17" t="s">
        <v>689</v>
      </c>
      <c r="L61" s="15" t="s">
        <v>689</v>
      </c>
      <c r="M61" s="45" t="s">
        <v>989</v>
      </c>
    </row>
    <row r="62" spans="1:13" ht="30.6" customHeight="1">
      <c r="A62" s="45">
        <v>61</v>
      </c>
      <c r="B62" s="8" t="s">
        <v>855</v>
      </c>
      <c r="C62" s="33" t="s">
        <v>820</v>
      </c>
      <c r="D62" s="5" t="s">
        <v>720</v>
      </c>
      <c r="E62" s="17" t="s">
        <v>745</v>
      </c>
      <c r="F62" s="74" t="s">
        <v>856</v>
      </c>
      <c r="G62" s="17">
        <v>1</v>
      </c>
      <c r="H62" s="17">
        <v>210</v>
      </c>
      <c r="I62" s="17">
        <f t="shared" si="2"/>
        <v>210</v>
      </c>
      <c r="J62" s="17" t="s">
        <v>857</v>
      </c>
      <c r="K62" s="17" t="s">
        <v>689</v>
      </c>
      <c r="L62" s="15" t="s">
        <v>689</v>
      </c>
      <c r="M62" s="45" t="s">
        <v>989</v>
      </c>
    </row>
    <row r="63" spans="1:13" ht="27.75" customHeight="1">
      <c r="A63" s="45">
        <v>62</v>
      </c>
      <c r="B63" s="8" t="s">
        <v>858</v>
      </c>
      <c r="C63" s="33" t="s">
        <v>820</v>
      </c>
      <c r="D63" s="5" t="s">
        <v>720</v>
      </c>
      <c r="E63" s="17" t="s">
        <v>739</v>
      </c>
      <c r="F63" s="74" t="s">
        <v>859</v>
      </c>
      <c r="G63" s="17">
        <v>1</v>
      </c>
      <c r="H63" s="17">
        <v>210</v>
      </c>
      <c r="I63" s="17">
        <f t="shared" si="2"/>
        <v>210</v>
      </c>
      <c r="J63" s="17" t="s">
        <v>857</v>
      </c>
      <c r="K63" s="17" t="s">
        <v>689</v>
      </c>
      <c r="L63" s="15" t="s">
        <v>689</v>
      </c>
      <c r="M63" s="45" t="s">
        <v>989</v>
      </c>
    </row>
    <row r="64" spans="1:13" ht="45.75" customHeight="1">
      <c r="A64" s="45">
        <v>63</v>
      </c>
      <c r="B64" s="8" t="s">
        <v>860</v>
      </c>
      <c r="C64" s="33" t="s">
        <v>820</v>
      </c>
      <c r="D64" s="5" t="s">
        <v>720</v>
      </c>
      <c r="E64" s="17" t="s">
        <v>840</v>
      </c>
      <c r="F64" s="74" t="s">
        <v>861</v>
      </c>
      <c r="G64" s="17">
        <v>1</v>
      </c>
      <c r="H64" s="17">
        <v>210</v>
      </c>
      <c r="I64" s="17">
        <f t="shared" si="2"/>
        <v>210</v>
      </c>
      <c r="J64" s="17" t="s">
        <v>862</v>
      </c>
      <c r="K64" s="17" t="s">
        <v>689</v>
      </c>
      <c r="L64" s="15" t="s">
        <v>689</v>
      </c>
      <c r="M64" s="45" t="s">
        <v>989</v>
      </c>
    </row>
    <row r="65" spans="1:13" ht="30.75" customHeight="1">
      <c r="A65" s="45">
        <v>64</v>
      </c>
      <c r="B65" s="8" t="s">
        <v>863</v>
      </c>
      <c r="C65" s="33" t="s">
        <v>820</v>
      </c>
      <c r="D65" s="5" t="s">
        <v>720</v>
      </c>
      <c r="E65" s="17" t="s">
        <v>831</v>
      </c>
      <c r="F65" s="74" t="s">
        <v>864</v>
      </c>
      <c r="G65" s="17">
        <v>1</v>
      </c>
      <c r="H65" s="17">
        <v>210</v>
      </c>
      <c r="I65" s="17">
        <f t="shared" si="2"/>
        <v>210</v>
      </c>
      <c r="J65" s="17" t="s">
        <v>862</v>
      </c>
      <c r="K65" s="17" t="s">
        <v>689</v>
      </c>
      <c r="L65" s="15" t="s">
        <v>689</v>
      </c>
      <c r="M65" s="45" t="s">
        <v>989</v>
      </c>
    </row>
    <row r="66" spans="1:13" ht="35.4" customHeight="1">
      <c r="A66" s="45">
        <v>65</v>
      </c>
      <c r="B66" s="8" t="s">
        <v>865</v>
      </c>
      <c r="C66" s="33" t="s">
        <v>820</v>
      </c>
      <c r="D66" s="5" t="s">
        <v>720</v>
      </c>
      <c r="E66" s="17" t="s">
        <v>745</v>
      </c>
      <c r="F66" s="74" t="s">
        <v>866</v>
      </c>
      <c r="G66" s="17">
        <v>1</v>
      </c>
      <c r="H66" s="17">
        <v>210</v>
      </c>
      <c r="I66" s="17">
        <f t="shared" si="2"/>
        <v>210</v>
      </c>
      <c r="J66" s="17" t="s">
        <v>862</v>
      </c>
      <c r="K66" s="17" t="s">
        <v>689</v>
      </c>
      <c r="L66" s="15" t="s">
        <v>689</v>
      </c>
      <c r="M66" s="45" t="s">
        <v>989</v>
      </c>
    </row>
    <row r="67" spans="1:13" ht="47.4" customHeight="1">
      <c r="A67" s="45">
        <v>66</v>
      </c>
      <c r="B67" s="8" t="s">
        <v>867</v>
      </c>
      <c r="C67" s="33" t="s">
        <v>820</v>
      </c>
      <c r="D67" s="5" t="s">
        <v>720</v>
      </c>
      <c r="E67" s="17" t="s">
        <v>745</v>
      </c>
      <c r="F67" s="74" t="s">
        <v>868</v>
      </c>
      <c r="G67" s="17">
        <v>1</v>
      </c>
      <c r="H67" s="17">
        <v>210</v>
      </c>
      <c r="I67" s="17">
        <f t="shared" si="2"/>
        <v>210</v>
      </c>
      <c r="J67" s="17" t="s">
        <v>773</v>
      </c>
      <c r="K67" s="17" t="s">
        <v>689</v>
      </c>
      <c r="L67" s="15" t="s">
        <v>689</v>
      </c>
      <c r="M67" s="45" t="s">
        <v>989</v>
      </c>
    </row>
    <row r="68" spans="1:13" ht="39.6" customHeight="1">
      <c r="A68" s="45">
        <v>67</v>
      </c>
      <c r="B68" s="8" t="s">
        <v>869</v>
      </c>
      <c r="C68" s="33" t="s">
        <v>820</v>
      </c>
      <c r="D68" s="5" t="s">
        <v>720</v>
      </c>
      <c r="E68" s="17" t="s">
        <v>840</v>
      </c>
      <c r="F68" s="74" t="s">
        <v>870</v>
      </c>
      <c r="G68" s="17">
        <v>1</v>
      </c>
      <c r="H68" s="17">
        <v>210</v>
      </c>
      <c r="I68" s="17">
        <f t="shared" si="2"/>
        <v>210</v>
      </c>
      <c r="J68" s="17" t="s">
        <v>773</v>
      </c>
      <c r="K68" s="17" t="s">
        <v>689</v>
      </c>
      <c r="L68" s="15" t="s">
        <v>689</v>
      </c>
      <c r="M68" s="45" t="s">
        <v>989</v>
      </c>
    </row>
    <row r="69" spans="1:13" ht="42.6" customHeight="1">
      <c r="A69" s="45">
        <v>68</v>
      </c>
      <c r="B69" s="8" t="s">
        <v>871</v>
      </c>
      <c r="C69" s="33" t="s">
        <v>820</v>
      </c>
      <c r="D69" s="5" t="s">
        <v>720</v>
      </c>
      <c r="E69" s="17" t="s">
        <v>745</v>
      </c>
      <c r="F69" s="74" t="s">
        <v>872</v>
      </c>
      <c r="G69" s="17">
        <v>1</v>
      </c>
      <c r="H69" s="17">
        <v>210</v>
      </c>
      <c r="I69" s="17">
        <f t="shared" si="2"/>
        <v>210</v>
      </c>
      <c r="J69" s="17" t="s">
        <v>773</v>
      </c>
      <c r="K69" s="17" t="s">
        <v>689</v>
      </c>
      <c r="L69" s="15" t="s">
        <v>689</v>
      </c>
      <c r="M69" s="45" t="s">
        <v>989</v>
      </c>
    </row>
    <row r="70" spans="1:13" ht="32.4" customHeight="1">
      <c r="A70" s="45">
        <v>69</v>
      </c>
      <c r="B70" s="8" t="s">
        <v>873</v>
      </c>
      <c r="C70" s="33" t="s">
        <v>820</v>
      </c>
      <c r="D70" s="5" t="s">
        <v>720</v>
      </c>
      <c r="E70" s="17" t="s">
        <v>745</v>
      </c>
      <c r="F70" s="74" t="s">
        <v>874</v>
      </c>
      <c r="G70" s="17">
        <v>1</v>
      </c>
      <c r="H70" s="17">
        <v>210</v>
      </c>
      <c r="I70" s="17">
        <f t="shared" si="2"/>
        <v>210</v>
      </c>
      <c r="J70" s="17" t="s">
        <v>773</v>
      </c>
      <c r="K70" s="17" t="s">
        <v>689</v>
      </c>
      <c r="L70" s="15" t="s">
        <v>689</v>
      </c>
      <c r="M70" s="45" t="s">
        <v>989</v>
      </c>
    </row>
    <row r="71" spans="1:13" ht="31.2" customHeight="1">
      <c r="A71" s="45">
        <v>70</v>
      </c>
      <c r="B71" s="8" t="s">
        <v>875</v>
      </c>
      <c r="C71" s="33" t="s">
        <v>820</v>
      </c>
      <c r="D71" s="5" t="s">
        <v>720</v>
      </c>
      <c r="E71" s="17" t="s">
        <v>745</v>
      </c>
      <c r="F71" s="74" t="s">
        <v>876</v>
      </c>
      <c r="G71" s="17">
        <v>1</v>
      </c>
      <c r="H71" s="17">
        <v>210</v>
      </c>
      <c r="I71" s="17">
        <f t="shared" si="2"/>
        <v>210</v>
      </c>
      <c r="J71" s="17" t="s">
        <v>773</v>
      </c>
      <c r="K71" s="17" t="s">
        <v>689</v>
      </c>
      <c r="L71" s="15" t="s">
        <v>689</v>
      </c>
      <c r="M71" s="45" t="s">
        <v>989</v>
      </c>
    </row>
    <row r="72" spans="1:13" ht="36" customHeight="1">
      <c r="A72" s="45">
        <v>71</v>
      </c>
      <c r="B72" s="8" t="s">
        <v>877</v>
      </c>
      <c r="C72" s="33" t="s">
        <v>820</v>
      </c>
      <c r="D72" s="5" t="s">
        <v>720</v>
      </c>
      <c r="E72" s="17" t="s">
        <v>745</v>
      </c>
      <c r="F72" s="74" t="s">
        <v>878</v>
      </c>
      <c r="G72" s="17">
        <v>1</v>
      </c>
      <c r="H72" s="17">
        <v>210</v>
      </c>
      <c r="I72" s="17">
        <f t="shared" si="2"/>
        <v>210</v>
      </c>
      <c r="J72" s="17" t="s">
        <v>773</v>
      </c>
      <c r="K72" s="17" t="s">
        <v>689</v>
      </c>
      <c r="L72" s="15" t="s">
        <v>689</v>
      </c>
      <c r="M72" s="45" t="s">
        <v>989</v>
      </c>
    </row>
    <row r="73" spans="1:13" ht="29.25" customHeight="1">
      <c r="A73" s="45">
        <v>72</v>
      </c>
      <c r="B73" s="8" t="s">
        <v>879</v>
      </c>
      <c r="C73" s="33" t="s">
        <v>820</v>
      </c>
      <c r="D73" s="5" t="s">
        <v>720</v>
      </c>
      <c r="E73" s="17" t="s">
        <v>745</v>
      </c>
      <c r="F73" s="74" t="s">
        <v>880</v>
      </c>
      <c r="G73" s="17">
        <v>1</v>
      </c>
      <c r="H73" s="17">
        <v>210</v>
      </c>
      <c r="I73" s="17">
        <f t="shared" si="2"/>
        <v>210</v>
      </c>
      <c r="J73" s="17" t="s">
        <v>773</v>
      </c>
      <c r="K73" s="17" t="s">
        <v>689</v>
      </c>
      <c r="L73" s="15" t="s">
        <v>689</v>
      </c>
      <c r="M73" s="45" t="s">
        <v>989</v>
      </c>
    </row>
    <row r="74" spans="1:13" ht="40.200000000000003" customHeight="1">
      <c r="A74" s="45">
        <v>73</v>
      </c>
      <c r="B74" s="8" t="s">
        <v>881</v>
      </c>
      <c r="C74" s="33" t="s">
        <v>820</v>
      </c>
      <c r="D74" s="5" t="s">
        <v>720</v>
      </c>
      <c r="E74" s="17" t="s">
        <v>745</v>
      </c>
      <c r="F74" s="74" t="s">
        <v>882</v>
      </c>
      <c r="G74" s="17">
        <v>1</v>
      </c>
      <c r="H74" s="17">
        <v>210</v>
      </c>
      <c r="I74" s="17">
        <f t="shared" si="2"/>
        <v>210</v>
      </c>
      <c r="J74" s="17" t="s">
        <v>773</v>
      </c>
      <c r="K74" s="17" t="s">
        <v>689</v>
      </c>
      <c r="L74" s="15" t="s">
        <v>689</v>
      </c>
      <c r="M74" s="45" t="s">
        <v>989</v>
      </c>
    </row>
    <row r="75" spans="1:13" ht="33.6" customHeight="1">
      <c r="A75" s="45">
        <v>74</v>
      </c>
      <c r="B75" s="8" t="s">
        <v>883</v>
      </c>
      <c r="C75" s="33" t="s">
        <v>820</v>
      </c>
      <c r="D75" s="5" t="s">
        <v>720</v>
      </c>
      <c r="E75" s="17" t="s">
        <v>745</v>
      </c>
      <c r="F75" s="74" t="s">
        <v>884</v>
      </c>
      <c r="G75" s="17">
        <v>1</v>
      </c>
      <c r="H75" s="17">
        <v>210</v>
      </c>
      <c r="I75" s="17">
        <f t="shared" si="2"/>
        <v>210</v>
      </c>
      <c r="J75" s="17" t="s">
        <v>773</v>
      </c>
      <c r="K75" s="17" t="s">
        <v>689</v>
      </c>
      <c r="L75" s="15" t="s">
        <v>689</v>
      </c>
      <c r="M75" s="45" t="s">
        <v>989</v>
      </c>
    </row>
    <row r="76" spans="1:13" ht="39.6" customHeight="1">
      <c r="A76" s="45">
        <v>75</v>
      </c>
      <c r="B76" s="8" t="s">
        <v>885</v>
      </c>
      <c r="C76" s="33" t="s">
        <v>886</v>
      </c>
      <c r="D76" s="5" t="s">
        <v>887</v>
      </c>
      <c r="E76" s="17" t="s">
        <v>888</v>
      </c>
      <c r="F76" s="75">
        <v>9780064442374</v>
      </c>
      <c r="G76" s="17">
        <v>1</v>
      </c>
      <c r="H76" s="17">
        <v>140</v>
      </c>
      <c r="I76" s="17">
        <f t="shared" si="2"/>
        <v>140</v>
      </c>
      <c r="J76" s="17" t="s">
        <v>889</v>
      </c>
      <c r="K76" s="17" t="s">
        <v>773</v>
      </c>
      <c r="L76" s="15" t="s">
        <v>689</v>
      </c>
      <c r="M76" s="45" t="s">
        <v>989</v>
      </c>
    </row>
    <row r="77" spans="1:13" ht="30">
      <c r="A77" s="45">
        <v>76</v>
      </c>
      <c r="B77" s="8" t="s">
        <v>890</v>
      </c>
      <c r="C77" s="33" t="s">
        <v>891</v>
      </c>
      <c r="D77" s="5" t="s">
        <v>892</v>
      </c>
      <c r="E77" s="17" t="s">
        <v>893</v>
      </c>
      <c r="F77" s="75">
        <v>9781424205479</v>
      </c>
      <c r="G77" s="17">
        <v>1</v>
      </c>
      <c r="H77" s="17">
        <v>140</v>
      </c>
      <c r="I77" s="17">
        <f t="shared" si="2"/>
        <v>140</v>
      </c>
      <c r="J77" s="17" t="s">
        <v>889</v>
      </c>
      <c r="K77" s="17" t="s">
        <v>773</v>
      </c>
      <c r="L77" s="15" t="s">
        <v>689</v>
      </c>
      <c r="M77" s="45" t="s">
        <v>989</v>
      </c>
    </row>
    <row r="78" spans="1:13" ht="55.2">
      <c r="A78" s="45">
        <v>77</v>
      </c>
      <c r="B78" s="8" t="s">
        <v>894</v>
      </c>
      <c r="C78" s="33" t="s">
        <v>895</v>
      </c>
      <c r="D78" s="5" t="s">
        <v>896</v>
      </c>
      <c r="E78" s="17" t="s">
        <v>897</v>
      </c>
      <c r="F78" s="75">
        <v>9780689813856</v>
      </c>
      <c r="G78" s="17">
        <v>1</v>
      </c>
      <c r="H78" s="17">
        <v>140</v>
      </c>
      <c r="I78" s="17">
        <f t="shared" si="2"/>
        <v>140</v>
      </c>
      <c r="J78" s="17" t="s">
        <v>889</v>
      </c>
      <c r="K78" s="17" t="s">
        <v>773</v>
      </c>
      <c r="L78" s="15" t="s">
        <v>689</v>
      </c>
      <c r="M78" s="45" t="s">
        <v>989</v>
      </c>
    </row>
    <row r="79" spans="1:13" ht="38.4" customHeight="1">
      <c r="A79" s="45">
        <v>78</v>
      </c>
      <c r="B79" s="8" t="s">
        <v>898</v>
      </c>
      <c r="C79" s="33" t="s">
        <v>899</v>
      </c>
      <c r="D79" s="5" t="s">
        <v>588</v>
      </c>
      <c r="E79" s="17" t="s">
        <v>897</v>
      </c>
      <c r="F79" s="75">
        <v>9780590691260</v>
      </c>
      <c r="G79" s="17">
        <v>1</v>
      </c>
      <c r="H79" s="17">
        <v>175</v>
      </c>
      <c r="I79" s="17">
        <f t="shared" si="2"/>
        <v>175</v>
      </c>
      <c r="J79" s="17" t="s">
        <v>889</v>
      </c>
      <c r="K79" s="17" t="s">
        <v>773</v>
      </c>
      <c r="L79" s="15" t="s">
        <v>689</v>
      </c>
      <c r="M79" s="45" t="s">
        <v>989</v>
      </c>
    </row>
    <row r="80" spans="1:13" ht="42" customHeight="1">
      <c r="A80" s="45">
        <v>79</v>
      </c>
      <c r="B80" s="8" t="s">
        <v>900</v>
      </c>
      <c r="C80" s="33" t="s">
        <v>899</v>
      </c>
      <c r="D80" s="5" t="s">
        <v>588</v>
      </c>
      <c r="E80" s="17" t="s">
        <v>897</v>
      </c>
      <c r="F80" s="75">
        <v>9780590691277</v>
      </c>
      <c r="G80" s="17">
        <v>1</v>
      </c>
      <c r="H80" s="17">
        <v>175</v>
      </c>
      <c r="I80" s="17">
        <f t="shared" si="2"/>
        <v>175</v>
      </c>
      <c r="J80" s="17" t="s">
        <v>889</v>
      </c>
      <c r="K80" s="17" t="s">
        <v>773</v>
      </c>
      <c r="L80" s="15" t="s">
        <v>689</v>
      </c>
      <c r="M80" s="45" t="s">
        <v>989</v>
      </c>
    </row>
    <row r="81" spans="1:13" ht="42.6" customHeight="1">
      <c r="A81" s="45">
        <v>80</v>
      </c>
      <c r="B81" s="8" t="s">
        <v>901</v>
      </c>
      <c r="C81" s="33" t="s">
        <v>899</v>
      </c>
      <c r="D81" s="5" t="s">
        <v>588</v>
      </c>
      <c r="E81" s="17" t="s">
        <v>897</v>
      </c>
      <c r="F81" s="75">
        <v>9780590691291</v>
      </c>
      <c r="G81" s="17">
        <v>1</v>
      </c>
      <c r="H81" s="17">
        <v>175</v>
      </c>
      <c r="I81" s="17">
        <f t="shared" ref="I81:I112" si="3">G81*H81</f>
        <v>175</v>
      </c>
      <c r="J81" s="17" t="s">
        <v>889</v>
      </c>
      <c r="K81" s="17" t="s">
        <v>773</v>
      </c>
      <c r="L81" s="15" t="s">
        <v>689</v>
      </c>
      <c r="M81" s="45" t="s">
        <v>989</v>
      </c>
    </row>
    <row r="82" spans="1:13" ht="45" customHeight="1">
      <c r="A82" s="45">
        <v>81</v>
      </c>
      <c r="B82" s="8" t="s">
        <v>902</v>
      </c>
      <c r="C82" s="33" t="s">
        <v>899</v>
      </c>
      <c r="D82" s="5" t="s">
        <v>588</v>
      </c>
      <c r="E82" s="17" t="s">
        <v>897</v>
      </c>
      <c r="F82" s="75">
        <v>9780439080835</v>
      </c>
      <c r="G82" s="17">
        <v>1</v>
      </c>
      <c r="H82" s="17">
        <v>175</v>
      </c>
      <c r="I82" s="17">
        <f t="shared" si="3"/>
        <v>175</v>
      </c>
      <c r="J82" s="17" t="s">
        <v>889</v>
      </c>
      <c r="K82" s="17" t="s">
        <v>773</v>
      </c>
      <c r="L82" s="15" t="s">
        <v>689</v>
      </c>
      <c r="M82" s="45" t="s">
        <v>989</v>
      </c>
    </row>
    <row r="83" spans="1:13" ht="32.4" customHeight="1">
      <c r="A83" s="45">
        <v>82</v>
      </c>
      <c r="B83" s="8" t="s">
        <v>903</v>
      </c>
      <c r="C83" s="33" t="s">
        <v>899</v>
      </c>
      <c r="D83" s="5" t="s">
        <v>588</v>
      </c>
      <c r="E83" s="17" t="s">
        <v>897</v>
      </c>
      <c r="F83" s="75">
        <v>9780439080941</v>
      </c>
      <c r="G83" s="17">
        <v>1</v>
      </c>
      <c r="H83" s="17">
        <v>175</v>
      </c>
      <c r="I83" s="17">
        <f t="shared" si="3"/>
        <v>175</v>
      </c>
      <c r="J83" s="17" t="s">
        <v>889</v>
      </c>
      <c r="K83" s="17" t="s">
        <v>773</v>
      </c>
      <c r="L83" s="15" t="s">
        <v>689</v>
      </c>
      <c r="M83" s="45" t="s">
        <v>989</v>
      </c>
    </row>
    <row r="84" spans="1:13" ht="30" customHeight="1">
      <c r="A84" s="45">
        <v>83</v>
      </c>
      <c r="B84" s="8" t="s">
        <v>904</v>
      </c>
      <c r="C84" s="33" t="s">
        <v>899</v>
      </c>
      <c r="D84" s="5" t="s">
        <v>588</v>
      </c>
      <c r="E84" s="17" t="s">
        <v>897</v>
      </c>
      <c r="F84" s="75">
        <v>9780439114264</v>
      </c>
      <c r="G84" s="17">
        <v>1</v>
      </c>
      <c r="H84" s="17">
        <v>175</v>
      </c>
      <c r="I84" s="17">
        <f t="shared" si="3"/>
        <v>175</v>
      </c>
      <c r="J84" s="17" t="s">
        <v>889</v>
      </c>
      <c r="K84" s="17" t="s">
        <v>773</v>
      </c>
      <c r="L84" s="15" t="s">
        <v>689</v>
      </c>
      <c r="M84" s="45" t="s">
        <v>989</v>
      </c>
    </row>
    <row r="85" spans="1:13" ht="55.2" customHeight="1">
      <c r="A85" s="45">
        <v>84</v>
      </c>
      <c r="B85" s="8" t="s">
        <v>905</v>
      </c>
      <c r="C85" s="33" t="s">
        <v>899</v>
      </c>
      <c r="D85" s="5" t="s">
        <v>588</v>
      </c>
      <c r="E85" s="17" t="s">
        <v>897</v>
      </c>
      <c r="F85" s="75">
        <v>9780439114288</v>
      </c>
      <c r="G85" s="17">
        <v>1</v>
      </c>
      <c r="H85" s="17">
        <v>175</v>
      </c>
      <c r="I85" s="17">
        <f t="shared" si="3"/>
        <v>175</v>
      </c>
      <c r="J85" s="17" t="s">
        <v>889</v>
      </c>
      <c r="K85" s="17" t="s">
        <v>773</v>
      </c>
      <c r="L85" s="15" t="s">
        <v>689</v>
      </c>
      <c r="M85" s="45" t="s">
        <v>989</v>
      </c>
    </row>
    <row r="86" spans="1:13" ht="48" customHeight="1">
      <c r="A86" s="45">
        <v>85</v>
      </c>
      <c r="B86" s="8" t="s">
        <v>906</v>
      </c>
      <c r="C86" s="33" t="s">
        <v>899</v>
      </c>
      <c r="D86" s="5" t="s">
        <v>588</v>
      </c>
      <c r="E86" s="17" t="s">
        <v>897</v>
      </c>
      <c r="F86" s="75">
        <v>9780439114295</v>
      </c>
      <c r="G86" s="17">
        <v>1</v>
      </c>
      <c r="H86" s="17">
        <v>175</v>
      </c>
      <c r="I86" s="17">
        <f t="shared" si="3"/>
        <v>175</v>
      </c>
      <c r="J86" s="17" t="s">
        <v>889</v>
      </c>
      <c r="K86" s="17" t="s">
        <v>773</v>
      </c>
      <c r="L86" s="15" t="s">
        <v>689</v>
      </c>
      <c r="M86" s="45" t="s">
        <v>989</v>
      </c>
    </row>
    <row r="87" spans="1:13" ht="42.6" customHeight="1">
      <c r="A87" s="45">
        <v>86</v>
      </c>
      <c r="B87" s="8" t="s">
        <v>907</v>
      </c>
      <c r="C87" s="33" t="s">
        <v>908</v>
      </c>
      <c r="D87" s="5" t="s">
        <v>909</v>
      </c>
      <c r="E87" s="17" t="s">
        <v>745</v>
      </c>
      <c r="F87" s="17" t="s">
        <v>910</v>
      </c>
      <c r="G87" s="13">
        <v>1</v>
      </c>
      <c r="H87" s="95">
        <v>125</v>
      </c>
      <c r="I87" s="17">
        <f t="shared" si="3"/>
        <v>125</v>
      </c>
      <c r="J87" s="15" t="s">
        <v>689</v>
      </c>
      <c r="K87" s="15" t="s">
        <v>689</v>
      </c>
      <c r="L87" s="15" t="s">
        <v>689</v>
      </c>
      <c r="M87" s="45" t="s">
        <v>989</v>
      </c>
    </row>
    <row r="88" spans="1:13" ht="30.6" customHeight="1">
      <c r="A88" s="45">
        <v>87</v>
      </c>
      <c r="B88" s="8" t="s">
        <v>911</v>
      </c>
      <c r="C88" s="33" t="s">
        <v>908</v>
      </c>
      <c r="D88" s="5" t="s">
        <v>909</v>
      </c>
      <c r="E88" s="17" t="s">
        <v>745</v>
      </c>
      <c r="F88" s="17" t="s">
        <v>912</v>
      </c>
      <c r="G88" s="13">
        <v>1</v>
      </c>
      <c r="H88" s="95">
        <v>125</v>
      </c>
      <c r="I88" s="17">
        <f t="shared" si="3"/>
        <v>125</v>
      </c>
      <c r="J88" s="15" t="s">
        <v>689</v>
      </c>
      <c r="K88" s="15" t="s">
        <v>689</v>
      </c>
      <c r="L88" s="15" t="s">
        <v>689</v>
      </c>
      <c r="M88" s="45" t="s">
        <v>989</v>
      </c>
    </row>
    <row r="89" spans="1:13" ht="34.5" customHeight="1">
      <c r="A89" s="45">
        <v>88</v>
      </c>
      <c r="B89" s="8" t="s">
        <v>913</v>
      </c>
      <c r="C89" s="33" t="s">
        <v>914</v>
      </c>
      <c r="D89" s="5" t="s">
        <v>909</v>
      </c>
      <c r="E89" s="17" t="s">
        <v>745</v>
      </c>
      <c r="F89" s="17" t="s">
        <v>915</v>
      </c>
      <c r="G89" s="13">
        <v>1</v>
      </c>
      <c r="H89" s="95">
        <v>125</v>
      </c>
      <c r="I89" s="17">
        <f t="shared" si="3"/>
        <v>125</v>
      </c>
      <c r="J89" s="15" t="s">
        <v>689</v>
      </c>
      <c r="K89" s="15" t="s">
        <v>689</v>
      </c>
      <c r="L89" s="15" t="s">
        <v>689</v>
      </c>
      <c r="M89" s="45" t="s">
        <v>989</v>
      </c>
    </row>
    <row r="90" spans="1:13" ht="31.5" customHeight="1">
      <c r="A90" s="45">
        <v>89</v>
      </c>
      <c r="B90" s="8" t="s">
        <v>916</v>
      </c>
      <c r="C90" s="33" t="s">
        <v>917</v>
      </c>
      <c r="D90" s="5" t="s">
        <v>909</v>
      </c>
      <c r="E90" s="17" t="s">
        <v>745</v>
      </c>
      <c r="F90" s="17" t="s">
        <v>918</v>
      </c>
      <c r="G90" s="13">
        <v>1</v>
      </c>
      <c r="H90" s="95">
        <v>125</v>
      </c>
      <c r="I90" s="17">
        <f t="shared" si="3"/>
        <v>125</v>
      </c>
      <c r="J90" s="15" t="s">
        <v>689</v>
      </c>
      <c r="K90" s="15" t="s">
        <v>689</v>
      </c>
      <c r="L90" s="15" t="s">
        <v>689</v>
      </c>
      <c r="M90" s="45" t="s">
        <v>989</v>
      </c>
    </row>
    <row r="91" spans="1:13" ht="36" customHeight="1">
      <c r="A91" s="45">
        <v>90</v>
      </c>
      <c r="B91" s="8" t="s">
        <v>919</v>
      </c>
      <c r="C91" s="33" t="s">
        <v>920</v>
      </c>
      <c r="D91" s="5" t="s">
        <v>909</v>
      </c>
      <c r="E91" s="17" t="s">
        <v>840</v>
      </c>
      <c r="F91" s="17" t="s">
        <v>921</v>
      </c>
      <c r="G91" s="13">
        <v>1</v>
      </c>
      <c r="H91" s="95">
        <v>125</v>
      </c>
      <c r="I91" s="17">
        <f t="shared" si="3"/>
        <v>125</v>
      </c>
      <c r="J91" s="15" t="s">
        <v>689</v>
      </c>
      <c r="K91" s="15" t="s">
        <v>689</v>
      </c>
      <c r="L91" s="15" t="s">
        <v>689</v>
      </c>
      <c r="M91" s="45" t="s">
        <v>989</v>
      </c>
    </row>
    <row r="92" spans="1:13" ht="40.799999999999997" customHeight="1">
      <c r="A92" s="45">
        <v>91</v>
      </c>
      <c r="B92" s="8" t="s">
        <v>922</v>
      </c>
      <c r="C92" s="33" t="s">
        <v>923</v>
      </c>
      <c r="D92" s="5" t="s">
        <v>909</v>
      </c>
      <c r="E92" s="17" t="s">
        <v>739</v>
      </c>
      <c r="F92" s="17" t="s">
        <v>924</v>
      </c>
      <c r="G92" s="13">
        <v>1</v>
      </c>
      <c r="H92" s="95">
        <v>125</v>
      </c>
      <c r="I92" s="17">
        <f t="shared" si="3"/>
        <v>125</v>
      </c>
      <c r="J92" s="15" t="s">
        <v>689</v>
      </c>
      <c r="K92" s="15" t="s">
        <v>689</v>
      </c>
      <c r="L92" s="15" t="s">
        <v>689</v>
      </c>
      <c r="M92" s="45" t="s">
        <v>989</v>
      </c>
    </row>
    <row r="93" spans="1:13" ht="30">
      <c r="A93" s="45">
        <v>92</v>
      </c>
      <c r="B93" s="8" t="s">
        <v>925</v>
      </c>
      <c r="C93" s="33" t="s">
        <v>926</v>
      </c>
      <c r="D93" s="5" t="s">
        <v>909</v>
      </c>
      <c r="E93" s="17" t="s">
        <v>739</v>
      </c>
      <c r="F93" s="17" t="s">
        <v>927</v>
      </c>
      <c r="G93" s="13">
        <v>1</v>
      </c>
      <c r="H93" s="95">
        <v>125</v>
      </c>
      <c r="I93" s="17">
        <f t="shared" si="3"/>
        <v>125</v>
      </c>
      <c r="J93" s="15" t="s">
        <v>689</v>
      </c>
      <c r="K93" s="15" t="s">
        <v>689</v>
      </c>
      <c r="L93" s="15" t="s">
        <v>689</v>
      </c>
      <c r="M93" s="45" t="s">
        <v>989</v>
      </c>
    </row>
    <row r="94" spans="1:13" ht="42.75" customHeight="1">
      <c r="A94" s="45">
        <v>93</v>
      </c>
      <c r="B94" s="8" t="s">
        <v>928</v>
      </c>
      <c r="C94" s="33" t="s">
        <v>929</v>
      </c>
      <c r="D94" s="5" t="s">
        <v>909</v>
      </c>
      <c r="E94" s="17" t="s">
        <v>739</v>
      </c>
      <c r="F94" s="17" t="s">
        <v>930</v>
      </c>
      <c r="G94" s="13">
        <v>1</v>
      </c>
      <c r="H94" s="95">
        <v>125</v>
      </c>
      <c r="I94" s="17">
        <f t="shared" si="3"/>
        <v>125</v>
      </c>
      <c r="J94" s="15" t="s">
        <v>689</v>
      </c>
      <c r="K94" s="15" t="s">
        <v>689</v>
      </c>
      <c r="L94" s="15" t="s">
        <v>689</v>
      </c>
      <c r="M94" s="45" t="s">
        <v>989</v>
      </c>
    </row>
    <row r="95" spans="1:13" ht="34.799999999999997" customHeight="1">
      <c r="A95" s="45">
        <v>94</v>
      </c>
      <c r="B95" s="8" t="s">
        <v>931</v>
      </c>
      <c r="C95" s="33" t="s">
        <v>932</v>
      </c>
      <c r="D95" s="5" t="s">
        <v>909</v>
      </c>
      <c r="E95" s="17" t="s">
        <v>739</v>
      </c>
      <c r="F95" s="17" t="s">
        <v>933</v>
      </c>
      <c r="G95" s="13">
        <v>1</v>
      </c>
      <c r="H95" s="95">
        <v>125</v>
      </c>
      <c r="I95" s="17">
        <f t="shared" si="3"/>
        <v>125</v>
      </c>
      <c r="J95" s="15" t="s">
        <v>689</v>
      </c>
      <c r="K95" s="15" t="s">
        <v>689</v>
      </c>
      <c r="L95" s="15" t="s">
        <v>689</v>
      </c>
      <c r="M95" s="45" t="s">
        <v>989</v>
      </c>
    </row>
    <row r="96" spans="1:13" ht="37.200000000000003" customHeight="1">
      <c r="A96" s="45">
        <v>95</v>
      </c>
      <c r="B96" s="8" t="s">
        <v>934</v>
      </c>
      <c r="C96" s="33" t="s">
        <v>935</v>
      </c>
      <c r="D96" s="5" t="s">
        <v>909</v>
      </c>
      <c r="E96" s="17" t="s">
        <v>745</v>
      </c>
      <c r="F96" s="17" t="s">
        <v>936</v>
      </c>
      <c r="G96" s="13">
        <v>1</v>
      </c>
      <c r="H96" s="95">
        <v>125</v>
      </c>
      <c r="I96" s="17">
        <f t="shared" si="3"/>
        <v>125</v>
      </c>
      <c r="J96" s="15" t="s">
        <v>689</v>
      </c>
      <c r="K96" s="15" t="s">
        <v>689</v>
      </c>
      <c r="L96" s="15" t="s">
        <v>689</v>
      </c>
      <c r="M96" s="45" t="s">
        <v>989</v>
      </c>
    </row>
    <row r="97" spans="1:13" ht="30" customHeight="1">
      <c r="A97" s="45">
        <v>96</v>
      </c>
      <c r="B97" s="8" t="s">
        <v>937</v>
      </c>
      <c r="C97" s="33" t="s">
        <v>938</v>
      </c>
      <c r="D97" s="5" t="s">
        <v>909</v>
      </c>
      <c r="E97" s="17" t="s">
        <v>939</v>
      </c>
      <c r="F97" s="17" t="s">
        <v>940</v>
      </c>
      <c r="G97" s="13">
        <v>1</v>
      </c>
      <c r="H97" s="95">
        <v>125</v>
      </c>
      <c r="I97" s="17">
        <f t="shared" si="3"/>
        <v>125</v>
      </c>
      <c r="J97" s="15" t="s">
        <v>689</v>
      </c>
      <c r="K97" s="15" t="s">
        <v>689</v>
      </c>
      <c r="L97" s="15" t="s">
        <v>689</v>
      </c>
      <c r="M97" s="45" t="s">
        <v>989</v>
      </c>
    </row>
    <row r="98" spans="1:13" ht="33" customHeight="1">
      <c r="A98" s="45">
        <v>97</v>
      </c>
      <c r="B98" s="8" t="s">
        <v>941</v>
      </c>
      <c r="C98" s="33" t="s">
        <v>908</v>
      </c>
      <c r="D98" s="5" t="s">
        <v>909</v>
      </c>
      <c r="E98" s="17" t="s">
        <v>745</v>
      </c>
      <c r="F98" s="17" t="s">
        <v>942</v>
      </c>
      <c r="G98" s="13">
        <v>1</v>
      </c>
      <c r="H98" s="95">
        <v>125</v>
      </c>
      <c r="I98" s="17">
        <f t="shared" si="3"/>
        <v>125</v>
      </c>
      <c r="J98" s="15" t="s">
        <v>689</v>
      </c>
      <c r="K98" s="15" t="s">
        <v>689</v>
      </c>
      <c r="L98" s="15" t="s">
        <v>689</v>
      </c>
      <c r="M98" s="45" t="s">
        <v>989</v>
      </c>
    </row>
    <row r="99" spans="1:13" ht="30">
      <c r="A99" s="45">
        <v>98</v>
      </c>
      <c r="B99" s="8" t="s">
        <v>943</v>
      </c>
      <c r="C99" s="33" t="s">
        <v>944</v>
      </c>
      <c r="D99" s="5" t="s">
        <v>909</v>
      </c>
      <c r="E99" s="17" t="s">
        <v>939</v>
      </c>
      <c r="F99" s="17" t="s">
        <v>945</v>
      </c>
      <c r="G99" s="13">
        <v>1</v>
      </c>
      <c r="H99" s="95">
        <v>125</v>
      </c>
      <c r="I99" s="17">
        <f t="shared" si="3"/>
        <v>125</v>
      </c>
      <c r="J99" s="15" t="s">
        <v>689</v>
      </c>
      <c r="K99" s="15" t="s">
        <v>689</v>
      </c>
      <c r="L99" s="15" t="s">
        <v>689</v>
      </c>
      <c r="M99" s="45" t="s">
        <v>989</v>
      </c>
    </row>
    <row r="100" spans="1:13" ht="36.6" customHeight="1">
      <c r="A100" s="45">
        <v>99</v>
      </c>
      <c r="B100" s="8" t="s">
        <v>946</v>
      </c>
      <c r="C100" s="33" t="s">
        <v>947</v>
      </c>
      <c r="D100" s="5" t="s">
        <v>909</v>
      </c>
      <c r="E100" s="17" t="s">
        <v>939</v>
      </c>
      <c r="F100" s="17" t="s">
        <v>948</v>
      </c>
      <c r="G100" s="13">
        <v>1</v>
      </c>
      <c r="H100" s="95">
        <v>125</v>
      </c>
      <c r="I100" s="17">
        <f t="shared" si="3"/>
        <v>125</v>
      </c>
      <c r="J100" s="15" t="s">
        <v>689</v>
      </c>
      <c r="K100" s="15" t="s">
        <v>689</v>
      </c>
      <c r="L100" s="15" t="s">
        <v>689</v>
      </c>
      <c r="M100" s="45" t="s">
        <v>989</v>
      </c>
    </row>
    <row r="101" spans="1:13" ht="34.200000000000003" customHeight="1">
      <c r="A101" s="45">
        <v>100</v>
      </c>
      <c r="B101" s="8" t="s">
        <v>949</v>
      </c>
      <c r="C101" s="33" t="s">
        <v>950</v>
      </c>
      <c r="D101" s="5" t="s">
        <v>909</v>
      </c>
      <c r="E101" s="17" t="s">
        <v>951</v>
      </c>
      <c r="F101" s="17" t="s">
        <v>952</v>
      </c>
      <c r="G101" s="13">
        <v>1</v>
      </c>
      <c r="H101" s="95">
        <v>125</v>
      </c>
      <c r="I101" s="17">
        <f t="shared" si="3"/>
        <v>125</v>
      </c>
      <c r="J101" s="15" t="s">
        <v>689</v>
      </c>
      <c r="K101" s="15" t="s">
        <v>689</v>
      </c>
      <c r="L101" s="15" t="s">
        <v>689</v>
      </c>
      <c r="M101" s="45" t="s">
        <v>989</v>
      </c>
    </row>
    <row r="102" spans="1:13" ht="37.799999999999997" customHeight="1">
      <c r="A102" s="45">
        <v>101</v>
      </c>
      <c r="B102" s="8" t="s">
        <v>953</v>
      </c>
      <c r="C102" s="33" t="s">
        <v>908</v>
      </c>
      <c r="D102" s="5" t="s">
        <v>909</v>
      </c>
      <c r="E102" s="17" t="s">
        <v>939</v>
      </c>
      <c r="F102" s="17" t="s">
        <v>954</v>
      </c>
      <c r="G102" s="13">
        <v>1</v>
      </c>
      <c r="H102" s="95">
        <v>125</v>
      </c>
      <c r="I102" s="17">
        <f t="shared" si="3"/>
        <v>125</v>
      </c>
      <c r="J102" s="15" t="s">
        <v>689</v>
      </c>
      <c r="K102" s="15" t="s">
        <v>689</v>
      </c>
      <c r="L102" s="15" t="s">
        <v>689</v>
      </c>
      <c r="M102" s="45" t="s">
        <v>989</v>
      </c>
    </row>
    <row r="103" spans="1:13" ht="39" customHeight="1">
      <c r="A103" s="45">
        <v>102</v>
      </c>
      <c r="B103" s="8" t="s">
        <v>955</v>
      </c>
      <c r="C103" s="33" t="s">
        <v>926</v>
      </c>
      <c r="D103" s="5" t="s">
        <v>909</v>
      </c>
      <c r="E103" s="17" t="s">
        <v>939</v>
      </c>
      <c r="F103" s="17" t="s">
        <v>956</v>
      </c>
      <c r="G103" s="13">
        <v>1</v>
      </c>
      <c r="H103" s="95">
        <v>125</v>
      </c>
      <c r="I103" s="17">
        <f t="shared" si="3"/>
        <v>125</v>
      </c>
      <c r="J103" s="15" t="s">
        <v>689</v>
      </c>
      <c r="K103" s="15" t="s">
        <v>689</v>
      </c>
      <c r="L103" s="15" t="s">
        <v>689</v>
      </c>
      <c r="M103" s="45" t="s">
        <v>989</v>
      </c>
    </row>
    <row r="104" spans="1:13" ht="47.4" customHeight="1">
      <c r="A104" s="45">
        <v>103</v>
      </c>
      <c r="B104" s="8" t="s">
        <v>957</v>
      </c>
      <c r="C104" s="33" t="s">
        <v>923</v>
      </c>
      <c r="D104" s="5" t="s">
        <v>909</v>
      </c>
      <c r="E104" s="17" t="s">
        <v>958</v>
      </c>
      <c r="F104" s="17" t="s">
        <v>959</v>
      </c>
      <c r="G104" s="13">
        <v>1</v>
      </c>
      <c r="H104" s="95">
        <v>125</v>
      </c>
      <c r="I104" s="17">
        <f t="shared" si="3"/>
        <v>125</v>
      </c>
      <c r="J104" s="15" t="s">
        <v>689</v>
      </c>
      <c r="K104" s="15" t="s">
        <v>689</v>
      </c>
      <c r="L104" s="15" t="s">
        <v>689</v>
      </c>
      <c r="M104" s="45" t="s">
        <v>989</v>
      </c>
    </row>
    <row r="105" spans="1:13" ht="45">
      <c r="A105" s="45">
        <v>104</v>
      </c>
      <c r="B105" s="8" t="s">
        <v>960</v>
      </c>
      <c r="C105" s="33" t="s">
        <v>908</v>
      </c>
      <c r="D105" s="5" t="s">
        <v>909</v>
      </c>
      <c r="E105" s="17" t="s">
        <v>958</v>
      </c>
      <c r="F105" s="17" t="s">
        <v>961</v>
      </c>
      <c r="G105" s="13">
        <v>1</v>
      </c>
      <c r="H105" s="95">
        <v>125</v>
      </c>
      <c r="I105" s="17">
        <f t="shared" si="3"/>
        <v>125</v>
      </c>
      <c r="J105" s="15" t="s">
        <v>689</v>
      </c>
      <c r="K105" s="15" t="s">
        <v>689</v>
      </c>
      <c r="L105" s="15" t="s">
        <v>689</v>
      </c>
      <c r="M105" s="45" t="s">
        <v>989</v>
      </c>
    </row>
    <row r="106" spans="1:13" ht="30">
      <c r="A106" s="45">
        <v>105</v>
      </c>
      <c r="B106" s="8" t="s">
        <v>962</v>
      </c>
      <c r="C106" s="33" t="s">
        <v>963</v>
      </c>
      <c r="D106" s="5" t="s">
        <v>909</v>
      </c>
      <c r="E106" s="17" t="s">
        <v>964</v>
      </c>
      <c r="F106" s="17" t="s">
        <v>965</v>
      </c>
      <c r="G106" s="13">
        <v>1</v>
      </c>
      <c r="H106" s="95">
        <v>125</v>
      </c>
      <c r="I106" s="17">
        <f t="shared" si="3"/>
        <v>125</v>
      </c>
      <c r="J106" s="15" t="s">
        <v>689</v>
      </c>
      <c r="K106" s="15" t="s">
        <v>689</v>
      </c>
      <c r="L106" s="15" t="s">
        <v>689</v>
      </c>
      <c r="M106" s="45" t="s">
        <v>989</v>
      </c>
    </row>
    <row r="107" spans="1:13" ht="45">
      <c r="A107" s="45">
        <v>106</v>
      </c>
      <c r="B107" s="8" t="s">
        <v>966</v>
      </c>
      <c r="C107" s="33" t="s">
        <v>967</v>
      </c>
      <c r="D107" s="5" t="s">
        <v>909</v>
      </c>
      <c r="E107" s="17" t="s">
        <v>968</v>
      </c>
      <c r="F107" s="17" t="s">
        <v>969</v>
      </c>
      <c r="G107" s="13">
        <v>1</v>
      </c>
      <c r="H107" s="95">
        <v>125</v>
      </c>
      <c r="I107" s="17">
        <f t="shared" si="3"/>
        <v>125</v>
      </c>
      <c r="J107" s="15" t="s">
        <v>689</v>
      </c>
      <c r="K107" s="15" t="s">
        <v>689</v>
      </c>
      <c r="L107" s="15" t="s">
        <v>689</v>
      </c>
      <c r="M107" s="45" t="s">
        <v>989</v>
      </c>
    </row>
    <row r="108" spans="1:13" ht="30">
      <c r="A108" s="45">
        <v>107</v>
      </c>
      <c r="B108" s="8" t="s">
        <v>970</v>
      </c>
      <c r="C108" s="33" t="s">
        <v>938</v>
      </c>
      <c r="D108" s="5" t="s">
        <v>909</v>
      </c>
      <c r="E108" s="17" t="s">
        <v>971</v>
      </c>
      <c r="F108" s="17" t="s">
        <v>972</v>
      </c>
      <c r="G108" s="13">
        <v>1</v>
      </c>
      <c r="H108" s="95">
        <v>125</v>
      </c>
      <c r="I108" s="17">
        <f t="shared" si="3"/>
        <v>125</v>
      </c>
      <c r="J108" s="15" t="s">
        <v>689</v>
      </c>
      <c r="K108" s="15" t="s">
        <v>689</v>
      </c>
      <c r="L108" s="15" t="s">
        <v>689</v>
      </c>
      <c r="M108" s="45" t="s">
        <v>989</v>
      </c>
    </row>
    <row r="109" spans="1:13" ht="30">
      <c r="A109" s="45">
        <v>108</v>
      </c>
      <c r="B109" s="8" t="s">
        <v>973</v>
      </c>
      <c r="C109" s="33" t="s">
        <v>908</v>
      </c>
      <c r="D109" s="5" t="s">
        <v>909</v>
      </c>
      <c r="E109" s="17" t="s">
        <v>974</v>
      </c>
      <c r="F109" s="17" t="s">
        <v>975</v>
      </c>
      <c r="G109" s="13">
        <v>1</v>
      </c>
      <c r="H109" s="95">
        <v>125</v>
      </c>
      <c r="I109" s="17">
        <f t="shared" si="3"/>
        <v>125</v>
      </c>
      <c r="J109" s="15" t="s">
        <v>689</v>
      </c>
      <c r="K109" s="15" t="s">
        <v>689</v>
      </c>
      <c r="L109" s="15" t="s">
        <v>689</v>
      </c>
      <c r="M109" s="45" t="s">
        <v>989</v>
      </c>
    </row>
    <row r="110" spans="1:13" ht="30">
      <c r="A110" s="45">
        <v>109</v>
      </c>
      <c r="B110" s="8" t="s">
        <v>976</v>
      </c>
      <c r="C110" s="33" t="s">
        <v>977</v>
      </c>
      <c r="D110" s="5" t="s">
        <v>909</v>
      </c>
      <c r="E110" s="17" t="s">
        <v>978</v>
      </c>
      <c r="F110" s="17" t="s">
        <v>979</v>
      </c>
      <c r="G110" s="13">
        <v>1</v>
      </c>
      <c r="H110" s="95">
        <v>125</v>
      </c>
      <c r="I110" s="17">
        <f t="shared" si="3"/>
        <v>125</v>
      </c>
      <c r="J110" s="15" t="s">
        <v>689</v>
      </c>
      <c r="K110" s="15" t="s">
        <v>689</v>
      </c>
      <c r="L110" s="15" t="s">
        <v>689</v>
      </c>
      <c r="M110" s="45" t="s">
        <v>989</v>
      </c>
    </row>
    <row r="111" spans="1:13" ht="30">
      <c r="A111" s="45">
        <v>110</v>
      </c>
      <c r="B111" s="8" t="s">
        <v>980</v>
      </c>
      <c r="C111" s="33" t="s">
        <v>938</v>
      </c>
      <c r="D111" s="5" t="s">
        <v>909</v>
      </c>
      <c r="E111" s="17" t="s">
        <v>968</v>
      </c>
      <c r="F111" s="17" t="s">
        <v>981</v>
      </c>
      <c r="G111" s="13">
        <v>1</v>
      </c>
      <c r="H111" s="95">
        <v>125</v>
      </c>
      <c r="I111" s="17">
        <f t="shared" si="3"/>
        <v>125</v>
      </c>
      <c r="J111" s="15" t="s">
        <v>689</v>
      </c>
      <c r="K111" s="15" t="s">
        <v>689</v>
      </c>
      <c r="L111" s="15" t="s">
        <v>689</v>
      </c>
      <c r="M111" s="45" t="s">
        <v>989</v>
      </c>
    </row>
    <row r="112" spans="1:13" ht="36" customHeight="1">
      <c r="A112" s="45">
        <v>111</v>
      </c>
      <c r="B112" s="8" t="s">
        <v>982</v>
      </c>
      <c r="C112" s="33" t="s">
        <v>983</v>
      </c>
      <c r="D112" s="5" t="s">
        <v>909</v>
      </c>
      <c r="E112" s="17" t="s">
        <v>984</v>
      </c>
      <c r="F112" s="17" t="s">
        <v>985</v>
      </c>
      <c r="G112" s="13">
        <v>1</v>
      </c>
      <c r="H112" s="95">
        <v>125</v>
      </c>
      <c r="I112" s="17">
        <f t="shared" si="3"/>
        <v>125</v>
      </c>
      <c r="J112" s="15" t="s">
        <v>689</v>
      </c>
      <c r="K112" s="15" t="s">
        <v>689</v>
      </c>
      <c r="L112" s="15" t="s">
        <v>689</v>
      </c>
      <c r="M112" s="45" t="s">
        <v>989</v>
      </c>
    </row>
    <row r="113" spans="1:13" ht="30">
      <c r="A113" s="45">
        <v>112</v>
      </c>
      <c r="B113" s="8" t="s">
        <v>986</v>
      </c>
      <c r="C113" s="33" t="s">
        <v>987</v>
      </c>
      <c r="D113" s="5" t="s">
        <v>909</v>
      </c>
      <c r="E113" s="17" t="s">
        <v>739</v>
      </c>
      <c r="F113" s="17" t="s">
        <v>988</v>
      </c>
      <c r="G113" s="13">
        <v>1</v>
      </c>
      <c r="H113" s="95">
        <v>125</v>
      </c>
      <c r="I113" s="17">
        <f t="shared" ref="I113" si="4">G113*H113</f>
        <v>125</v>
      </c>
      <c r="J113" s="15" t="s">
        <v>689</v>
      </c>
      <c r="K113" s="15" t="s">
        <v>689</v>
      </c>
      <c r="L113" s="15" t="s">
        <v>689</v>
      </c>
      <c r="M113" s="45" t="s">
        <v>989</v>
      </c>
    </row>
    <row r="114" spans="1:13" ht="32.4">
      <c r="A114" s="45">
        <v>113</v>
      </c>
      <c r="B114" s="3" t="s">
        <v>11</v>
      </c>
      <c r="C114" s="5" t="s">
        <v>12</v>
      </c>
      <c r="D114" s="5" t="s">
        <v>13</v>
      </c>
      <c r="E114" s="15" t="s">
        <v>14</v>
      </c>
      <c r="F114" s="76">
        <v>9789863893288</v>
      </c>
      <c r="G114" s="15">
        <v>1</v>
      </c>
      <c r="H114" s="15">
        <v>199</v>
      </c>
      <c r="I114" s="18">
        <f>SUM(G114*H114)</f>
        <v>199</v>
      </c>
      <c r="J114" s="15" t="s">
        <v>689</v>
      </c>
      <c r="K114" s="15" t="s">
        <v>689</v>
      </c>
      <c r="L114" s="15" t="s">
        <v>689</v>
      </c>
      <c r="M114" s="105"/>
    </row>
    <row r="115" spans="1:13" ht="32.4">
      <c r="A115" s="45">
        <v>114</v>
      </c>
      <c r="B115" s="3" t="s">
        <v>994</v>
      </c>
      <c r="C115" s="5" t="s">
        <v>12</v>
      </c>
      <c r="D115" s="5" t="s">
        <v>13</v>
      </c>
      <c r="E115" s="15" t="s">
        <v>14</v>
      </c>
      <c r="F115" s="76">
        <v>9789863893295</v>
      </c>
      <c r="G115" s="15">
        <v>1</v>
      </c>
      <c r="H115" s="15">
        <v>199</v>
      </c>
      <c r="I115" s="18">
        <f t="shared" ref="I115:I175" si="5">SUM(G115*H115)</f>
        <v>199</v>
      </c>
      <c r="J115" s="15" t="s">
        <v>689</v>
      </c>
      <c r="K115" s="15" t="s">
        <v>689</v>
      </c>
      <c r="L115" s="15" t="s">
        <v>689</v>
      </c>
      <c r="M115" s="105"/>
    </row>
    <row r="116" spans="1:13">
      <c r="A116" s="45">
        <v>115</v>
      </c>
      <c r="B116" s="3" t="s">
        <v>16</v>
      </c>
      <c r="C116" s="24" t="s">
        <v>15</v>
      </c>
      <c r="D116" s="5" t="s">
        <v>995</v>
      </c>
      <c r="E116" s="15" t="s">
        <v>14</v>
      </c>
      <c r="F116" s="76">
        <v>9789863232094</v>
      </c>
      <c r="G116" s="15">
        <v>1</v>
      </c>
      <c r="H116" s="15">
        <v>280</v>
      </c>
      <c r="I116" s="18">
        <f t="shared" si="5"/>
        <v>280</v>
      </c>
      <c r="J116" s="15" t="s">
        <v>689</v>
      </c>
      <c r="K116" s="15" t="s">
        <v>689</v>
      </c>
      <c r="L116" s="15" t="s">
        <v>689</v>
      </c>
      <c r="M116" s="105"/>
    </row>
    <row r="117" spans="1:13">
      <c r="A117" s="45">
        <v>116</v>
      </c>
      <c r="B117" s="3" t="s">
        <v>17</v>
      </c>
      <c r="C117" s="24" t="s">
        <v>18</v>
      </c>
      <c r="D117" s="5" t="s">
        <v>19</v>
      </c>
      <c r="E117" s="15" t="s">
        <v>14</v>
      </c>
      <c r="F117" s="76">
        <v>9789866319655</v>
      </c>
      <c r="G117" s="15">
        <v>1</v>
      </c>
      <c r="H117" s="15">
        <v>320</v>
      </c>
      <c r="I117" s="18">
        <f t="shared" si="5"/>
        <v>320</v>
      </c>
      <c r="J117" s="15" t="s">
        <v>689</v>
      </c>
      <c r="K117" s="15" t="s">
        <v>689</v>
      </c>
      <c r="L117" s="15" t="s">
        <v>689</v>
      </c>
      <c r="M117" s="105"/>
    </row>
    <row r="118" spans="1:13">
      <c r="A118" s="45">
        <v>117</v>
      </c>
      <c r="B118" s="3" t="s">
        <v>996</v>
      </c>
      <c r="C118" s="24" t="s">
        <v>20</v>
      </c>
      <c r="D118" s="5" t="s">
        <v>997</v>
      </c>
      <c r="E118" s="15" t="s">
        <v>14</v>
      </c>
      <c r="F118" s="76">
        <v>9789571071053</v>
      </c>
      <c r="G118" s="15">
        <v>1</v>
      </c>
      <c r="H118" s="15">
        <v>200</v>
      </c>
      <c r="I118" s="18">
        <f t="shared" si="5"/>
        <v>200</v>
      </c>
      <c r="J118" s="15" t="s">
        <v>689</v>
      </c>
      <c r="K118" s="15" t="s">
        <v>689</v>
      </c>
      <c r="L118" s="15" t="s">
        <v>689</v>
      </c>
      <c r="M118" s="105"/>
    </row>
    <row r="119" spans="1:13">
      <c r="A119" s="45">
        <v>118</v>
      </c>
      <c r="B119" s="3" t="s">
        <v>998</v>
      </c>
      <c r="C119" s="24" t="s">
        <v>20</v>
      </c>
      <c r="D119" s="5" t="s">
        <v>997</v>
      </c>
      <c r="E119" s="15" t="s">
        <v>14</v>
      </c>
      <c r="F119" s="76">
        <v>9789571072395</v>
      </c>
      <c r="G119" s="15">
        <v>1</v>
      </c>
      <c r="H119" s="15">
        <v>200</v>
      </c>
      <c r="I119" s="18">
        <f t="shared" si="5"/>
        <v>200</v>
      </c>
      <c r="J119" s="15" t="s">
        <v>689</v>
      </c>
      <c r="K119" s="15" t="s">
        <v>689</v>
      </c>
      <c r="L119" s="15" t="s">
        <v>689</v>
      </c>
      <c r="M119" s="105"/>
    </row>
    <row r="120" spans="1:13">
      <c r="A120" s="45">
        <v>119</v>
      </c>
      <c r="B120" s="3" t="s">
        <v>999</v>
      </c>
      <c r="C120" s="24" t="s">
        <v>20</v>
      </c>
      <c r="D120" s="5" t="s">
        <v>997</v>
      </c>
      <c r="E120" s="15" t="s">
        <v>14</v>
      </c>
      <c r="F120" s="76">
        <v>9789571073255</v>
      </c>
      <c r="G120" s="15">
        <v>1</v>
      </c>
      <c r="H120" s="15">
        <v>200</v>
      </c>
      <c r="I120" s="18">
        <f t="shared" si="5"/>
        <v>200</v>
      </c>
      <c r="J120" s="15" t="s">
        <v>689</v>
      </c>
      <c r="K120" s="15" t="s">
        <v>689</v>
      </c>
      <c r="L120" s="15" t="s">
        <v>689</v>
      </c>
      <c r="M120" s="105"/>
    </row>
    <row r="121" spans="1:13">
      <c r="A121" s="45">
        <v>120</v>
      </c>
      <c r="B121" s="3" t="s">
        <v>21</v>
      </c>
      <c r="C121" s="24" t="s">
        <v>177</v>
      </c>
      <c r="D121" s="24" t="s">
        <v>22</v>
      </c>
      <c r="E121" s="15" t="s">
        <v>23</v>
      </c>
      <c r="F121" s="76">
        <v>9789869420273</v>
      </c>
      <c r="G121" s="15">
        <v>1</v>
      </c>
      <c r="H121" s="15">
        <v>450</v>
      </c>
      <c r="I121" s="18">
        <f t="shared" si="5"/>
        <v>450</v>
      </c>
      <c r="J121" s="15" t="s">
        <v>689</v>
      </c>
      <c r="K121" s="15" t="s">
        <v>689</v>
      </c>
      <c r="L121" s="15" t="s">
        <v>689</v>
      </c>
      <c r="M121" s="105"/>
    </row>
    <row r="122" spans="1:13">
      <c r="A122" s="45">
        <v>121</v>
      </c>
      <c r="B122" s="3" t="s">
        <v>24</v>
      </c>
      <c r="C122" s="5" t="s">
        <v>178</v>
      </c>
      <c r="D122" s="5" t="s">
        <v>25</v>
      </c>
      <c r="E122" s="15" t="s">
        <v>23</v>
      </c>
      <c r="F122" s="76">
        <v>9789861335803</v>
      </c>
      <c r="G122" s="15">
        <v>1</v>
      </c>
      <c r="H122" s="15">
        <v>299</v>
      </c>
      <c r="I122" s="18">
        <f t="shared" si="5"/>
        <v>299</v>
      </c>
      <c r="J122" s="15" t="s">
        <v>689</v>
      </c>
      <c r="K122" s="15" t="s">
        <v>689</v>
      </c>
      <c r="L122" s="15" t="s">
        <v>689</v>
      </c>
      <c r="M122" s="105"/>
    </row>
    <row r="123" spans="1:13" ht="32.4">
      <c r="A123" s="45">
        <v>122</v>
      </c>
      <c r="B123" s="3" t="s">
        <v>26</v>
      </c>
      <c r="C123" s="24" t="s">
        <v>27</v>
      </c>
      <c r="D123" s="5" t="s">
        <v>28</v>
      </c>
      <c r="E123" s="15" t="s">
        <v>23</v>
      </c>
      <c r="F123" s="76">
        <v>9789865862916</v>
      </c>
      <c r="G123" s="15">
        <v>1</v>
      </c>
      <c r="H123" s="15">
        <v>200</v>
      </c>
      <c r="I123" s="18">
        <f t="shared" si="5"/>
        <v>200</v>
      </c>
      <c r="J123" s="15" t="s">
        <v>689</v>
      </c>
      <c r="K123" s="15" t="s">
        <v>689</v>
      </c>
      <c r="L123" s="15" t="s">
        <v>689</v>
      </c>
      <c r="M123" s="105"/>
    </row>
    <row r="124" spans="1:13" ht="27" customHeight="1">
      <c r="A124" s="45">
        <v>123</v>
      </c>
      <c r="B124" s="28" t="s">
        <v>29</v>
      </c>
      <c r="C124" s="24" t="s">
        <v>30</v>
      </c>
      <c r="D124" s="5" t="s">
        <v>28</v>
      </c>
      <c r="E124" s="15" t="s">
        <v>23</v>
      </c>
      <c r="F124" s="77">
        <v>9789865862909</v>
      </c>
      <c r="G124" s="15">
        <v>1</v>
      </c>
      <c r="H124" s="15">
        <v>200</v>
      </c>
      <c r="I124" s="18">
        <f>SUM(G124*H124)</f>
        <v>200</v>
      </c>
      <c r="J124" s="15" t="s">
        <v>689</v>
      </c>
      <c r="K124" s="15" t="s">
        <v>689</v>
      </c>
      <c r="L124" s="15" t="s">
        <v>689</v>
      </c>
      <c r="M124" s="105"/>
    </row>
    <row r="125" spans="1:13" ht="48.6">
      <c r="A125" s="45">
        <v>124</v>
      </c>
      <c r="B125" s="3" t="s">
        <v>31</v>
      </c>
      <c r="C125" s="5" t="s">
        <v>32</v>
      </c>
      <c r="D125" s="5" t="s">
        <v>33</v>
      </c>
      <c r="E125" s="15" t="s">
        <v>23</v>
      </c>
      <c r="F125" s="77">
        <v>9789869338448</v>
      </c>
      <c r="G125" s="15">
        <v>1</v>
      </c>
      <c r="H125" s="15">
        <v>250</v>
      </c>
      <c r="I125" s="18">
        <f t="shared" si="5"/>
        <v>250</v>
      </c>
      <c r="J125" s="15" t="s">
        <v>689</v>
      </c>
      <c r="K125" s="15" t="s">
        <v>689</v>
      </c>
      <c r="L125" s="15" t="s">
        <v>689</v>
      </c>
      <c r="M125" s="105"/>
    </row>
    <row r="126" spans="1:13" ht="26.4" customHeight="1">
      <c r="A126" s="45">
        <v>125</v>
      </c>
      <c r="B126" s="3" t="s">
        <v>34</v>
      </c>
      <c r="C126" s="24" t="s">
        <v>35</v>
      </c>
      <c r="D126" s="24" t="s">
        <v>36</v>
      </c>
      <c r="E126" s="15" t="s">
        <v>23</v>
      </c>
      <c r="F126" s="77">
        <v>9789571058146</v>
      </c>
      <c r="G126" s="15">
        <v>1</v>
      </c>
      <c r="H126" s="15">
        <v>220</v>
      </c>
      <c r="I126" s="18">
        <f t="shared" si="5"/>
        <v>220</v>
      </c>
      <c r="J126" s="15" t="s">
        <v>689</v>
      </c>
      <c r="K126" s="15" t="s">
        <v>689</v>
      </c>
      <c r="L126" s="15" t="s">
        <v>689</v>
      </c>
      <c r="M126" s="105"/>
    </row>
    <row r="127" spans="1:13" ht="25.2" customHeight="1">
      <c r="A127" s="45">
        <v>126</v>
      </c>
      <c r="B127" s="3" t="s">
        <v>37</v>
      </c>
      <c r="C127" s="24" t="s">
        <v>35</v>
      </c>
      <c r="D127" s="24" t="s">
        <v>36</v>
      </c>
      <c r="E127" s="15" t="s">
        <v>23</v>
      </c>
      <c r="F127" s="77">
        <v>9789571060132</v>
      </c>
      <c r="G127" s="15">
        <v>1</v>
      </c>
      <c r="H127" s="15">
        <v>220</v>
      </c>
      <c r="I127" s="18">
        <f t="shared" si="5"/>
        <v>220</v>
      </c>
      <c r="J127" s="15" t="s">
        <v>689</v>
      </c>
      <c r="K127" s="15" t="s">
        <v>689</v>
      </c>
      <c r="L127" s="15" t="s">
        <v>689</v>
      </c>
      <c r="M127" s="105"/>
    </row>
    <row r="128" spans="1:13" ht="22.2" customHeight="1">
      <c r="A128" s="45">
        <v>127</v>
      </c>
      <c r="B128" s="3" t="s">
        <v>38</v>
      </c>
      <c r="C128" s="24" t="s">
        <v>35</v>
      </c>
      <c r="D128" s="24" t="s">
        <v>36</v>
      </c>
      <c r="E128" s="15" t="s">
        <v>23</v>
      </c>
      <c r="F128" s="77">
        <v>9789571060804</v>
      </c>
      <c r="G128" s="15">
        <v>1</v>
      </c>
      <c r="H128" s="15">
        <v>220</v>
      </c>
      <c r="I128" s="18">
        <f t="shared" si="5"/>
        <v>220</v>
      </c>
      <c r="J128" s="15" t="s">
        <v>689</v>
      </c>
      <c r="K128" s="15" t="s">
        <v>689</v>
      </c>
      <c r="L128" s="15" t="s">
        <v>689</v>
      </c>
      <c r="M128" s="105"/>
    </row>
    <row r="129" spans="1:13" ht="22.2" customHeight="1">
      <c r="A129" s="45">
        <v>128</v>
      </c>
      <c r="B129" s="3" t="s">
        <v>39</v>
      </c>
      <c r="C129" s="24" t="s">
        <v>35</v>
      </c>
      <c r="D129" s="24" t="s">
        <v>36</v>
      </c>
      <c r="E129" s="15" t="s">
        <v>23</v>
      </c>
      <c r="F129" s="77">
        <v>9789571062426</v>
      </c>
      <c r="G129" s="15">
        <v>1</v>
      </c>
      <c r="H129" s="15">
        <v>220</v>
      </c>
      <c r="I129" s="18">
        <f t="shared" si="5"/>
        <v>220</v>
      </c>
      <c r="J129" s="15" t="s">
        <v>689</v>
      </c>
      <c r="K129" s="15" t="s">
        <v>689</v>
      </c>
      <c r="L129" s="15" t="s">
        <v>689</v>
      </c>
      <c r="M129" s="105"/>
    </row>
    <row r="130" spans="1:13" ht="25.8" customHeight="1">
      <c r="A130" s="45">
        <v>129</v>
      </c>
      <c r="B130" s="3" t="s">
        <v>40</v>
      </c>
      <c r="C130" s="24" t="s">
        <v>35</v>
      </c>
      <c r="D130" s="24" t="s">
        <v>36</v>
      </c>
      <c r="E130" s="15" t="s">
        <v>23</v>
      </c>
      <c r="F130" s="77">
        <v>9789571063478</v>
      </c>
      <c r="G130" s="15">
        <v>1</v>
      </c>
      <c r="H130" s="15">
        <v>220</v>
      </c>
      <c r="I130" s="18">
        <f>SUM(G130*H130)</f>
        <v>220</v>
      </c>
      <c r="J130" s="15" t="s">
        <v>689</v>
      </c>
      <c r="K130" s="15" t="s">
        <v>689</v>
      </c>
      <c r="L130" s="15" t="s">
        <v>689</v>
      </c>
      <c r="M130" s="105"/>
    </row>
    <row r="131" spans="1:13" ht="23.4" customHeight="1">
      <c r="A131" s="45">
        <v>130</v>
      </c>
      <c r="B131" s="3" t="s">
        <v>41</v>
      </c>
      <c r="C131" s="24" t="s">
        <v>179</v>
      </c>
      <c r="D131" s="5" t="s">
        <v>42</v>
      </c>
      <c r="E131" s="15" t="s">
        <v>23</v>
      </c>
      <c r="F131" s="77">
        <v>9789862355473</v>
      </c>
      <c r="G131" s="15">
        <v>1</v>
      </c>
      <c r="H131" s="15">
        <v>340</v>
      </c>
      <c r="I131" s="18">
        <f t="shared" si="5"/>
        <v>340</v>
      </c>
      <c r="J131" s="15" t="s">
        <v>689</v>
      </c>
      <c r="K131" s="15" t="s">
        <v>689</v>
      </c>
      <c r="L131" s="15" t="s">
        <v>689</v>
      </c>
      <c r="M131" s="105"/>
    </row>
    <row r="132" spans="1:13" ht="22.2" customHeight="1">
      <c r="A132" s="45">
        <v>131</v>
      </c>
      <c r="B132" s="3" t="s">
        <v>43</v>
      </c>
      <c r="C132" s="24" t="s">
        <v>180</v>
      </c>
      <c r="D132" s="5" t="s">
        <v>44</v>
      </c>
      <c r="E132" s="15" t="s">
        <v>23</v>
      </c>
      <c r="F132" s="77">
        <v>9789573332824</v>
      </c>
      <c r="G132" s="15">
        <v>1</v>
      </c>
      <c r="H132" s="15">
        <v>320</v>
      </c>
      <c r="I132" s="18">
        <f t="shared" si="5"/>
        <v>320</v>
      </c>
      <c r="J132" s="15" t="s">
        <v>689</v>
      </c>
      <c r="K132" s="15" t="s">
        <v>689</v>
      </c>
      <c r="L132" s="15" t="s">
        <v>689</v>
      </c>
      <c r="M132" s="105"/>
    </row>
    <row r="133" spans="1:13" ht="21.6" customHeight="1">
      <c r="A133" s="45">
        <v>132</v>
      </c>
      <c r="B133" s="3" t="s">
        <v>45</v>
      </c>
      <c r="C133" s="5" t="s">
        <v>46</v>
      </c>
      <c r="D133" s="5" t="s">
        <v>44</v>
      </c>
      <c r="E133" s="15" t="s">
        <v>23</v>
      </c>
      <c r="F133" s="77">
        <v>9789573332534</v>
      </c>
      <c r="G133" s="15">
        <v>1</v>
      </c>
      <c r="H133" s="15">
        <v>350</v>
      </c>
      <c r="I133" s="18">
        <f t="shared" si="5"/>
        <v>350</v>
      </c>
      <c r="J133" s="15" t="s">
        <v>689</v>
      </c>
      <c r="K133" s="15" t="s">
        <v>689</v>
      </c>
      <c r="L133" s="15" t="s">
        <v>689</v>
      </c>
      <c r="M133" s="105"/>
    </row>
    <row r="134" spans="1:13" ht="21.6" customHeight="1">
      <c r="A134" s="45">
        <v>133</v>
      </c>
      <c r="B134" s="3" t="s">
        <v>1002</v>
      </c>
      <c r="C134" s="5" t="s">
        <v>46</v>
      </c>
      <c r="D134" s="24" t="s">
        <v>47</v>
      </c>
      <c r="E134" s="15" t="s">
        <v>23</v>
      </c>
      <c r="F134" s="77">
        <v>9789865651855</v>
      </c>
      <c r="G134" s="15">
        <v>1</v>
      </c>
      <c r="H134" s="15">
        <v>320</v>
      </c>
      <c r="I134" s="18">
        <f t="shared" si="5"/>
        <v>320</v>
      </c>
      <c r="J134" s="15" t="s">
        <v>689</v>
      </c>
      <c r="K134" s="15" t="s">
        <v>689</v>
      </c>
      <c r="L134" s="15" t="s">
        <v>689</v>
      </c>
      <c r="M134" s="105"/>
    </row>
    <row r="135" spans="1:13" ht="19.8" customHeight="1">
      <c r="A135" s="45">
        <v>134</v>
      </c>
      <c r="B135" s="3" t="s">
        <v>51</v>
      </c>
      <c r="C135" s="24" t="s">
        <v>182</v>
      </c>
      <c r="D135" s="24" t="s">
        <v>52</v>
      </c>
      <c r="E135" s="15" t="s">
        <v>23</v>
      </c>
      <c r="F135" s="77">
        <v>9789864490561</v>
      </c>
      <c r="G135" s="4">
        <v>1</v>
      </c>
      <c r="H135" s="15">
        <v>280</v>
      </c>
      <c r="I135" s="18">
        <f t="shared" si="5"/>
        <v>280</v>
      </c>
      <c r="J135" s="15" t="s">
        <v>689</v>
      </c>
      <c r="K135" s="15" t="s">
        <v>689</v>
      </c>
      <c r="L135" s="15" t="s">
        <v>689</v>
      </c>
      <c r="M135" s="105"/>
    </row>
    <row r="136" spans="1:13" ht="27.6">
      <c r="A136" s="45">
        <v>135</v>
      </c>
      <c r="B136" s="3" t="s">
        <v>53</v>
      </c>
      <c r="C136" s="24" t="s">
        <v>54</v>
      </c>
      <c r="D136" s="5" t="s">
        <v>55</v>
      </c>
      <c r="E136" s="15" t="s">
        <v>23</v>
      </c>
      <c r="F136" s="77">
        <v>9789863209423</v>
      </c>
      <c r="G136" s="4">
        <v>1</v>
      </c>
      <c r="H136" s="15">
        <v>300</v>
      </c>
      <c r="I136" s="18">
        <f t="shared" si="5"/>
        <v>300</v>
      </c>
      <c r="J136" s="15" t="s">
        <v>689</v>
      </c>
      <c r="K136" s="15" t="s">
        <v>689</v>
      </c>
      <c r="L136" s="15" t="s">
        <v>689</v>
      </c>
      <c r="M136" s="105"/>
    </row>
    <row r="137" spans="1:13" ht="21" customHeight="1">
      <c r="A137" s="45">
        <v>136</v>
      </c>
      <c r="B137" s="3" t="s">
        <v>56</v>
      </c>
      <c r="C137" s="24" t="s">
        <v>183</v>
      </c>
      <c r="D137" s="5" t="s">
        <v>57</v>
      </c>
      <c r="E137" s="15" t="s">
        <v>58</v>
      </c>
      <c r="F137" s="77">
        <v>9789573278894</v>
      </c>
      <c r="G137" s="4">
        <v>1</v>
      </c>
      <c r="H137" s="15">
        <v>299</v>
      </c>
      <c r="I137" s="18">
        <f t="shared" si="5"/>
        <v>299</v>
      </c>
      <c r="J137" s="15" t="s">
        <v>689</v>
      </c>
      <c r="K137" s="15" t="s">
        <v>689</v>
      </c>
      <c r="L137" s="15" t="s">
        <v>689</v>
      </c>
      <c r="M137" s="105"/>
    </row>
    <row r="138" spans="1:13" ht="27" customHeight="1">
      <c r="A138" s="45">
        <v>137</v>
      </c>
      <c r="B138" s="3" t="s">
        <v>59</v>
      </c>
      <c r="C138" s="5" t="s">
        <v>60</v>
      </c>
      <c r="D138" s="5" t="s">
        <v>61</v>
      </c>
      <c r="E138" s="15" t="s">
        <v>23</v>
      </c>
      <c r="F138" s="77">
        <v>9789869292009</v>
      </c>
      <c r="G138" s="4">
        <v>1</v>
      </c>
      <c r="H138" s="15">
        <v>280</v>
      </c>
      <c r="I138" s="18">
        <f t="shared" si="5"/>
        <v>280</v>
      </c>
      <c r="J138" s="15" t="s">
        <v>689</v>
      </c>
      <c r="K138" s="15" t="s">
        <v>689</v>
      </c>
      <c r="L138" s="15" t="s">
        <v>689</v>
      </c>
      <c r="M138" s="105"/>
    </row>
    <row r="139" spans="1:13" ht="20.399999999999999" customHeight="1">
      <c r="A139" s="45">
        <v>138</v>
      </c>
      <c r="B139" s="3" t="s">
        <v>62</v>
      </c>
      <c r="C139" s="24" t="s">
        <v>63</v>
      </c>
      <c r="D139" s="5" t="s">
        <v>55</v>
      </c>
      <c r="E139" s="15" t="s">
        <v>23</v>
      </c>
      <c r="F139" s="77">
        <v>9789864791767</v>
      </c>
      <c r="G139" s="4">
        <v>1</v>
      </c>
      <c r="H139" s="15">
        <v>320</v>
      </c>
      <c r="I139" s="18">
        <f t="shared" si="5"/>
        <v>320</v>
      </c>
      <c r="J139" s="15" t="s">
        <v>689</v>
      </c>
      <c r="K139" s="15" t="s">
        <v>689</v>
      </c>
      <c r="L139" s="15" t="s">
        <v>689</v>
      </c>
      <c r="M139" s="105"/>
    </row>
    <row r="140" spans="1:13" ht="32.4">
      <c r="A140" s="45">
        <v>139</v>
      </c>
      <c r="B140" s="3" t="s">
        <v>64</v>
      </c>
      <c r="C140" s="5" t="s">
        <v>65</v>
      </c>
      <c r="D140" s="5" t="s">
        <v>66</v>
      </c>
      <c r="E140" s="15" t="s">
        <v>23</v>
      </c>
      <c r="F140" s="77">
        <v>9789865731311</v>
      </c>
      <c r="G140" s="4">
        <v>1</v>
      </c>
      <c r="H140" s="15">
        <v>280</v>
      </c>
      <c r="I140" s="18">
        <f t="shared" si="5"/>
        <v>280</v>
      </c>
      <c r="J140" s="15" t="s">
        <v>689</v>
      </c>
      <c r="K140" s="15" t="s">
        <v>689</v>
      </c>
      <c r="L140" s="15" t="s">
        <v>689</v>
      </c>
      <c r="M140" s="105"/>
    </row>
    <row r="141" spans="1:13" ht="27.6">
      <c r="A141" s="45">
        <v>140</v>
      </c>
      <c r="B141" s="3" t="s">
        <v>67</v>
      </c>
      <c r="C141" s="24" t="s">
        <v>68</v>
      </c>
      <c r="D141" s="5" t="s">
        <v>69</v>
      </c>
      <c r="E141" s="15" t="s">
        <v>23</v>
      </c>
      <c r="F141" s="77">
        <v>9789863381402</v>
      </c>
      <c r="G141" s="4">
        <v>1</v>
      </c>
      <c r="H141" s="15">
        <v>320</v>
      </c>
      <c r="I141" s="18">
        <f t="shared" si="5"/>
        <v>320</v>
      </c>
      <c r="J141" s="15" t="s">
        <v>689</v>
      </c>
      <c r="K141" s="15" t="s">
        <v>689</v>
      </c>
      <c r="L141" s="15" t="s">
        <v>689</v>
      </c>
      <c r="M141" s="105"/>
    </row>
    <row r="142" spans="1:13" ht="27.6">
      <c r="A142" s="45">
        <v>141</v>
      </c>
      <c r="B142" s="3" t="s">
        <v>70</v>
      </c>
      <c r="C142" s="24" t="s">
        <v>71</v>
      </c>
      <c r="D142" s="24" t="s">
        <v>72</v>
      </c>
      <c r="E142" s="15" t="s">
        <v>23</v>
      </c>
      <c r="F142" s="77">
        <v>9789869334907</v>
      </c>
      <c r="G142" s="4">
        <v>1</v>
      </c>
      <c r="H142" s="15">
        <v>300</v>
      </c>
      <c r="I142" s="18">
        <f t="shared" si="5"/>
        <v>300</v>
      </c>
      <c r="J142" s="15" t="s">
        <v>689</v>
      </c>
      <c r="K142" s="15" t="s">
        <v>689</v>
      </c>
      <c r="L142" s="15" t="s">
        <v>689</v>
      </c>
      <c r="M142" s="105"/>
    </row>
    <row r="143" spans="1:13" ht="27.6">
      <c r="A143" s="45">
        <v>142</v>
      </c>
      <c r="B143" s="3" t="s">
        <v>73</v>
      </c>
      <c r="C143" s="24" t="s">
        <v>74</v>
      </c>
      <c r="D143" s="5" t="s">
        <v>75</v>
      </c>
      <c r="E143" s="15" t="s">
        <v>23</v>
      </c>
      <c r="F143" s="77">
        <v>9789571067698</v>
      </c>
      <c r="G143" s="4">
        <v>1</v>
      </c>
      <c r="H143" s="15">
        <v>340</v>
      </c>
      <c r="I143" s="18">
        <f>SUM(G143*H143)</f>
        <v>340</v>
      </c>
      <c r="J143" s="15" t="s">
        <v>689</v>
      </c>
      <c r="K143" s="15" t="s">
        <v>689</v>
      </c>
      <c r="L143" s="15" t="s">
        <v>689</v>
      </c>
      <c r="M143" s="105"/>
    </row>
    <row r="144" spans="1:13" ht="27.6">
      <c r="A144" s="45">
        <v>143</v>
      </c>
      <c r="B144" s="3" t="s">
        <v>76</v>
      </c>
      <c r="C144" s="24" t="s">
        <v>74</v>
      </c>
      <c r="D144" s="5" t="s">
        <v>75</v>
      </c>
      <c r="E144" s="15" t="s">
        <v>23</v>
      </c>
      <c r="F144" s="77">
        <v>9789571067704</v>
      </c>
      <c r="G144" s="4">
        <v>1</v>
      </c>
      <c r="H144" s="15">
        <v>320</v>
      </c>
      <c r="I144" s="18">
        <f t="shared" si="5"/>
        <v>320</v>
      </c>
      <c r="J144" s="15" t="s">
        <v>689</v>
      </c>
      <c r="K144" s="15" t="s">
        <v>689</v>
      </c>
      <c r="L144" s="15" t="s">
        <v>689</v>
      </c>
      <c r="M144" s="105"/>
    </row>
    <row r="145" spans="1:13" ht="22.2" customHeight="1">
      <c r="A145" s="45">
        <v>144</v>
      </c>
      <c r="B145" s="3" t="s">
        <v>77</v>
      </c>
      <c r="C145" s="24" t="s">
        <v>78</v>
      </c>
      <c r="D145" s="5" t="s">
        <v>79</v>
      </c>
      <c r="E145" s="15" t="s">
        <v>23</v>
      </c>
      <c r="F145" s="77">
        <v>9789866039591</v>
      </c>
      <c r="G145" s="4">
        <v>1</v>
      </c>
      <c r="H145" s="15">
        <v>290</v>
      </c>
      <c r="I145" s="18">
        <f t="shared" si="5"/>
        <v>290</v>
      </c>
      <c r="J145" s="15" t="s">
        <v>689</v>
      </c>
      <c r="K145" s="15" t="s">
        <v>689</v>
      </c>
      <c r="L145" s="15" t="s">
        <v>689</v>
      </c>
      <c r="M145" s="105"/>
    </row>
    <row r="146" spans="1:13" ht="19.8" customHeight="1">
      <c r="A146" s="45">
        <v>145</v>
      </c>
      <c r="B146" s="3" t="s">
        <v>80</v>
      </c>
      <c r="C146" s="24" t="s">
        <v>78</v>
      </c>
      <c r="D146" s="5" t="s">
        <v>81</v>
      </c>
      <c r="E146" s="15" t="s">
        <v>23</v>
      </c>
      <c r="F146" s="77">
        <v>9789869300711</v>
      </c>
      <c r="G146" s="4">
        <v>1</v>
      </c>
      <c r="H146" s="15">
        <v>300</v>
      </c>
      <c r="I146" s="18">
        <f t="shared" si="5"/>
        <v>300</v>
      </c>
      <c r="J146" s="15" t="s">
        <v>689</v>
      </c>
      <c r="K146" s="15" t="s">
        <v>689</v>
      </c>
      <c r="L146" s="15" t="s">
        <v>689</v>
      </c>
      <c r="M146" s="105"/>
    </row>
    <row r="147" spans="1:13" ht="21" customHeight="1">
      <c r="A147" s="45">
        <v>146</v>
      </c>
      <c r="B147" s="3" t="s">
        <v>82</v>
      </c>
      <c r="C147" s="24" t="s">
        <v>78</v>
      </c>
      <c r="D147" s="5" t="s">
        <v>83</v>
      </c>
      <c r="E147" s="15" t="s">
        <v>23</v>
      </c>
      <c r="F147" s="77">
        <v>9789862114452</v>
      </c>
      <c r="G147" s="4">
        <v>1</v>
      </c>
      <c r="H147" s="15">
        <v>270</v>
      </c>
      <c r="I147" s="18">
        <f t="shared" si="5"/>
        <v>270</v>
      </c>
      <c r="J147" s="15" t="s">
        <v>689</v>
      </c>
      <c r="K147" s="15" t="s">
        <v>689</v>
      </c>
      <c r="L147" s="15" t="s">
        <v>689</v>
      </c>
      <c r="M147" s="105"/>
    </row>
    <row r="148" spans="1:13" ht="28.8" customHeight="1">
      <c r="A148" s="45">
        <v>147</v>
      </c>
      <c r="B148" s="3" t="s">
        <v>84</v>
      </c>
      <c r="C148" s="24" t="s">
        <v>78</v>
      </c>
      <c r="D148" s="5" t="s">
        <v>85</v>
      </c>
      <c r="E148" s="15" t="s">
        <v>23</v>
      </c>
      <c r="F148" s="77">
        <v>9789578624429</v>
      </c>
      <c r="G148" s="4">
        <v>1</v>
      </c>
      <c r="H148" s="15">
        <v>250</v>
      </c>
      <c r="I148" s="18">
        <f t="shared" si="5"/>
        <v>250</v>
      </c>
      <c r="J148" s="15" t="s">
        <v>689</v>
      </c>
      <c r="K148" s="15" t="s">
        <v>689</v>
      </c>
      <c r="L148" s="15" t="s">
        <v>689</v>
      </c>
      <c r="M148" s="105"/>
    </row>
    <row r="149" spans="1:13" ht="21" customHeight="1">
      <c r="A149" s="45">
        <v>148</v>
      </c>
      <c r="B149" s="3" t="s">
        <v>86</v>
      </c>
      <c r="C149" s="5" t="s">
        <v>87</v>
      </c>
      <c r="D149" s="5" t="s">
        <v>52</v>
      </c>
      <c r="E149" s="15" t="s">
        <v>23</v>
      </c>
      <c r="F149" s="77">
        <v>9789575749545</v>
      </c>
      <c r="G149" s="4">
        <v>1</v>
      </c>
      <c r="H149" s="15">
        <v>220</v>
      </c>
      <c r="I149" s="18">
        <f t="shared" si="5"/>
        <v>220</v>
      </c>
      <c r="J149" s="15" t="s">
        <v>689</v>
      </c>
      <c r="K149" s="15" t="s">
        <v>689</v>
      </c>
      <c r="L149" s="15" t="s">
        <v>689</v>
      </c>
      <c r="M149" s="105"/>
    </row>
    <row r="150" spans="1:13" ht="25.8" customHeight="1">
      <c r="A150" s="45">
        <v>149</v>
      </c>
      <c r="B150" s="3" t="s">
        <v>90</v>
      </c>
      <c r="C150" s="24" t="s">
        <v>91</v>
      </c>
      <c r="D150" s="5" t="s">
        <v>92</v>
      </c>
      <c r="E150" s="15" t="s">
        <v>23</v>
      </c>
      <c r="F150" s="77">
        <v>9789571369389</v>
      </c>
      <c r="G150" s="4">
        <v>1</v>
      </c>
      <c r="H150" s="15">
        <v>300</v>
      </c>
      <c r="I150" s="18">
        <f t="shared" si="5"/>
        <v>300</v>
      </c>
      <c r="J150" s="15" t="s">
        <v>689</v>
      </c>
      <c r="K150" s="15" t="s">
        <v>689</v>
      </c>
      <c r="L150" s="15" t="s">
        <v>689</v>
      </c>
      <c r="M150" s="105"/>
    </row>
    <row r="151" spans="1:13" ht="24.6" customHeight="1">
      <c r="A151" s="45">
        <v>150</v>
      </c>
      <c r="B151" s="3" t="s">
        <v>93</v>
      </c>
      <c r="C151" s="24" t="s">
        <v>94</v>
      </c>
      <c r="D151" s="5" t="s">
        <v>95</v>
      </c>
      <c r="E151" s="15" t="s">
        <v>23</v>
      </c>
      <c r="F151" s="77">
        <v>4710415385826</v>
      </c>
      <c r="G151" s="4">
        <v>1</v>
      </c>
      <c r="H151" s="15">
        <v>600</v>
      </c>
      <c r="I151" s="18">
        <f t="shared" si="5"/>
        <v>600</v>
      </c>
      <c r="J151" s="15" t="s">
        <v>300</v>
      </c>
      <c r="K151" s="15" t="s">
        <v>689</v>
      </c>
      <c r="L151" s="15" t="s">
        <v>689</v>
      </c>
      <c r="M151" s="105"/>
    </row>
    <row r="152" spans="1:13" ht="27" customHeight="1">
      <c r="A152" s="45">
        <v>151</v>
      </c>
      <c r="B152" s="3" t="s">
        <v>96</v>
      </c>
      <c r="C152" s="24" t="s">
        <v>97</v>
      </c>
      <c r="D152" s="5" t="s">
        <v>98</v>
      </c>
      <c r="E152" s="15" t="s">
        <v>23</v>
      </c>
      <c r="F152" s="77">
        <v>9789862137871</v>
      </c>
      <c r="G152" s="4">
        <v>1</v>
      </c>
      <c r="H152" s="15">
        <v>300</v>
      </c>
      <c r="I152" s="18">
        <f>SUM(G152*H152)</f>
        <v>300</v>
      </c>
      <c r="J152" s="15" t="s">
        <v>689</v>
      </c>
      <c r="K152" s="15" t="s">
        <v>689</v>
      </c>
      <c r="L152" s="15" t="s">
        <v>689</v>
      </c>
      <c r="M152" s="105"/>
    </row>
    <row r="153" spans="1:13" ht="30.6" customHeight="1">
      <c r="A153" s="45">
        <v>152</v>
      </c>
      <c r="B153" s="3" t="s">
        <v>99</v>
      </c>
      <c r="C153" s="5" t="s">
        <v>100</v>
      </c>
      <c r="D153" s="24" t="s">
        <v>101</v>
      </c>
      <c r="E153" s="15" t="s">
        <v>23</v>
      </c>
      <c r="F153" s="77">
        <v>10748258</v>
      </c>
      <c r="G153" s="4">
        <v>1</v>
      </c>
      <c r="H153" s="15">
        <v>300</v>
      </c>
      <c r="I153" s="18">
        <f t="shared" si="5"/>
        <v>300</v>
      </c>
      <c r="J153" s="15" t="s">
        <v>689</v>
      </c>
      <c r="K153" s="15" t="s">
        <v>689</v>
      </c>
      <c r="L153" s="15" t="s">
        <v>689</v>
      </c>
      <c r="M153" s="105"/>
    </row>
    <row r="154" spans="1:13" ht="21" customHeight="1">
      <c r="A154" s="45">
        <v>153</v>
      </c>
      <c r="B154" s="3" t="s">
        <v>102</v>
      </c>
      <c r="C154" s="5" t="s">
        <v>100</v>
      </c>
      <c r="D154" s="24" t="s">
        <v>101</v>
      </c>
      <c r="E154" s="15" t="s">
        <v>23</v>
      </c>
      <c r="F154" s="77">
        <v>9789869105279</v>
      </c>
      <c r="G154" s="4">
        <v>1</v>
      </c>
      <c r="H154" s="15">
        <v>300</v>
      </c>
      <c r="I154" s="18">
        <f t="shared" si="5"/>
        <v>300</v>
      </c>
      <c r="J154" s="15" t="s">
        <v>689</v>
      </c>
      <c r="K154" s="15" t="s">
        <v>689</v>
      </c>
      <c r="L154" s="15" t="s">
        <v>689</v>
      </c>
      <c r="M154" s="105"/>
    </row>
    <row r="155" spans="1:13" ht="18" customHeight="1">
      <c r="A155" s="45">
        <v>154</v>
      </c>
      <c r="B155" s="3" t="s">
        <v>103</v>
      </c>
      <c r="C155" s="24" t="s">
        <v>104</v>
      </c>
      <c r="D155" s="5" t="s">
        <v>25</v>
      </c>
      <c r="E155" s="15" t="s">
        <v>23</v>
      </c>
      <c r="F155" s="77">
        <v>9789861336077</v>
      </c>
      <c r="G155" s="4">
        <v>1</v>
      </c>
      <c r="H155" s="15">
        <v>300</v>
      </c>
      <c r="I155" s="18">
        <f>SUM(G155*H155)</f>
        <v>300</v>
      </c>
      <c r="J155" s="15" t="s">
        <v>689</v>
      </c>
      <c r="K155" s="15" t="s">
        <v>689</v>
      </c>
      <c r="L155" s="15" t="s">
        <v>689</v>
      </c>
      <c r="M155" s="105"/>
    </row>
    <row r="156" spans="1:13" ht="24" customHeight="1">
      <c r="A156" s="45">
        <v>155</v>
      </c>
      <c r="B156" s="3" t="s">
        <v>105</v>
      </c>
      <c r="C156" s="24" t="s">
        <v>106</v>
      </c>
      <c r="D156" s="5" t="s">
        <v>44</v>
      </c>
      <c r="E156" s="15" t="s">
        <v>23</v>
      </c>
      <c r="F156" s="77">
        <v>9573319780</v>
      </c>
      <c r="G156" s="4">
        <v>1</v>
      </c>
      <c r="H156" s="15">
        <v>280</v>
      </c>
      <c r="I156" s="18">
        <f t="shared" si="5"/>
        <v>280</v>
      </c>
      <c r="J156" s="15" t="s">
        <v>689</v>
      </c>
      <c r="K156" s="15" t="s">
        <v>689</v>
      </c>
      <c r="L156" s="15" t="s">
        <v>689</v>
      </c>
      <c r="M156" s="105"/>
    </row>
    <row r="157" spans="1:13" ht="20.399999999999999" customHeight="1">
      <c r="A157" s="45">
        <v>156</v>
      </c>
      <c r="B157" s="3" t="s">
        <v>107</v>
      </c>
      <c r="C157" s="24" t="s">
        <v>108</v>
      </c>
      <c r="D157" s="5" t="s">
        <v>109</v>
      </c>
      <c r="E157" s="15" t="s">
        <v>23</v>
      </c>
      <c r="F157" s="77">
        <v>9789573279556</v>
      </c>
      <c r="G157" s="4">
        <v>1</v>
      </c>
      <c r="H157" s="15">
        <v>330</v>
      </c>
      <c r="I157" s="18">
        <f t="shared" si="5"/>
        <v>330</v>
      </c>
      <c r="J157" s="15" t="s">
        <v>689</v>
      </c>
      <c r="K157" s="15" t="s">
        <v>689</v>
      </c>
      <c r="L157" s="15" t="s">
        <v>689</v>
      </c>
      <c r="M157" s="105"/>
    </row>
    <row r="158" spans="1:13" ht="19.2" customHeight="1">
      <c r="A158" s="45">
        <v>157</v>
      </c>
      <c r="B158" s="3" t="s">
        <v>110</v>
      </c>
      <c r="C158" s="24" t="s">
        <v>111</v>
      </c>
      <c r="D158" s="24" t="s">
        <v>112</v>
      </c>
      <c r="E158" s="15" t="s">
        <v>23</v>
      </c>
      <c r="F158" s="77">
        <v>9789864790555</v>
      </c>
      <c r="G158" s="4">
        <v>1</v>
      </c>
      <c r="H158" s="15">
        <v>400</v>
      </c>
      <c r="I158" s="18">
        <f t="shared" si="5"/>
        <v>400</v>
      </c>
      <c r="J158" s="15" t="s">
        <v>689</v>
      </c>
      <c r="K158" s="15" t="s">
        <v>689</v>
      </c>
      <c r="L158" s="15" t="s">
        <v>689</v>
      </c>
      <c r="M158" s="105"/>
    </row>
    <row r="159" spans="1:13" ht="20.399999999999999" customHeight="1">
      <c r="A159" s="45">
        <v>158</v>
      </c>
      <c r="B159" s="3" t="s">
        <v>113</v>
      </c>
      <c r="C159" s="24" t="s">
        <v>114</v>
      </c>
      <c r="D159" s="24" t="s">
        <v>115</v>
      </c>
      <c r="E159" s="15" t="s">
        <v>23</v>
      </c>
      <c r="F159" s="77">
        <v>9789865824471</v>
      </c>
      <c r="G159" s="4">
        <v>1</v>
      </c>
      <c r="H159" s="15">
        <v>460</v>
      </c>
      <c r="I159" s="18">
        <f t="shared" si="5"/>
        <v>460</v>
      </c>
      <c r="J159" s="15" t="s">
        <v>689</v>
      </c>
      <c r="K159" s="15" t="s">
        <v>689</v>
      </c>
      <c r="L159" s="15" t="s">
        <v>689</v>
      </c>
      <c r="M159" s="105"/>
    </row>
    <row r="160" spans="1:13" ht="27.6">
      <c r="A160" s="45">
        <v>159</v>
      </c>
      <c r="B160" s="3" t="s">
        <v>116</v>
      </c>
      <c r="C160" s="24" t="s">
        <v>117</v>
      </c>
      <c r="D160" s="24" t="s">
        <v>118</v>
      </c>
      <c r="E160" s="15" t="s">
        <v>23</v>
      </c>
      <c r="F160" s="77">
        <v>9789869162067</v>
      </c>
      <c r="G160" s="4">
        <v>1</v>
      </c>
      <c r="H160" s="15">
        <v>380</v>
      </c>
      <c r="I160" s="18">
        <f t="shared" si="5"/>
        <v>380</v>
      </c>
      <c r="J160" s="15" t="s">
        <v>689</v>
      </c>
      <c r="K160" s="15" t="s">
        <v>689</v>
      </c>
      <c r="L160" s="15" t="s">
        <v>689</v>
      </c>
      <c r="M160" s="105"/>
    </row>
    <row r="161" spans="1:13" ht="25.8" customHeight="1">
      <c r="A161" s="45">
        <v>160</v>
      </c>
      <c r="B161" s="3" t="s">
        <v>119</v>
      </c>
      <c r="C161" s="5" t="s">
        <v>1000</v>
      </c>
      <c r="D161" s="5" t="s">
        <v>109</v>
      </c>
      <c r="E161" s="15" t="s">
        <v>23</v>
      </c>
      <c r="F161" s="77">
        <v>9789573276241</v>
      </c>
      <c r="G161" s="4">
        <v>1</v>
      </c>
      <c r="H161" s="15">
        <v>360</v>
      </c>
      <c r="I161" s="18">
        <f t="shared" si="5"/>
        <v>360</v>
      </c>
      <c r="J161" s="15" t="s">
        <v>689</v>
      </c>
      <c r="K161" s="15" t="s">
        <v>689</v>
      </c>
      <c r="L161" s="15" t="s">
        <v>689</v>
      </c>
      <c r="M161" s="105"/>
    </row>
    <row r="162" spans="1:13" ht="26.4" customHeight="1">
      <c r="A162" s="45">
        <v>161</v>
      </c>
      <c r="B162" s="3" t="s">
        <v>120</v>
      </c>
      <c r="C162" s="5" t="s">
        <v>1015</v>
      </c>
      <c r="D162" s="5" t="s">
        <v>109</v>
      </c>
      <c r="E162" s="15" t="s">
        <v>23</v>
      </c>
      <c r="F162" s="77">
        <v>9789573276258</v>
      </c>
      <c r="G162" s="4">
        <v>1</v>
      </c>
      <c r="H162" s="15">
        <v>360</v>
      </c>
      <c r="I162" s="18">
        <f t="shared" si="5"/>
        <v>360</v>
      </c>
      <c r="J162" s="15" t="s">
        <v>689</v>
      </c>
      <c r="K162" s="15" t="s">
        <v>689</v>
      </c>
      <c r="L162" s="15" t="s">
        <v>689</v>
      </c>
      <c r="M162" s="105"/>
    </row>
    <row r="163" spans="1:13" ht="32.4" customHeight="1">
      <c r="A163" s="45">
        <v>162</v>
      </c>
      <c r="B163" s="3" t="s">
        <v>121</v>
      </c>
      <c r="C163" s="24" t="s">
        <v>122</v>
      </c>
      <c r="D163" s="5" t="s">
        <v>95</v>
      </c>
      <c r="E163" s="15" t="s">
        <v>23</v>
      </c>
      <c r="F163" s="77">
        <v>9789863421597</v>
      </c>
      <c r="G163" s="4">
        <v>1</v>
      </c>
      <c r="H163" s="15">
        <v>360</v>
      </c>
      <c r="I163" s="18">
        <f t="shared" si="5"/>
        <v>360</v>
      </c>
      <c r="J163" s="15" t="s">
        <v>689</v>
      </c>
      <c r="K163" s="15" t="s">
        <v>689</v>
      </c>
      <c r="L163" s="15" t="s">
        <v>689</v>
      </c>
      <c r="M163" s="105"/>
    </row>
    <row r="164" spans="1:13" ht="21" customHeight="1">
      <c r="A164" s="45">
        <v>163</v>
      </c>
      <c r="B164" s="3" t="s">
        <v>123</v>
      </c>
      <c r="C164" s="24" t="s">
        <v>124</v>
      </c>
      <c r="D164" s="24" t="s">
        <v>125</v>
      </c>
      <c r="E164" s="15" t="s">
        <v>23</v>
      </c>
      <c r="F164" s="77">
        <v>9789865896072</v>
      </c>
      <c r="G164" s="4">
        <v>1</v>
      </c>
      <c r="H164" s="15">
        <v>280</v>
      </c>
      <c r="I164" s="18">
        <f>SUM(G164*H164)</f>
        <v>280</v>
      </c>
      <c r="J164" s="15" t="s">
        <v>689</v>
      </c>
      <c r="K164" s="15" t="s">
        <v>689</v>
      </c>
      <c r="L164" s="15" t="s">
        <v>689</v>
      </c>
      <c r="M164" s="105"/>
    </row>
    <row r="165" spans="1:13" ht="19.2" customHeight="1">
      <c r="A165" s="45">
        <v>164</v>
      </c>
      <c r="B165" s="3" t="s">
        <v>126</v>
      </c>
      <c r="C165" s="24" t="s">
        <v>127</v>
      </c>
      <c r="D165" s="5" t="s">
        <v>128</v>
      </c>
      <c r="E165" s="15" t="s">
        <v>23</v>
      </c>
      <c r="F165" s="77">
        <v>9789866798436</v>
      </c>
      <c r="G165" s="4">
        <v>1</v>
      </c>
      <c r="H165" s="15">
        <v>300</v>
      </c>
      <c r="I165" s="18">
        <f t="shared" si="5"/>
        <v>300</v>
      </c>
      <c r="J165" s="15" t="s">
        <v>689</v>
      </c>
      <c r="K165" s="15" t="s">
        <v>689</v>
      </c>
      <c r="L165" s="15" t="s">
        <v>689</v>
      </c>
      <c r="M165" s="105"/>
    </row>
    <row r="166" spans="1:13" ht="32.4" customHeight="1">
      <c r="A166" s="45">
        <v>165</v>
      </c>
      <c r="B166" s="3" t="s">
        <v>129</v>
      </c>
      <c r="C166" s="24" t="s">
        <v>130</v>
      </c>
      <c r="D166" s="5" t="s">
        <v>131</v>
      </c>
      <c r="E166" s="15" t="s">
        <v>23</v>
      </c>
      <c r="F166" s="77">
        <v>9789570848618</v>
      </c>
      <c r="G166" s="4">
        <v>1</v>
      </c>
      <c r="H166" s="15">
        <v>290</v>
      </c>
      <c r="I166" s="18">
        <f t="shared" si="5"/>
        <v>290</v>
      </c>
      <c r="J166" s="15" t="s">
        <v>689</v>
      </c>
      <c r="K166" s="15" t="s">
        <v>689</v>
      </c>
      <c r="L166" s="15" t="s">
        <v>689</v>
      </c>
      <c r="M166" s="105"/>
    </row>
    <row r="167" spans="1:13" ht="32.4" customHeight="1">
      <c r="A167" s="45">
        <v>166</v>
      </c>
      <c r="B167" s="3" t="s">
        <v>132</v>
      </c>
      <c r="C167" s="24" t="s">
        <v>133</v>
      </c>
      <c r="D167" s="24" t="s">
        <v>134</v>
      </c>
      <c r="E167" s="15" t="s">
        <v>23</v>
      </c>
      <c r="F167" s="77">
        <v>9789869278676</v>
      </c>
      <c r="G167" s="4">
        <v>1</v>
      </c>
      <c r="H167" s="15">
        <v>320</v>
      </c>
      <c r="I167" s="18">
        <f t="shared" si="5"/>
        <v>320</v>
      </c>
      <c r="J167" s="15" t="s">
        <v>689</v>
      </c>
      <c r="K167" s="15" t="s">
        <v>689</v>
      </c>
      <c r="L167" s="15" t="s">
        <v>689</v>
      </c>
      <c r="M167" s="105"/>
    </row>
    <row r="168" spans="1:13" ht="33" customHeight="1">
      <c r="A168" s="45">
        <v>167</v>
      </c>
      <c r="B168" s="3" t="s">
        <v>135</v>
      </c>
      <c r="C168" s="5" t="s">
        <v>1016</v>
      </c>
      <c r="D168" s="24" t="s">
        <v>136</v>
      </c>
      <c r="E168" s="15" t="s">
        <v>23</v>
      </c>
      <c r="F168" s="77">
        <v>9789869309042</v>
      </c>
      <c r="G168" s="4">
        <v>1</v>
      </c>
      <c r="H168" s="15">
        <v>360</v>
      </c>
      <c r="I168" s="18">
        <f t="shared" si="5"/>
        <v>360</v>
      </c>
      <c r="J168" s="15" t="s">
        <v>689</v>
      </c>
      <c r="K168" s="15" t="s">
        <v>689</v>
      </c>
      <c r="L168" s="15" t="s">
        <v>689</v>
      </c>
      <c r="M168" s="105"/>
    </row>
    <row r="169" spans="1:13" ht="22.8" customHeight="1">
      <c r="A169" s="45">
        <v>168</v>
      </c>
      <c r="B169" s="3" t="s">
        <v>137</v>
      </c>
      <c r="C169" s="24" t="s">
        <v>138</v>
      </c>
      <c r="D169" s="24" t="s">
        <v>139</v>
      </c>
      <c r="E169" s="15" t="s">
        <v>23</v>
      </c>
      <c r="F169" s="76">
        <v>9789869318136</v>
      </c>
      <c r="G169" s="4">
        <v>1</v>
      </c>
      <c r="H169" s="72">
        <v>420</v>
      </c>
      <c r="I169" s="18">
        <f t="shared" si="5"/>
        <v>420</v>
      </c>
      <c r="J169" s="15" t="s">
        <v>689</v>
      </c>
      <c r="K169" s="15" t="s">
        <v>689</v>
      </c>
      <c r="L169" s="15" t="s">
        <v>689</v>
      </c>
      <c r="M169" s="105"/>
    </row>
    <row r="170" spans="1:13" ht="32.4">
      <c r="A170" s="45">
        <v>169</v>
      </c>
      <c r="B170" s="3" t="s">
        <v>140</v>
      </c>
      <c r="C170" s="24" t="s">
        <v>141</v>
      </c>
      <c r="D170" s="5" t="s">
        <v>92</v>
      </c>
      <c r="E170" s="15" t="s">
        <v>23</v>
      </c>
      <c r="F170" s="76">
        <v>9789571365268</v>
      </c>
      <c r="G170" s="4">
        <v>1</v>
      </c>
      <c r="H170" s="72">
        <v>330</v>
      </c>
      <c r="I170" s="18">
        <f t="shared" si="5"/>
        <v>330</v>
      </c>
      <c r="J170" s="15" t="s">
        <v>689</v>
      </c>
      <c r="K170" s="15" t="s">
        <v>689</v>
      </c>
      <c r="L170" s="15" t="s">
        <v>689</v>
      </c>
      <c r="M170" s="105"/>
    </row>
    <row r="171" spans="1:13" ht="32.4">
      <c r="A171" s="45">
        <v>170</v>
      </c>
      <c r="B171" s="3" t="s">
        <v>142</v>
      </c>
      <c r="C171" s="24" t="s">
        <v>143</v>
      </c>
      <c r="D171" s="5" t="s">
        <v>92</v>
      </c>
      <c r="E171" s="15" t="s">
        <v>23</v>
      </c>
      <c r="F171" s="76">
        <v>9789571362175</v>
      </c>
      <c r="G171" s="4">
        <v>1</v>
      </c>
      <c r="H171" s="72">
        <v>350</v>
      </c>
      <c r="I171" s="18">
        <f t="shared" si="5"/>
        <v>350</v>
      </c>
      <c r="J171" s="15" t="s">
        <v>689</v>
      </c>
      <c r="K171" s="15" t="s">
        <v>689</v>
      </c>
      <c r="L171" s="15" t="s">
        <v>689</v>
      </c>
      <c r="M171" s="105"/>
    </row>
    <row r="172" spans="1:13" ht="24.6" customHeight="1">
      <c r="A172" s="45">
        <v>171</v>
      </c>
      <c r="B172" s="3" t="s">
        <v>144</v>
      </c>
      <c r="C172" s="24" t="s">
        <v>141</v>
      </c>
      <c r="D172" s="24" t="s">
        <v>145</v>
      </c>
      <c r="E172" s="15" t="s">
        <v>23</v>
      </c>
      <c r="F172" s="77">
        <v>9867282434</v>
      </c>
      <c r="G172" s="4">
        <v>1</v>
      </c>
      <c r="H172" s="72">
        <v>230</v>
      </c>
      <c r="I172" s="18">
        <f t="shared" si="5"/>
        <v>230</v>
      </c>
      <c r="J172" s="15" t="s">
        <v>689</v>
      </c>
      <c r="K172" s="15" t="s">
        <v>689</v>
      </c>
      <c r="L172" s="15" t="s">
        <v>689</v>
      </c>
      <c r="M172" s="105"/>
    </row>
    <row r="173" spans="1:13" ht="32.4">
      <c r="A173" s="45">
        <v>172</v>
      </c>
      <c r="B173" s="3" t="s">
        <v>146</v>
      </c>
      <c r="C173" s="24" t="s">
        <v>147</v>
      </c>
      <c r="D173" s="24" t="s">
        <v>92</v>
      </c>
      <c r="E173" s="15" t="s">
        <v>23</v>
      </c>
      <c r="F173" s="77">
        <v>9789571364926</v>
      </c>
      <c r="G173" s="4">
        <v>1</v>
      </c>
      <c r="H173" s="72">
        <v>380</v>
      </c>
      <c r="I173" s="18">
        <f t="shared" si="5"/>
        <v>380</v>
      </c>
      <c r="J173" s="15" t="s">
        <v>689</v>
      </c>
      <c r="K173" s="15" t="s">
        <v>689</v>
      </c>
      <c r="L173" s="15" t="s">
        <v>689</v>
      </c>
      <c r="M173" s="105"/>
    </row>
    <row r="174" spans="1:13" ht="24" customHeight="1">
      <c r="A174" s="45">
        <v>173</v>
      </c>
      <c r="B174" s="3" t="s">
        <v>148</v>
      </c>
      <c r="C174" s="24" t="s">
        <v>149</v>
      </c>
      <c r="D174" s="5" t="s">
        <v>92</v>
      </c>
      <c r="E174" s="15" t="s">
        <v>23</v>
      </c>
      <c r="F174" s="77">
        <v>9789571363516</v>
      </c>
      <c r="G174" s="4">
        <v>1</v>
      </c>
      <c r="H174" s="72">
        <v>420</v>
      </c>
      <c r="I174" s="18">
        <f>SUM(G174*H174)</f>
        <v>420</v>
      </c>
      <c r="J174" s="15" t="s">
        <v>689</v>
      </c>
      <c r="K174" s="15" t="s">
        <v>689</v>
      </c>
      <c r="L174" s="15" t="s">
        <v>689</v>
      </c>
      <c r="M174" s="105"/>
    </row>
    <row r="175" spans="1:13" ht="25.8" customHeight="1">
      <c r="A175" s="45">
        <v>174</v>
      </c>
      <c r="B175" s="3" t="s">
        <v>150</v>
      </c>
      <c r="C175" s="24" t="s">
        <v>151</v>
      </c>
      <c r="D175" s="5" t="s">
        <v>152</v>
      </c>
      <c r="E175" s="15" t="s">
        <v>23</v>
      </c>
      <c r="F175" s="77">
        <v>9789864060245</v>
      </c>
      <c r="G175" s="4">
        <v>1</v>
      </c>
      <c r="H175" s="72">
        <v>300</v>
      </c>
      <c r="I175" s="18">
        <f t="shared" si="5"/>
        <v>300</v>
      </c>
      <c r="J175" s="15" t="s">
        <v>689</v>
      </c>
      <c r="K175" s="15" t="s">
        <v>689</v>
      </c>
      <c r="L175" s="15" t="s">
        <v>689</v>
      </c>
      <c r="M175" s="105"/>
    </row>
    <row r="176" spans="1:13" ht="41.4">
      <c r="A176" s="45">
        <v>175</v>
      </c>
      <c r="B176" s="3" t="s">
        <v>153</v>
      </c>
      <c r="C176" s="5" t="s">
        <v>154</v>
      </c>
      <c r="D176" s="24" t="s">
        <v>155</v>
      </c>
      <c r="E176" s="15" t="s">
        <v>23</v>
      </c>
      <c r="F176" s="77">
        <v>9789864490639</v>
      </c>
      <c r="G176" s="4">
        <v>1</v>
      </c>
      <c r="H176" s="72">
        <v>250</v>
      </c>
      <c r="I176" s="18">
        <f t="shared" ref="I176:I231" si="6">SUM(G176*H176)</f>
        <v>250</v>
      </c>
      <c r="J176" s="15" t="s">
        <v>689</v>
      </c>
      <c r="K176" s="15" t="s">
        <v>689</v>
      </c>
      <c r="L176" s="15" t="s">
        <v>689</v>
      </c>
      <c r="M176" s="105"/>
    </row>
    <row r="177" spans="1:13" ht="21.6" customHeight="1">
      <c r="A177" s="45">
        <v>176</v>
      </c>
      <c r="B177" s="3" t="s">
        <v>156</v>
      </c>
      <c r="C177" s="24" t="s">
        <v>157</v>
      </c>
      <c r="D177" s="24" t="s">
        <v>158</v>
      </c>
      <c r="E177" s="15" t="s">
        <v>23</v>
      </c>
      <c r="F177" s="77">
        <v>9789573332695</v>
      </c>
      <c r="G177" s="4">
        <v>1</v>
      </c>
      <c r="H177" s="72">
        <v>320</v>
      </c>
      <c r="I177" s="18">
        <f t="shared" si="6"/>
        <v>320</v>
      </c>
      <c r="J177" s="15" t="s">
        <v>689</v>
      </c>
      <c r="K177" s="15" t="s">
        <v>689</v>
      </c>
      <c r="L177" s="15" t="s">
        <v>689</v>
      </c>
      <c r="M177" s="105"/>
    </row>
    <row r="178" spans="1:13" ht="24" customHeight="1">
      <c r="A178" s="45">
        <v>177</v>
      </c>
      <c r="B178" s="3" t="s">
        <v>159</v>
      </c>
      <c r="C178" s="24" t="s">
        <v>160</v>
      </c>
      <c r="D178" s="24" t="s">
        <v>161</v>
      </c>
      <c r="E178" s="15" t="s">
        <v>23</v>
      </c>
      <c r="F178" s="77">
        <v>9789862272039</v>
      </c>
      <c r="G178" s="4">
        <v>1</v>
      </c>
      <c r="H178" s="72">
        <v>399</v>
      </c>
      <c r="I178" s="18">
        <f t="shared" si="6"/>
        <v>399</v>
      </c>
      <c r="J178" s="15" t="s">
        <v>689</v>
      </c>
      <c r="K178" s="15" t="s">
        <v>689</v>
      </c>
      <c r="L178" s="15" t="s">
        <v>689</v>
      </c>
      <c r="M178" s="105"/>
    </row>
    <row r="179" spans="1:13" ht="29.4" customHeight="1">
      <c r="A179" s="45">
        <v>178</v>
      </c>
      <c r="B179" s="3" t="s">
        <v>162</v>
      </c>
      <c r="C179" s="24" t="s">
        <v>163</v>
      </c>
      <c r="D179" s="5" t="s">
        <v>49</v>
      </c>
      <c r="E179" s="15" t="s">
        <v>23</v>
      </c>
      <c r="F179" s="77">
        <v>9789865607692</v>
      </c>
      <c r="G179" s="4">
        <v>1</v>
      </c>
      <c r="H179" s="72">
        <v>260</v>
      </c>
      <c r="I179" s="18">
        <f t="shared" si="6"/>
        <v>260</v>
      </c>
      <c r="J179" s="15" t="s">
        <v>689</v>
      </c>
      <c r="K179" s="15" t="s">
        <v>689</v>
      </c>
      <c r="L179" s="15" t="s">
        <v>689</v>
      </c>
      <c r="M179" s="105"/>
    </row>
    <row r="180" spans="1:13" ht="24.6" customHeight="1">
      <c r="A180" s="45">
        <v>179</v>
      </c>
      <c r="B180" s="3" t="s">
        <v>164</v>
      </c>
      <c r="C180" s="24" t="s">
        <v>163</v>
      </c>
      <c r="D180" s="24" t="s">
        <v>165</v>
      </c>
      <c r="E180" s="15" t="s">
        <v>23</v>
      </c>
      <c r="F180" s="77">
        <v>9789573332756</v>
      </c>
      <c r="G180" s="4">
        <v>1</v>
      </c>
      <c r="H180" s="72">
        <v>420</v>
      </c>
      <c r="I180" s="18">
        <f>SUM(G180*H180)</f>
        <v>420</v>
      </c>
      <c r="J180" s="15" t="s">
        <v>689</v>
      </c>
      <c r="K180" s="15" t="s">
        <v>689</v>
      </c>
      <c r="L180" s="15" t="s">
        <v>689</v>
      </c>
      <c r="M180" s="105"/>
    </row>
    <row r="181" spans="1:13" ht="32.4" customHeight="1">
      <c r="A181" s="45">
        <v>180</v>
      </c>
      <c r="B181" s="3" t="s">
        <v>166</v>
      </c>
      <c r="C181" s="24" t="s">
        <v>167</v>
      </c>
      <c r="D181" s="24" t="s">
        <v>168</v>
      </c>
      <c r="E181" s="15" t="s">
        <v>23</v>
      </c>
      <c r="F181" s="77">
        <v>9789869351928</v>
      </c>
      <c r="G181" s="4">
        <v>1</v>
      </c>
      <c r="H181" s="72">
        <v>320</v>
      </c>
      <c r="I181" s="18">
        <f t="shared" si="6"/>
        <v>320</v>
      </c>
      <c r="J181" s="15" t="s">
        <v>689</v>
      </c>
      <c r="K181" s="15" t="s">
        <v>689</v>
      </c>
      <c r="L181" s="15" t="s">
        <v>689</v>
      </c>
      <c r="M181" s="105"/>
    </row>
    <row r="182" spans="1:13" ht="22.2" customHeight="1">
      <c r="A182" s="45">
        <v>181</v>
      </c>
      <c r="B182" s="3" t="s">
        <v>169</v>
      </c>
      <c r="C182" s="24" t="s">
        <v>170</v>
      </c>
      <c r="D182" s="24" t="s">
        <v>115</v>
      </c>
      <c r="E182" s="15" t="s">
        <v>23</v>
      </c>
      <c r="F182" s="77">
        <v>9789865824693</v>
      </c>
      <c r="G182" s="4">
        <v>1</v>
      </c>
      <c r="H182" s="72">
        <v>280</v>
      </c>
      <c r="I182" s="18">
        <f t="shared" si="6"/>
        <v>280</v>
      </c>
      <c r="J182" s="15" t="s">
        <v>689</v>
      </c>
      <c r="K182" s="15" t="s">
        <v>689</v>
      </c>
      <c r="L182" s="15" t="s">
        <v>689</v>
      </c>
      <c r="M182" s="105"/>
    </row>
    <row r="183" spans="1:13" ht="22.8" customHeight="1">
      <c r="A183" s="45">
        <v>182</v>
      </c>
      <c r="B183" s="3" t="s">
        <v>184</v>
      </c>
      <c r="C183" s="5" t="s">
        <v>185</v>
      </c>
      <c r="D183" s="5" t="s">
        <v>186</v>
      </c>
      <c r="E183" s="15" t="s">
        <v>23</v>
      </c>
      <c r="F183" s="76">
        <v>9789864824908</v>
      </c>
      <c r="G183" s="4">
        <v>1</v>
      </c>
      <c r="H183" s="15">
        <v>100</v>
      </c>
      <c r="I183" s="18">
        <f t="shared" si="6"/>
        <v>100</v>
      </c>
      <c r="J183" s="15" t="s">
        <v>689</v>
      </c>
      <c r="K183" s="15" t="s">
        <v>689</v>
      </c>
      <c r="L183" s="15" t="s">
        <v>689</v>
      </c>
      <c r="M183" s="105"/>
    </row>
    <row r="184" spans="1:13" ht="23.4" customHeight="1">
      <c r="A184" s="45">
        <v>183</v>
      </c>
      <c r="B184" s="3" t="s">
        <v>187</v>
      </c>
      <c r="C184" s="5" t="s">
        <v>185</v>
      </c>
      <c r="D184" s="5" t="s">
        <v>186</v>
      </c>
      <c r="E184" s="15" t="s">
        <v>23</v>
      </c>
      <c r="F184" s="78">
        <v>9789864821396</v>
      </c>
      <c r="G184" s="4">
        <v>1</v>
      </c>
      <c r="H184" s="15">
        <v>100</v>
      </c>
      <c r="I184" s="18">
        <f t="shared" si="6"/>
        <v>100</v>
      </c>
      <c r="J184" s="15" t="s">
        <v>689</v>
      </c>
      <c r="K184" s="15" t="s">
        <v>689</v>
      </c>
      <c r="L184" s="15" t="s">
        <v>689</v>
      </c>
      <c r="M184" s="105"/>
    </row>
    <row r="185" spans="1:13" ht="24" customHeight="1">
      <c r="A185" s="45">
        <v>184</v>
      </c>
      <c r="B185" s="3" t="s">
        <v>188</v>
      </c>
      <c r="C185" s="5" t="s">
        <v>185</v>
      </c>
      <c r="D185" s="5" t="s">
        <v>186</v>
      </c>
      <c r="E185" s="15" t="s">
        <v>23</v>
      </c>
      <c r="F185" s="78">
        <v>9789864706716</v>
      </c>
      <c r="G185" s="4">
        <v>1</v>
      </c>
      <c r="H185" s="15">
        <v>100</v>
      </c>
      <c r="I185" s="18">
        <f t="shared" si="6"/>
        <v>100</v>
      </c>
      <c r="J185" s="15" t="s">
        <v>689</v>
      </c>
      <c r="K185" s="15" t="s">
        <v>689</v>
      </c>
      <c r="L185" s="15" t="s">
        <v>689</v>
      </c>
      <c r="M185" s="105"/>
    </row>
    <row r="186" spans="1:13" ht="26.4" customHeight="1">
      <c r="A186" s="45">
        <v>185</v>
      </c>
      <c r="B186" s="3" t="s">
        <v>189</v>
      </c>
      <c r="C186" s="5" t="s">
        <v>185</v>
      </c>
      <c r="D186" s="5" t="s">
        <v>186</v>
      </c>
      <c r="E186" s="15" t="s">
        <v>23</v>
      </c>
      <c r="F186" s="78">
        <v>9789864704026</v>
      </c>
      <c r="G186" s="4">
        <v>1</v>
      </c>
      <c r="H186" s="15">
        <v>100</v>
      </c>
      <c r="I186" s="18">
        <f t="shared" si="6"/>
        <v>100</v>
      </c>
      <c r="J186" s="15" t="s">
        <v>689</v>
      </c>
      <c r="K186" s="15" t="s">
        <v>689</v>
      </c>
      <c r="L186" s="15" t="s">
        <v>689</v>
      </c>
      <c r="M186" s="105"/>
    </row>
    <row r="187" spans="1:13" ht="21" customHeight="1">
      <c r="A187" s="45">
        <v>186</v>
      </c>
      <c r="B187" s="3" t="s">
        <v>190</v>
      </c>
      <c r="C187" s="5" t="s">
        <v>185</v>
      </c>
      <c r="D187" s="5" t="s">
        <v>186</v>
      </c>
      <c r="E187" s="15" t="s">
        <v>23</v>
      </c>
      <c r="F187" s="76">
        <v>9789863657927</v>
      </c>
      <c r="G187" s="4">
        <v>1</v>
      </c>
      <c r="H187" s="15">
        <v>100</v>
      </c>
      <c r="I187" s="18">
        <f t="shared" si="6"/>
        <v>100</v>
      </c>
      <c r="J187" s="15" t="s">
        <v>689</v>
      </c>
      <c r="K187" s="15" t="s">
        <v>689</v>
      </c>
      <c r="L187" s="15" t="s">
        <v>689</v>
      </c>
      <c r="M187" s="105"/>
    </row>
    <row r="188" spans="1:13" ht="25.8" customHeight="1">
      <c r="A188" s="45">
        <v>187</v>
      </c>
      <c r="B188" s="3" t="s">
        <v>191</v>
      </c>
      <c r="C188" s="5" t="s">
        <v>185</v>
      </c>
      <c r="D188" s="5" t="s">
        <v>186</v>
      </c>
      <c r="E188" s="15" t="s">
        <v>23</v>
      </c>
      <c r="F188" s="76">
        <v>9789864627783</v>
      </c>
      <c r="G188" s="4">
        <v>1</v>
      </c>
      <c r="H188" s="15">
        <v>100</v>
      </c>
      <c r="I188" s="18">
        <f t="shared" si="6"/>
        <v>100</v>
      </c>
      <c r="J188" s="15" t="s">
        <v>689</v>
      </c>
      <c r="K188" s="15" t="s">
        <v>689</v>
      </c>
      <c r="L188" s="15" t="s">
        <v>689</v>
      </c>
      <c r="M188" s="105"/>
    </row>
    <row r="189" spans="1:13" ht="25.8" customHeight="1">
      <c r="A189" s="45">
        <v>188</v>
      </c>
      <c r="B189" s="3" t="s">
        <v>192</v>
      </c>
      <c r="C189" s="5" t="s">
        <v>185</v>
      </c>
      <c r="D189" s="5" t="s">
        <v>186</v>
      </c>
      <c r="E189" s="15" t="s">
        <v>23</v>
      </c>
      <c r="F189" s="76">
        <v>9789864623853</v>
      </c>
      <c r="G189" s="4">
        <v>1</v>
      </c>
      <c r="H189" s="15">
        <v>100</v>
      </c>
      <c r="I189" s="18">
        <f t="shared" si="6"/>
        <v>100</v>
      </c>
      <c r="J189" s="15" t="s">
        <v>689</v>
      </c>
      <c r="K189" s="15" t="s">
        <v>689</v>
      </c>
      <c r="L189" s="15" t="s">
        <v>689</v>
      </c>
      <c r="M189" s="105"/>
    </row>
    <row r="190" spans="1:13" ht="24" customHeight="1">
      <c r="A190" s="45">
        <v>189</v>
      </c>
      <c r="B190" s="3" t="s">
        <v>193</v>
      </c>
      <c r="C190" s="5" t="s">
        <v>185</v>
      </c>
      <c r="D190" s="5" t="s">
        <v>186</v>
      </c>
      <c r="E190" s="15" t="s">
        <v>23</v>
      </c>
      <c r="F190" s="76">
        <v>9789864620609</v>
      </c>
      <c r="G190" s="4">
        <v>1</v>
      </c>
      <c r="H190" s="15">
        <v>100</v>
      </c>
      <c r="I190" s="18">
        <f>SUM(G190*H190)</f>
        <v>100</v>
      </c>
      <c r="J190" s="15" t="s">
        <v>689</v>
      </c>
      <c r="K190" s="15" t="s">
        <v>689</v>
      </c>
      <c r="L190" s="15" t="s">
        <v>689</v>
      </c>
      <c r="M190" s="105"/>
    </row>
    <row r="191" spans="1:13" ht="22.8" customHeight="1">
      <c r="A191" s="45">
        <v>190</v>
      </c>
      <c r="B191" s="3" t="s">
        <v>194</v>
      </c>
      <c r="C191" s="5" t="s">
        <v>185</v>
      </c>
      <c r="D191" s="5" t="s">
        <v>186</v>
      </c>
      <c r="E191" s="15" t="s">
        <v>23</v>
      </c>
      <c r="F191" s="76">
        <v>9789864315109</v>
      </c>
      <c r="G191" s="4">
        <v>1</v>
      </c>
      <c r="H191" s="15">
        <v>100</v>
      </c>
      <c r="I191" s="18">
        <f t="shared" si="6"/>
        <v>100</v>
      </c>
      <c r="J191" s="15" t="s">
        <v>689</v>
      </c>
      <c r="K191" s="15" t="s">
        <v>689</v>
      </c>
      <c r="L191" s="15" t="s">
        <v>689</v>
      </c>
      <c r="M191" s="105"/>
    </row>
    <row r="192" spans="1:13" ht="25.8" customHeight="1">
      <c r="A192" s="45">
        <v>191</v>
      </c>
      <c r="B192" s="3" t="s">
        <v>195</v>
      </c>
      <c r="C192" s="5" t="s">
        <v>185</v>
      </c>
      <c r="D192" s="5" t="s">
        <v>186</v>
      </c>
      <c r="E192" s="15" t="s">
        <v>23</v>
      </c>
      <c r="F192" s="76">
        <v>9789864310982</v>
      </c>
      <c r="G192" s="4">
        <v>1</v>
      </c>
      <c r="H192" s="15">
        <v>100</v>
      </c>
      <c r="I192" s="18">
        <f t="shared" si="6"/>
        <v>100</v>
      </c>
      <c r="J192" s="15" t="s">
        <v>689</v>
      </c>
      <c r="K192" s="15" t="s">
        <v>689</v>
      </c>
      <c r="L192" s="15" t="s">
        <v>689</v>
      </c>
      <c r="M192" s="105"/>
    </row>
    <row r="193" spans="1:13" ht="24" customHeight="1">
      <c r="A193" s="45">
        <v>192</v>
      </c>
      <c r="B193" s="3" t="s">
        <v>196</v>
      </c>
      <c r="C193" s="5" t="s">
        <v>185</v>
      </c>
      <c r="D193" s="5" t="s">
        <v>186</v>
      </c>
      <c r="E193" s="15" t="s">
        <v>23</v>
      </c>
      <c r="F193" s="76">
        <v>9789863824466</v>
      </c>
      <c r="G193" s="4">
        <v>1</v>
      </c>
      <c r="H193" s="15">
        <v>100</v>
      </c>
      <c r="I193" s="18">
        <f t="shared" si="6"/>
        <v>100</v>
      </c>
      <c r="J193" s="15" t="s">
        <v>689</v>
      </c>
      <c r="K193" s="15" t="s">
        <v>689</v>
      </c>
      <c r="L193" s="15" t="s">
        <v>689</v>
      </c>
      <c r="M193" s="105"/>
    </row>
    <row r="194" spans="1:13" ht="19.2" customHeight="1">
      <c r="A194" s="45">
        <v>193</v>
      </c>
      <c r="B194" s="1" t="s">
        <v>197</v>
      </c>
      <c r="C194" s="5" t="s">
        <v>185</v>
      </c>
      <c r="D194" s="5" t="s">
        <v>186</v>
      </c>
      <c r="E194" s="15" t="s">
        <v>23</v>
      </c>
      <c r="F194" s="79">
        <v>9789863821243</v>
      </c>
      <c r="G194" s="4">
        <v>1</v>
      </c>
      <c r="H194" s="15">
        <v>100</v>
      </c>
      <c r="I194" s="18">
        <f t="shared" si="6"/>
        <v>100</v>
      </c>
      <c r="J194" s="15" t="s">
        <v>689</v>
      </c>
      <c r="K194" s="15" t="s">
        <v>689</v>
      </c>
      <c r="L194" s="15" t="s">
        <v>689</v>
      </c>
      <c r="M194" s="105"/>
    </row>
    <row r="195" spans="1:13" ht="22.2" customHeight="1">
      <c r="A195" s="45">
        <v>194</v>
      </c>
      <c r="B195" s="25" t="s">
        <v>198</v>
      </c>
      <c r="C195" s="5" t="s">
        <v>185</v>
      </c>
      <c r="D195" s="5" t="s">
        <v>186</v>
      </c>
      <c r="E195" s="15" t="s">
        <v>23</v>
      </c>
      <c r="F195" s="80">
        <v>9789863657156</v>
      </c>
      <c r="G195" s="4">
        <v>1</v>
      </c>
      <c r="H195" s="15">
        <v>100</v>
      </c>
      <c r="I195" s="18">
        <f t="shared" si="6"/>
        <v>100</v>
      </c>
      <c r="J195" s="15" t="s">
        <v>689</v>
      </c>
      <c r="K195" s="15" t="s">
        <v>689</v>
      </c>
      <c r="L195" s="15" t="s">
        <v>689</v>
      </c>
      <c r="M195" s="105"/>
    </row>
    <row r="196" spans="1:13" ht="24" customHeight="1">
      <c r="A196" s="45">
        <v>195</v>
      </c>
      <c r="B196" s="3" t="s">
        <v>199</v>
      </c>
      <c r="C196" s="5" t="s">
        <v>185</v>
      </c>
      <c r="D196" s="5" t="s">
        <v>186</v>
      </c>
      <c r="E196" s="15" t="s">
        <v>23</v>
      </c>
      <c r="F196" s="76">
        <v>9789863652120</v>
      </c>
      <c r="G196" s="4">
        <v>1</v>
      </c>
      <c r="H196" s="15">
        <v>100</v>
      </c>
      <c r="I196" s="18">
        <f t="shared" si="6"/>
        <v>100</v>
      </c>
      <c r="J196" s="15" t="s">
        <v>689</v>
      </c>
      <c r="K196" s="15" t="s">
        <v>689</v>
      </c>
      <c r="L196" s="15" t="s">
        <v>689</v>
      </c>
      <c r="M196" s="105"/>
    </row>
    <row r="197" spans="1:13" ht="20.399999999999999" customHeight="1">
      <c r="A197" s="45">
        <v>196</v>
      </c>
      <c r="B197" s="3" t="s">
        <v>200</v>
      </c>
      <c r="C197" s="5" t="s">
        <v>185</v>
      </c>
      <c r="D197" s="5" t="s">
        <v>186</v>
      </c>
      <c r="E197" s="15" t="s">
        <v>23</v>
      </c>
      <c r="F197" s="76">
        <v>9789863488675</v>
      </c>
      <c r="G197" s="4">
        <v>1</v>
      </c>
      <c r="H197" s="15">
        <v>100</v>
      </c>
      <c r="I197" s="18">
        <f t="shared" si="6"/>
        <v>100</v>
      </c>
      <c r="J197" s="15" t="s">
        <v>689</v>
      </c>
      <c r="K197" s="15" t="s">
        <v>689</v>
      </c>
      <c r="L197" s="15" t="s">
        <v>689</v>
      </c>
      <c r="M197" s="105"/>
    </row>
    <row r="198" spans="1:13" ht="21" customHeight="1">
      <c r="A198" s="45">
        <v>197</v>
      </c>
      <c r="B198" s="1" t="s">
        <v>201</v>
      </c>
      <c r="C198" s="5" t="s">
        <v>185</v>
      </c>
      <c r="D198" s="5" t="s">
        <v>186</v>
      </c>
      <c r="E198" s="15" t="s">
        <v>23</v>
      </c>
      <c r="F198" s="81">
        <v>9789863482291</v>
      </c>
      <c r="G198" s="4">
        <v>1</v>
      </c>
      <c r="H198" s="15">
        <v>100</v>
      </c>
      <c r="I198" s="18">
        <f t="shared" si="6"/>
        <v>100</v>
      </c>
      <c r="J198" s="15" t="s">
        <v>689</v>
      </c>
      <c r="K198" s="15" t="s">
        <v>689</v>
      </c>
      <c r="L198" s="15" t="s">
        <v>689</v>
      </c>
      <c r="M198" s="105"/>
    </row>
    <row r="199" spans="1:13" ht="21" customHeight="1">
      <c r="A199" s="45">
        <v>198</v>
      </c>
      <c r="B199" s="3" t="s">
        <v>202</v>
      </c>
      <c r="C199" s="5" t="s">
        <v>185</v>
      </c>
      <c r="D199" s="5" t="s">
        <v>186</v>
      </c>
      <c r="E199" s="15" t="s">
        <v>23</v>
      </c>
      <c r="F199" s="82">
        <v>9789863376781</v>
      </c>
      <c r="G199" s="4">
        <v>1</v>
      </c>
      <c r="H199" s="15">
        <v>100</v>
      </c>
      <c r="I199" s="18">
        <f t="shared" si="6"/>
        <v>100</v>
      </c>
      <c r="J199" s="15" t="s">
        <v>689</v>
      </c>
      <c r="K199" s="15" t="s">
        <v>689</v>
      </c>
      <c r="L199" s="15" t="s">
        <v>689</v>
      </c>
      <c r="M199" s="105"/>
    </row>
    <row r="200" spans="1:13" ht="19.8" customHeight="1">
      <c r="A200" s="45">
        <v>199</v>
      </c>
      <c r="B200" s="25" t="s">
        <v>203</v>
      </c>
      <c r="C200" s="5" t="s">
        <v>185</v>
      </c>
      <c r="D200" s="5" t="s">
        <v>186</v>
      </c>
      <c r="E200" s="15" t="s">
        <v>23</v>
      </c>
      <c r="F200" s="77">
        <v>9789863371977</v>
      </c>
      <c r="G200" s="4">
        <v>1</v>
      </c>
      <c r="H200" s="15">
        <v>100</v>
      </c>
      <c r="I200" s="18">
        <f t="shared" si="6"/>
        <v>100</v>
      </c>
      <c r="J200" s="15" t="s">
        <v>689</v>
      </c>
      <c r="K200" s="15" t="s">
        <v>689</v>
      </c>
      <c r="L200" s="15" t="s">
        <v>689</v>
      </c>
      <c r="M200" s="105"/>
    </row>
    <row r="201" spans="1:13" ht="21" customHeight="1">
      <c r="A201" s="45">
        <v>200</v>
      </c>
      <c r="B201" s="2" t="s">
        <v>204</v>
      </c>
      <c r="C201" s="5" t="s">
        <v>185</v>
      </c>
      <c r="D201" s="5" t="s">
        <v>186</v>
      </c>
      <c r="E201" s="15" t="s">
        <v>23</v>
      </c>
      <c r="F201" s="83">
        <v>9789863325659</v>
      </c>
      <c r="G201" s="4">
        <v>1</v>
      </c>
      <c r="H201" s="15">
        <v>100</v>
      </c>
      <c r="I201" s="18">
        <f t="shared" si="6"/>
        <v>100</v>
      </c>
      <c r="J201" s="15" t="s">
        <v>689</v>
      </c>
      <c r="K201" s="15" t="s">
        <v>689</v>
      </c>
      <c r="L201" s="15" t="s">
        <v>689</v>
      </c>
      <c r="M201" s="105"/>
    </row>
    <row r="202" spans="1:13" ht="19.8" customHeight="1">
      <c r="A202" s="45">
        <v>201</v>
      </c>
      <c r="B202" s="2" t="s">
        <v>205</v>
      </c>
      <c r="C202" s="5" t="s">
        <v>185</v>
      </c>
      <c r="D202" s="5" t="s">
        <v>186</v>
      </c>
      <c r="E202" s="15" t="s">
        <v>23</v>
      </c>
      <c r="F202" s="83">
        <v>9789863322290</v>
      </c>
      <c r="G202" s="4">
        <v>1</v>
      </c>
      <c r="H202" s="15">
        <v>100</v>
      </c>
      <c r="I202" s="18">
        <f t="shared" si="6"/>
        <v>100</v>
      </c>
      <c r="J202" s="15" t="s">
        <v>689</v>
      </c>
      <c r="K202" s="15" t="s">
        <v>689</v>
      </c>
      <c r="L202" s="15" t="s">
        <v>689</v>
      </c>
      <c r="M202" s="105"/>
    </row>
    <row r="203" spans="1:13" ht="22.2" customHeight="1">
      <c r="A203" s="45">
        <v>202</v>
      </c>
      <c r="B203" s="2" t="s">
        <v>206</v>
      </c>
      <c r="C203" s="5" t="s">
        <v>185</v>
      </c>
      <c r="D203" s="5" t="s">
        <v>186</v>
      </c>
      <c r="E203" s="15" t="s">
        <v>23</v>
      </c>
      <c r="F203" s="83">
        <v>9789863248798</v>
      </c>
      <c r="G203" s="4">
        <v>1</v>
      </c>
      <c r="H203" s="15">
        <v>100</v>
      </c>
      <c r="I203" s="18">
        <f t="shared" si="6"/>
        <v>100</v>
      </c>
      <c r="J203" s="15" t="s">
        <v>689</v>
      </c>
      <c r="K203" s="15" t="s">
        <v>689</v>
      </c>
      <c r="L203" s="15" t="s">
        <v>689</v>
      </c>
      <c r="M203" s="105"/>
    </row>
    <row r="204" spans="1:13" ht="21.6" customHeight="1">
      <c r="A204" s="45">
        <v>203</v>
      </c>
      <c r="B204" s="2" t="s">
        <v>207</v>
      </c>
      <c r="C204" s="5" t="s">
        <v>185</v>
      </c>
      <c r="D204" s="5" t="s">
        <v>186</v>
      </c>
      <c r="E204" s="15" t="s">
        <v>23</v>
      </c>
      <c r="F204" s="83">
        <v>9789863245360</v>
      </c>
      <c r="G204" s="4">
        <v>1</v>
      </c>
      <c r="H204" s="15">
        <v>100</v>
      </c>
      <c r="I204" s="18">
        <f t="shared" si="6"/>
        <v>100</v>
      </c>
      <c r="J204" s="15" t="s">
        <v>689</v>
      </c>
      <c r="K204" s="15" t="s">
        <v>689</v>
      </c>
      <c r="L204" s="15" t="s">
        <v>689</v>
      </c>
      <c r="M204" s="105"/>
    </row>
    <row r="205" spans="1:13" ht="23.4" customHeight="1">
      <c r="A205" s="45">
        <v>204</v>
      </c>
      <c r="B205" s="2" t="s">
        <v>211</v>
      </c>
      <c r="C205" s="51" t="s">
        <v>208</v>
      </c>
      <c r="D205" s="51" t="s">
        <v>209</v>
      </c>
      <c r="E205" s="15" t="s">
        <v>23</v>
      </c>
      <c r="F205" s="83">
        <v>9789863892830</v>
      </c>
      <c r="G205" s="4">
        <v>1</v>
      </c>
      <c r="H205" s="96">
        <v>380</v>
      </c>
      <c r="I205" s="18">
        <f t="shared" si="6"/>
        <v>380</v>
      </c>
      <c r="J205" s="15" t="s">
        <v>689</v>
      </c>
      <c r="K205" s="15" t="s">
        <v>689</v>
      </c>
      <c r="L205" s="15" t="s">
        <v>689</v>
      </c>
      <c r="M205" s="105"/>
    </row>
    <row r="206" spans="1:13">
      <c r="A206" s="45">
        <v>205</v>
      </c>
      <c r="B206" s="26" t="s">
        <v>210</v>
      </c>
      <c r="C206" s="51" t="s">
        <v>208</v>
      </c>
      <c r="D206" s="51" t="s">
        <v>209</v>
      </c>
      <c r="E206" s="15" t="s">
        <v>23</v>
      </c>
      <c r="F206" s="77">
        <v>9789863892960</v>
      </c>
      <c r="G206" s="4">
        <v>1</v>
      </c>
      <c r="H206" s="96">
        <v>380</v>
      </c>
      <c r="I206" s="18">
        <f t="shared" si="6"/>
        <v>380</v>
      </c>
      <c r="J206" s="15" t="s">
        <v>689</v>
      </c>
      <c r="K206" s="15" t="s">
        <v>689</v>
      </c>
      <c r="L206" s="15" t="s">
        <v>689</v>
      </c>
      <c r="M206" s="105"/>
    </row>
    <row r="207" spans="1:13" ht="19.8" customHeight="1">
      <c r="A207" s="45">
        <v>206</v>
      </c>
      <c r="B207" s="2" t="s">
        <v>212</v>
      </c>
      <c r="C207" s="51" t="s">
        <v>208</v>
      </c>
      <c r="D207" s="51" t="s">
        <v>209</v>
      </c>
      <c r="E207" s="15" t="s">
        <v>23</v>
      </c>
      <c r="F207" s="77">
        <v>9789863893028</v>
      </c>
      <c r="G207" s="4">
        <v>1</v>
      </c>
      <c r="H207" s="96">
        <v>380</v>
      </c>
      <c r="I207" s="18">
        <f t="shared" si="6"/>
        <v>380</v>
      </c>
      <c r="J207" s="15" t="s">
        <v>689</v>
      </c>
      <c r="K207" s="15" t="s">
        <v>689</v>
      </c>
      <c r="L207" s="15" t="s">
        <v>689</v>
      </c>
      <c r="M207" s="105"/>
    </row>
    <row r="208" spans="1:13">
      <c r="A208" s="45">
        <v>207</v>
      </c>
      <c r="B208" s="26" t="s">
        <v>213</v>
      </c>
      <c r="C208" s="51" t="s">
        <v>208</v>
      </c>
      <c r="D208" s="51" t="s">
        <v>209</v>
      </c>
      <c r="E208" s="15" t="s">
        <v>23</v>
      </c>
      <c r="F208" s="84">
        <v>9789863893172</v>
      </c>
      <c r="G208" s="4">
        <v>1</v>
      </c>
      <c r="H208" s="96">
        <v>380</v>
      </c>
      <c r="I208" s="18">
        <f t="shared" si="6"/>
        <v>380</v>
      </c>
      <c r="J208" s="15" t="s">
        <v>689</v>
      </c>
      <c r="K208" s="15" t="s">
        <v>689</v>
      </c>
      <c r="L208" s="15" t="s">
        <v>689</v>
      </c>
      <c r="M208" s="105"/>
    </row>
    <row r="209" spans="1:13" ht="22.2" customHeight="1">
      <c r="A209" s="45">
        <v>208</v>
      </c>
      <c r="B209" s="2" t="s">
        <v>214</v>
      </c>
      <c r="C209" s="51" t="s">
        <v>208</v>
      </c>
      <c r="D209" s="51" t="s">
        <v>209</v>
      </c>
      <c r="E209" s="15" t="s">
        <v>23</v>
      </c>
      <c r="F209" s="77">
        <v>9789863893318</v>
      </c>
      <c r="G209" s="4">
        <v>1</v>
      </c>
      <c r="H209" s="96">
        <v>380</v>
      </c>
      <c r="I209" s="18">
        <f t="shared" si="6"/>
        <v>380</v>
      </c>
      <c r="J209" s="15" t="s">
        <v>689</v>
      </c>
      <c r="K209" s="15" t="s">
        <v>689</v>
      </c>
      <c r="L209" s="15" t="s">
        <v>689</v>
      </c>
      <c r="M209" s="105"/>
    </row>
    <row r="210" spans="1:13" ht="19.8">
      <c r="A210" s="45">
        <v>209</v>
      </c>
      <c r="B210" s="3" t="s">
        <v>217</v>
      </c>
      <c r="C210" s="52" t="s">
        <v>592</v>
      </c>
      <c r="D210" s="52" t="s">
        <v>216</v>
      </c>
      <c r="E210" s="15" t="s">
        <v>23</v>
      </c>
      <c r="F210" s="77">
        <v>9789863487272</v>
      </c>
      <c r="G210" s="10">
        <v>1</v>
      </c>
      <c r="H210" s="15">
        <v>100</v>
      </c>
      <c r="I210" s="18">
        <f t="shared" si="6"/>
        <v>100</v>
      </c>
      <c r="J210" s="15" t="s">
        <v>689</v>
      </c>
      <c r="K210" s="15" t="s">
        <v>689</v>
      </c>
      <c r="L210" s="15" t="s">
        <v>689</v>
      </c>
      <c r="M210" s="105"/>
    </row>
    <row r="211" spans="1:13" ht="22.8" customHeight="1">
      <c r="A211" s="45">
        <v>210</v>
      </c>
      <c r="B211" s="3" t="s">
        <v>218</v>
      </c>
      <c r="C211" s="52" t="s">
        <v>215</v>
      </c>
      <c r="D211" s="52" t="s">
        <v>216</v>
      </c>
      <c r="E211" s="15" t="s">
        <v>23</v>
      </c>
      <c r="F211" s="77">
        <v>9789863656548</v>
      </c>
      <c r="G211" s="10">
        <v>1</v>
      </c>
      <c r="H211" s="15">
        <v>100</v>
      </c>
      <c r="I211" s="18">
        <f t="shared" si="6"/>
        <v>100</v>
      </c>
      <c r="J211" s="15" t="s">
        <v>689</v>
      </c>
      <c r="K211" s="15" t="s">
        <v>689</v>
      </c>
      <c r="L211" s="15" t="s">
        <v>689</v>
      </c>
      <c r="M211" s="105"/>
    </row>
    <row r="212" spans="1:13" ht="27" customHeight="1">
      <c r="A212" s="45">
        <v>211</v>
      </c>
      <c r="B212" s="3" t="s">
        <v>219</v>
      </c>
      <c r="C212" s="52" t="s">
        <v>215</v>
      </c>
      <c r="D212" s="52" t="s">
        <v>216</v>
      </c>
      <c r="E212" s="15" t="s">
        <v>23</v>
      </c>
      <c r="F212" s="77">
        <v>9789864316977</v>
      </c>
      <c r="G212" s="10">
        <v>1</v>
      </c>
      <c r="H212" s="15">
        <v>100</v>
      </c>
      <c r="I212" s="18">
        <f t="shared" si="6"/>
        <v>100</v>
      </c>
      <c r="J212" s="15" t="s">
        <v>689</v>
      </c>
      <c r="K212" s="15" t="s">
        <v>689</v>
      </c>
      <c r="L212" s="15" t="s">
        <v>689</v>
      </c>
      <c r="M212" s="105"/>
    </row>
    <row r="213" spans="1:13" ht="22.8" customHeight="1">
      <c r="A213" s="45">
        <v>212</v>
      </c>
      <c r="B213" s="3" t="s">
        <v>222</v>
      </c>
      <c r="C213" s="5" t="s">
        <v>220</v>
      </c>
      <c r="D213" s="5" t="s">
        <v>221</v>
      </c>
      <c r="E213" s="15" t="s">
        <v>23</v>
      </c>
      <c r="F213" s="77">
        <v>9789864706365</v>
      </c>
      <c r="G213" s="10">
        <v>1</v>
      </c>
      <c r="H213" s="15">
        <v>100</v>
      </c>
      <c r="I213" s="18">
        <f t="shared" si="6"/>
        <v>100</v>
      </c>
      <c r="J213" s="15" t="s">
        <v>689</v>
      </c>
      <c r="K213" s="15" t="s">
        <v>689</v>
      </c>
      <c r="L213" s="15" t="s">
        <v>689</v>
      </c>
      <c r="M213" s="105"/>
    </row>
    <row r="214" spans="1:13" ht="24.6" customHeight="1">
      <c r="A214" s="45">
        <v>213</v>
      </c>
      <c r="B214" s="3" t="s">
        <v>223</v>
      </c>
      <c r="C214" s="5" t="s">
        <v>220</v>
      </c>
      <c r="D214" s="5" t="s">
        <v>221</v>
      </c>
      <c r="E214" s="15" t="s">
        <v>23</v>
      </c>
      <c r="F214" s="77">
        <v>9789864706358</v>
      </c>
      <c r="G214" s="10">
        <v>1</v>
      </c>
      <c r="H214" s="15">
        <v>100</v>
      </c>
      <c r="I214" s="18">
        <f t="shared" si="6"/>
        <v>100</v>
      </c>
      <c r="J214" s="15" t="s">
        <v>689</v>
      </c>
      <c r="K214" s="15" t="s">
        <v>689</v>
      </c>
      <c r="L214" s="15" t="s">
        <v>689</v>
      </c>
      <c r="M214" s="105"/>
    </row>
    <row r="215" spans="1:13" ht="18" customHeight="1">
      <c r="A215" s="45">
        <v>214</v>
      </c>
      <c r="B215" s="27" t="s">
        <v>229</v>
      </c>
      <c r="C215" s="5" t="s">
        <v>591</v>
      </c>
      <c r="D215" s="64" t="s">
        <v>230</v>
      </c>
      <c r="E215" s="15" t="s">
        <v>23</v>
      </c>
      <c r="F215" s="77">
        <v>4717702254704</v>
      </c>
      <c r="G215" s="4">
        <v>1</v>
      </c>
      <c r="H215" s="97">
        <v>250</v>
      </c>
      <c r="I215" s="18">
        <f t="shared" si="6"/>
        <v>250</v>
      </c>
      <c r="J215" s="15" t="s">
        <v>689</v>
      </c>
      <c r="K215" s="15" t="s">
        <v>689</v>
      </c>
      <c r="L215" s="15" t="s">
        <v>689</v>
      </c>
      <c r="M215" s="105"/>
    </row>
    <row r="216" spans="1:13" ht="21" customHeight="1">
      <c r="A216" s="45">
        <v>215</v>
      </c>
      <c r="B216" s="27" t="s">
        <v>232</v>
      </c>
      <c r="C216" s="5" t="s">
        <v>231</v>
      </c>
      <c r="D216" s="64" t="s">
        <v>230</v>
      </c>
      <c r="E216" s="15" t="s">
        <v>23</v>
      </c>
      <c r="F216" s="77">
        <v>4717702254711</v>
      </c>
      <c r="G216" s="4">
        <v>1</v>
      </c>
      <c r="H216" s="97">
        <v>250</v>
      </c>
      <c r="I216" s="18">
        <f t="shared" si="6"/>
        <v>250</v>
      </c>
      <c r="J216" s="15" t="s">
        <v>689</v>
      </c>
      <c r="K216" s="15" t="s">
        <v>689</v>
      </c>
      <c r="L216" s="15" t="s">
        <v>689</v>
      </c>
      <c r="M216" s="105"/>
    </row>
    <row r="217" spans="1:13" ht="18.600000000000001" customHeight="1">
      <c r="A217" s="45">
        <v>216</v>
      </c>
      <c r="B217" s="26" t="s">
        <v>233</v>
      </c>
      <c r="C217" s="53" t="s">
        <v>234</v>
      </c>
      <c r="D217" s="53" t="s">
        <v>235</v>
      </c>
      <c r="E217" s="15" t="s">
        <v>23</v>
      </c>
      <c r="F217" s="77">
        <v>9789864741427</v>
      </c>
      <c r="G217" s="19">
        <v>1</v>
      </c>
      <c r="H217" s="98">
        <v>130</v>
      </c>
      <c r="I217" s="18">
        <f t="shared" si="6"/>
        <v>130</v>
      </c>
      <c r="J217" s="15" t="s">
        <v>689</v>
      </c>
      <c r="K217" s="15" t="s">
        <v>689</v>
      </c>
      <c r="L217" s="15" t="s">
        <v>689</v>
      </c>
      <c r="M217" s="105"/>
    </row>
    <row r="218" spans="1:13" ht="27" customHeight="1">
      <c r="A218" s="45">
        <v>217</v>
      </c>
      <c r="B218" s="26" t="s">
        <v>236</v>
      </c>
      <c r="C218" s="53" t="s">
        <v>234</v>
      </c>
      <c r="D218" s="53" t="s">
        <v>235</v>
      </c>
      <c r="E218" s="15" t="s">
        <v>23</v>
      </c>
      <c r="F218" s="77">
        <v>9789864742417</v>
      </c>
      <c r="G218" s="4">
        <v>1</v>
      </c>
      <c r="H218" s="15">
        <v>130</v>
      </c>
      <c r="I218" s="18">
        <f t="shared" si="6"/>
        <v>130</v>
      </c>
      <c r="J218" s="15" t="s">
        <v>689</v>
      </c>
      <c r="K218" s="15" t="s">
        <v>689</v>
      </c>
      <c r="L218" s="15" t="s">
        <v>689</v>
      </c>
      <c r="M218" s="105"/>
    </row>
    <row r="219" spans="1:13" ht="18.600000000000001" customHeight="1">
      <c r="A219" s="45">
        <v>218</v>
      </c>
      <c r="B219" s="26" t="s">
        <v>237</v>
      </c>
      <c r="C219" s="53" t="s">
        <v>234</v>
      </c>
      <c r="D219" s="53" t="s">
        <v>235</v>
      </c>
      <c r="E219" s="15" t="s">
        <v>23</v>
      </c>
      <c r="F219" s="77">
        <v>9789864742967</v>
      </c>
      <c r="G219" s="4">
        <v>1</v>
      </c>
      <c r="H219" s="15">
        <v>130</v>
      </c>
      <c r="I219" s="18">
        <f t="shared" si="6"/>
        <v>130</v>
      </c>
      <c r="J219" s="15" t="s">
        <v>689</v>
      </c>
      <c r="K219" s="15" t="s">
        <v>689</v>
      </c>
      <c r="L219" s="15" t="s">
        <v>689</v>
      </c>
      <c r="M219" s="105"/>
    </row>
    <row r="220" spans="1:13" ht="19.2" customHeight="1">
      <c r="A220" s="45">
        <v>219</v>
      </c>
      <c r="B220" s="3" t="s">
        <v>240</v>
      </c>
      <c r="C220" s="5" t="s">
        <v>238</v>
      </c>
      <c r="D220" s="5" t="s">
        <v>239</v>
      </c>
      <c r="E220" s="15" t="s">
        <v>23</v>
      </c>
      <c r="F220" s="77">
        <v>9789862199008</v>
      </c>
      <c r="G220" s="4">
        <v>1</v>
      </c>
      <c r="H220" s="15">
        <v>199</v>
      </c>
      <c r="I220" s="18">
        <f t="shared" si="6"/>
        <v>199</v>
      </c>
      <c r="J220" s="15" t="s">
        <v>689</v>
      </c>
      <c r="K220" s="15" t="s">
        <v>689</v>
      </c>
      <c r="L220" s="15" t="s">
        <v>689</v>
      </c>
      <c r="M220" s="105"/>
    </row>
    <row r="221" spans="1:13" ht="19.2" customHeight="1">
      <c r="A221" s="45">
        <v>220</v>
      </c>
      <c r="B221" s="3" t="s">
        <v>241</v>
      </c>
      <c r="C221" s="5" t="s">
        <v>238</v>
      </c>
      <c r="D221" s="5" t="s">
        <v>239</v>
      </c>
      <c r="E221" s="15" t="s">
        <v>23</v>
      </c>
      <c r="F221" s="77">
        <v>9789862199015</v>
      </c>
      <c r="G221" s="4">
        <v>1</v>
      </c>
      <c r="H221" s="15">
        <v>199</v>
      </c>
      <c r="I221" s="18">
        <f t="shared" si="6"/>
        <v>199</v>
      </c>
      <c r="J221" s="15" t="s">
        <v>689</v>
      </c>
      <c r="K221" s="15" t="s">
        <v>689</v>
      </c>
      <c r="L221" s="15" t="s">
        <v>689</v>
      </c>
      <c r="M221" s="105"/>
    </row>
    <row r="222" spans="1:13" ht="18.600000000000001" customHeight="1">
      <c r="A222" s="45">
        <v>221</v>
      </c>
      <c r="B222" s="3" t="s">
        <v>242</v>
      </c>
      <c r="C222" s="5" t="s">
        <v>238</v>
      </c>
      <c r="D222" s="5" t="s">
        <v>239</v>
      </c>
      <c r="E222" s="15" t="s">
        <v>23</v>
      </c>
      <c r="F222" s="77">
        <v>9789862199091</v>
      </c>
      <c r="G222" s="4">
        <v>1</v>
      </c>
      <c r="H222" s="15">
        <v>199</v>
      </c>
      <c r="I222" s="18">
        <f t="shared" si="6"/>
        <v>199</v>
      </c>
      <c r="J222" s="15" t="s">
        <v>689</v>
      </c>
      <c r="K222" s="15" t="s">
        <v>689</v>
      </c>
      <c r="L222" s="15" t="s">
        <v>689</v>
      </c>
      <c r="M222" s="105"/>
    </row>
    <row r="223" spans="1:13" ht="24.6" customHeight="1">
      <c r="A223" s="45">
        <v>222</v>
      </c>
      <c r="B223" s="3" t="s">
        <v>243</v>
      </c>
      <c r="C223" s="5" t="s">
        <v>238</v>
      </c>
      <c r="D223" s="5" t="s">
        <v>239</v>
      </c>
      <c r="E223" s="15" t="s">
        <v>23</v>
      </c>
      <c r="F223" s="77">
        <v>9789862199107</v>
      </c>
      <c r="G223" s="4">
        <v>1</v>
      </c>
      <c r="H223" s="15">
        <v>199</v>
      </c>
      <c r="I223" s="18">
        <f t="shared" si="6"/>
        <v>199</v>
      </c>
      <c r="J223" s="15" t="s">
        <v>689</v>
      </c>
      <c r="K223" s="15" t="s">
        <v>689</v>
      </c>
      <c r="L223" s="15" t="s">
        <v>689</v>
      </c>
      <c r="M223" s="105"/>
    </row>
    <row r="224" spans="1:13" ht="26.4" customHeight="1">
      <c r="A224" s="45">
        <v>223</v>
      </c>
      <c r="B224" s="3" t="s">
        <v>244</v>
      </c>
      <c r="C224" s="5" t="s">
        <v>238</v>
      </c>
      <c r="D224" s="5" t="s">
        <v>239</v>
      </c>
      <c r="E224" s="15" t="s">
        <v>23</v>
      </c>
      <c r="F224" s="77">
        <v>9789862199183</v>
      </c>
      <c r="G224" s="4">
        <v>1</v>
      </c>
      <c r="H224" s="15">
        <v>199</v>
      </c>
      <c r="I224" s="18">
        <f t="shared" si="6"/>
        <v>199</v>
      </c>
      <c r="J224" s="15" t="s">
        <v>689</v>
      </c>
      <c r="K224" s="15" t="s">
        <v>689</v>
      </c>
      <c r="L224" s="15" t="s">
        <v>689</v>
      </c>
      <c r="M224" s="105"/>
    </row>
    <row r="225" spans="1:13" ht="22.8" customHeight="1">
      <c r="A225" s="45">
        <v>224</v>
      </c>
      <c r="B225" s="3" t="s">
        <v>245</v>
      </c>
      <c r="C225" s="5" t="s">
        <v>238</v>
      </c>
      <c r="D225" s="5" t="s">
        <v>239</v>
      </c>
      <c r="E225" s="15" t="s">
        <v>23</v>
      </c>
      <c r="F225" s="77">
        <v>9789862199190</v>
      </c>
      <c r="G225" s="4">
        <v>1</v>
      </c>
      <c r="H225" s="15">
        <v>199</v>
      </c>
      <c r="I225" s="18">
        <f t="shared" si="6"/>
        <v>199</v>
      </c>
      <c r="J225" s="15" t="s">
        <v>689</v>
      </c>
      <c r="K225" s="15" t="s">
        <v>689</v>
      </c>
      <c r="L225" s="15" t="s">
        <v>689</v>
      </c>
      <c r="M225" s="105"/>
    </row>
    <row r="226" spans="1:13" ht="21" customHeight="1">
      <c r="A226" s="45">
        <v>225</v>
      </c>
      <c r="B226" s="3" t="s">
        <v>246</v>
      </c>
      <c r="C226" s="5" t="s">
        <v>238</v>
      </c>
      <c r="D226" s="5" t="s">
        <v>239</v>
      </c>
      <c r="E226" s="15" t="s">
        <v>23</v>
      </c>
      <c r="F226" s="77">
        <v>9789862199244</v>
      </c>
      <c r="G226" s="4">
        <v>1</v>
      </c>
      <c r="H226" s="15">
        <v>199</v>
      </c>
      <c r="I226" s="18">
        <f t="shared" si="6"/>
        <v>199</v>
      </c>
      <c r="J226" s="15" t="s">
        <v>689</v>
      </c>
      <c r="K226" s="15" t="s">
        <v>689</v>
      </c>
      <c r="L226" s="15" t="s">
        <v>689</v>
      </c>
      <c r="M226" s="105"/>
    </row>
    <row r="227" spans="1:13" ht="21.6" customHeight="1">
      <c r="A227" s="45">
        <v>226</v>
      </c>
      <c r="B227" s="3" t="s">
        <v>247</v>
      </c>
      <c r="C227" s="5" t="s">
        <v>238</v>
      </c>
      <c r="D227" s="5" t="s">
        <v>239</v>
      </c>
      <c r="E227" s="15" t="s">
        <v>23</v>
      </c>
      <c r="F227" s="77">
        <v>9789862199251</v>
      </c>
      <c r="G227" s="4">
        <v>1</v>
      </c>
      <c r="H227" s="15">
        <v>199</v>
      </c>
      <c r="I227" s="18">
        <f t="shared" si="6"/>
        <v>199</v>
      </c>
      <c r="J227" s="15" t="s">
        <v>689</v>
      </c>
      <c r="K227" s="15" t="s">
        <v>689</v>
      </c>
      <c r="L227" s="15" t="s">
        <v>689</v>
      </c>
      <c r="M227" s="105"/>
    </row>
    <row r="228" spans="1:13" ht="32.4">
      <c r="A228" s="45">
        <v>227</v>
      </c>
      <c r="B228" s="3" t="s">
        <v>285</v>
      </c>
      <c r="C228" s="5" t="s">
        <v>287</v>
      </c>
      <c r="D228" s="5" t="s">
        <v>286</v>
      </c>
      <c r="E228" s="15" t="s">
        <v>23</v>
      </c>
      <c r="F228" s="77">
        <v>9789570316216</v>
      </c>
      <c r="G228" s="4">
        <v>1</v>
      </c>
      <c r="H228" s="15">
        <v>380</v>
      </c>
      <c r="I228" s="18">
        <f>SUM(G228*H228)</f>
        <v>380</v>
      </c>
      <c r="J228" s="15" t="s">
        <v>689</v>
      </c>
      <c r="K228" s="15" t="s">
        <v>689</v>
      </c>
      <c r="L228" s="15" t="s">
        <v>689</v>
      </c>
      <c r="M228" s="105"/>
    </row>
    <row r="229" spans="1:13" ht="24" customHeight="1">
      <c r="A229" s="45">
        <v>228</v>
      </c>
      <c r="B229" s="3" t="s">
        <v>288</v>
      </c>
      <c r="C229" s="5" t="s">
        <v>289</v>
      </c>
      <c r="D229" s="5" t="s">
        <v>290</v>
      </c>
      <c r="E229" s="15" t="s">
        <v>23</v>
      </c>
      <c r="F229" s="77">
        <v>9789573271390</v>
      </c>
      <c r="G229" s="4">
        <v>1</v>
      </c>
      <c r="H229" s="15">
        <v>480</v>
      </c>
      <c r="I229" s="18">
        <f>SUM(G229*H229)</f>
        <v>480</v>
      </c>
      <c r="J229" s="15" t="s">
        <v>689</v>
      </c>
      <c r="K229" s="15" t="s">
        <v>689</v>
      </c>
      <c r="L229" s="15" t="s">
        <v>689</v>
      </c>
      <c r="M229" s="105"/>
    </row>
    <row r="230" spans="1:13" ht="24" customHeight="1">
      <c r="A230" s="45">
        <v>229</v>
      </c>
      <c r="B230" s="3" t="s">
        <v>291</v>
      </c>
      <c r="C230" s="5" t="s">
        <v>296</v>
      </c>
      <c r="D230" s="5" t="s">
        <v>297</v>
      </c>
      <c r="E230" s="15" t="s">
        <v>23</v>
      </c>
      <c r="F230" s="77">
        <v>9789571367781</v>
      </c>
      <c r="G230" s="4">
        <v>1</v>
      </c>
      <c r="H230" s="15">
        <v>280</v>
      </c>
      <c r="I230" s="18">
        <f>SUM(G230*H230)</f>
        <v>280</v>
      </c>
      <c r="J230" s="15" t="s">
        <v>689</v>
      </c>
      <c r="K230" s="15" t="s">
        <v>689</v>
      </c>
      <c r="L230" s="15" t="s">
        <v>689</v>
      </c>
      <c r="M230" s="105"/>
    </row>
    <row r="231" spans="1:13" ht="23.4" customHeight="1">
      <c r="A231" s="45">
        <v>230</v>
      </c>
      <c r="B231" s="3" t="s">
        <v>248</v>
      </c>
      <c r="C231" s="5" t="s">
        <v>250</v>
      </c>
      <c r="D231" s="5" t="s">
        <v>249</v>
      </c>
      <c r="E231" s="15" t="s">
        <v>23</v>
      </c>
      <c r="F231" s="77">
        <v>9789869399418</v>
      </c>
      <c r="G231" s="4">
        <v>1</v>
      </c>
      <c r="H231" s="15">
        <v>350</v>
      </c>
      <c r="I231" s="18">
        <f t="shared" si="6"/>
        <v>350</v>
      </c>
      <c r="J231" s="15" t="s">
        <v>689</v>
      </c>
      <c r="K231" s="15" t="s">
        <v>689</v>
      </c>
      <c r="L231" s="15" t="s">
        <v>689</v>
      </c>
      <c r="M231" s="105"/>
    </row>
    <row r="232" spans="1:13" ht="24" customHeight="1">
      <c r="A232" s="45">
        <v>231</v>
      </c>
      <c r="B232" s="3" t="s">
        <v>251</v>
      </c>
      <c r="C232" s="5" t="s">
        <v>250</v>
      </c>
      <c r="D232" s="5" t="s">
        <v>249</v>
      </c>
      <c r="E232" s="15" t="s">
        <v>23</v>
      </c>
      <c r="F232" s="77">
        <v>9789869331494</v>
      </c>
      <c r="G232" s="4">
        <v>1</v>
      </c>
      <c r="H232" s="15">
        <v>350</v>
      </c>
      <c r="I232" s="18">
        <f t="shared" ref="I232:I261" si="7">SUM(G232*H232)</f>
        <v>350</v>
      </c>
      <c r="J232" s="15" t="s">
        <v>689</v>
      </c>
      <c r="K232" s="15" t="s">
        <v>689</v>
      </c>
      <c r="L232" s="15" t="s">
        <v>689</v>
      </c>
      <c r="M232" s="105"/>
    </row>
    <row r="233" spans="1:13" ht="21.6" customHeight="1">
      <c r="A233" s="45">
        <v>232</v>
      </c>
      <c r="B233" s="3" t="s">
        <v>252</v>
      </c>
      <c r="C233" s="5" t="s">
        <v>250</v>
      </c>
      <c r="D233" s="5" t="s">
        <v>249</v>
      </c>
      <c r="E233" s="15" t="s">
        <v>23</v>
      </c>
      <c r="F233" s="77">
        <v>9789869323246</v>
      </c>
      <c r="G233" s="4">
        <v>1</v>
      </c>
      <c r="H233" s="15">
        <v>350</v>
      </c>
      <c r="I233" s="18">
        <f t="shared" si="7"/>
        <v>350</v>
      </c>
      <c r="J233" s="15" t="s">
        <v>689</v>
      </c>
      <c r="K233" s="15" t="s">
        <v>689</v>
      </c>
      <c r="L233" s="15" t="s">
        <v>689</v>
      </c>
      <c r="M233" s="105"/>
    </row>
    <row r="234" spans="1:13" ht="32.4">
      <c r="A234" s="45">
        <v>233</v>
      </c>
      <c r="B234" s="3" t="s">
        <v>253</v>
      </c>
      <c r="C234" s="5" t="s">
        <v>254</v>
      </c>
      <c r="D234" s="5" t="s">
        <v>255</v>
      </c>
      <c r="E234" s="15" t="s">
        <v>23</v>
      </c>
      <c r="F234" s="77">
        <v>9789571369600</v>
      </c>
      <c r="G234" s="4">
        <v>1</v>
      </c>
      <c r="H234" s="15">
        <v>320</v>
      </c>
      <c r="I234" s="18">
        <f t="shared" si="7"/>
        <v>320</v>
      </c>
      <c r="J234" s="15" t="s">
        <v>689</v>
      </c>
      <c r="K234" s="15" t="s">
        <v>689</v>
      </c>
      <c r="L234" s="15" t="s">
        <v>689</v>
      </c>
      <c r="M234" s="105"/>
    </row>
    <row r="235" spans="1:13" ht="21" customHeight="1">
      <c r="A235" s="45">
        <v>234</v>
      </c>
      <c r="B235" s="3" t="s">
        <v>256</v>
      </c>
      <c r="C235" s="5" t="s">
        <v>264</v>
      </c>
      <c r="D235" s="5" t="s">
        <v>265</v>
      </c>
      <c r="E235" s="15" t="s">
        <v>23</v>
      </c>
      <c r="F235" s="77">
        <v>4713077083239</v>
      </c>
      <c r="G235" s="4">
        <v>1</v>
      </c>
      <c r="H235" s="15">
        <v>180</v>
      </c>
      <c r="I235" s="18">
        <f t="shared" si="7"/>
        <v>180</v>
      </c>
      <c r="J235" s="15" t="s">
        <v>689</v>
      </c>
      <c r="K235" s="15" t="s">
        <v>689</v>
      </c>
      <c r="L235" s="15" t="s">
        <v>689</v>
      </c>
      <c r="M235" s="105"/>
    </row>
    <row r="236" spans="1:13" ht="24.6" customHeight="1">
      <c r="A236" s="45">
        <v>235</v>
      </c>
      <c r="B236" s="3" t="s">
        <v>263</v>
      </c>
      <c r="C236" s="5" t="s">
        <v>264</v>
      </c>
      <c r="D236" s="5" t="s">
        <v>265</v>
      </c>
      <c r="E236" s="15" t="s">
        <v>23</v>
      </c>
      <c r="F236" s="77">
        <v>4713077083246</v>
      </c>
      <c r="G236" s="4">
        <v>1</v>
      </c>
      <c r="H236" s="15">
        <v>180</v>
      </c>
      <c r="I236" s="18">
        <f t="shared" si="7"/>
        <v>180</v>
      </c>
      <c r="J236" s="15" t="s">
        <v>689</v>
      </c>
      <c r="K236" s="15" t="s">
        <v>689</v>
      </c>
      <c r="L236" s="15" t="s">
        <v>689</v>
      </c>
      <c r="M236" s="105"/>
    </row>
    <row r="237" spans="1:13" ht="21.6" customHeight="1">
      <c r="A237" s="45">
        <v>236</v>
      </c>
      <c r="B237" s="3" t="s">
        <v>266</v>
      </c>
      <c r="C237" s="5" t="s">
        <v>264</v>
      </c>
      <c r="D237" s="5" t="s">
        <v>265</v>
      </c>
      <c r="E237" s="15" t="s">
        <v>23</v>
      </c>
      <c r="F237" s="77">
        <v>4713077083253</v>
      </c>
      <c r="G237" s="4">
        <v>1</v>
      </c>
      <c r="H237" s="15">
        <v>180</v>
      </c>
      <c r="I237" s="18">
        <f t="shared" si="7"/>
        <v>180</v>
      </c>
      <c r="J237" s="15" t="s">
        <v>689</v>
      </c>
      <c r="K237" s="15" t="s">
        <v>689</v>
      </c>
      <c r="L237" s="15" t="s">
        <v>689</v>
      </c>
      <c r="M237" s="105"/>
    </row>
    <row r="238" spans="1:13" ht="24.6" customHeight="1">
      <c r="A238" s="45">
        <v>237</v>
      </c>
      <c r="B238" s="3" t="s">
        <v>267</v>
      </c>
      <c r="C238" s="5" t="s">
        <v>264</v>
      </c>
      <c r="D238" s="5" t="s">
        <v>265</v>
      </c>
      <c r="E238" s="15" t="s">
        <v>23</v>
      </c>
      <c r="F238" s="77">
        <v>4713077083710</v>
      </c>
      <c r="G238" s="4">
        <v>1</v>
      </c>
      <c r="H238" s="15">
        <v>180</v>
      </c>
      <c r="I238" s="18">
        <f t="shared" si="7"/>
        <v>180</v>
      </c>
      <c r="J238" s="15" t="s">
        <v>689</v>
      </c>
      <c r="K238" s="15" t="s">
        <v>689</v>
      </c>
      <c r="L238" s="15" t="s">
        <v>689</v>
      </c>
      <c r="M238" s="105"/>
    </row>
    <row r="239" spans="1:13" ht="28.8" customHeight="1">
      <c r="A239" s="45">
        <v>238</v>
      </c>
      <c r="B239" s="3" t="s">
        <v>268</v>
      </c>
      <c r="C239" s="5" t="s">
        <v>264</v>
      </c>
      <c r="D239" s="5" t="s">
        <v>265</v>
      </c>
      <c r="E239" s="15" t="s">
        <v>23</v>
      </c>
      <c r="F239" s="77">
        <v>4713077083772</v>
      </c>
      <c r="G239" s="4">
        <v>1</v>
      </c>
      <c r="H239" s="15">
        <v>180</v>
      </c>
      <c r="I239" s="18">
        <f t="shared" si="7"/>
        <v>180</v>
      </c>
      <c r="J239" s="15" t="s">
        <v>689</v>
      </c>
      <c r="K239" s="15" t="s">
        <v>689</v>
      </c>
      <c r="L239" s="15" t="s">
        <v>689</v>
      </c>
      <c r="M239" s="105"/>
    </row>
    <row r="240" spans="1:13" ht="22.8" customHeight="1">
      <c r="A240" s="45">
        <v>239</v>
      </c>
      <c r="B240" s="3" t="s">
        <v>269</v>
      </c>
      <c r="C240" s="5" t="s">
        <v>264</v>
      </c>
      <c r="D240" s="5" t="s">
        <v>265</v>
      </c>
      <c r="E240" s="15" t="s">
        <v>23</v>
      </c>
      <c r="F240" s="77">
        <v>4713077083789</v>
      </c>
      <c r="G240" s="4">
        <v>1</v>
      </c>
      <c r="H240" s="15">
        <v>180</v>
      </c>
      <c r="I240" s="18">
        <f t="shared" si="7"/>
        <v>180</v>
      </c>
      <c r="J240" s="15" t="s">
        <v>689</v>
      </c>
      <c r="K240" s="15" t="s">
        <v>689</v>
      </c>
      <c r="L240" s="15" t="s">
        <v>689</v>
      </c>
      <c r="M240" s="105"/>
    </row>
    <row r="241" spans="1:13" ht="27" customHeight="1">
      <c r="A241" s="45">
        <v>240</v>
      </c>
      <c r="B241" s="3" t="s">
        <v>270</v>
      </c>
      <c r="C241" s="5" t="s">
        <v>264</v>
      </c>
      <c r="D241" s="5" t="s">
        <v>265</v>
      </c>
      <c r="E241" s="15" t="s">
        <v>23</v>
      </c>
      <c r="F241" s="77">
        <v>4713077083796</v>
      </c>
      <c r="G241" s="4">
        <v>1</v>
      </c>
      <c r="H241" s="15">
        <v>180</v>
      </c>
      <c r="I241" s="18">
        <f t="shared" si="7"/>
        <v>180</v>
      </c>
      <c r="J241" s="15" t="s">
        <v>689</v>
      </c>
      <c r="K241" s="15" t="s">
        <v>689</v>
      </c>
      <c r="L241" s="15" t="s">
        <v>689</v>
      </c>
      <c r="M241" s="105"/>
    </row>
    <row r="242" spans="1:13" ht="22.2" customHeight="1">
      <c r="A242" s="45">
        <v>241</v>
      </c>
      <c r="B242" s="3" t="s">
        <v>271</v>
      </c>
      <c r="C242" s="5" t="s">
        <v>264</v>
      </c>
      <c r="D242" s="5" t="s">
        <v>265</v>
      </c>
      <c r="E242" s="15" t="s">
        <v>23</v>
      </c>
      <c r="F242" s="77">
        <v>4713077083802</v>
      </c>
      <c r="G242" s="4">
        <v>1</v>
      </c>
      <c r="H242" s="15">
        <v>180</v>
      </c>
      <c r="I242" s="18">
        <f t="shared" si="7"/>
        <v>180</v>
      </c>
      <c r="J242" s="15" t="s">
        <v>689</v>
      </c>
      <c r="K242" s="15" t="s">
        <v>689</v>
      </c>
      <c r="L242" s="15" t="s">
        <v>689</v>
      </c>
      <c r="M242" s="105"/>
    </row>
    <row r="243" spans="1:13" ht="22.2" customHeight="1">
      <c r="A243" s="45">
        <v>242</v>
      </c>
      <c r="B243" s="3" t="s">
        <v>272</v>
      </c>
      <c r="C243" s="5" t="s">
        <v>264</v>
      </c>
      <c r="D243" s="5" t="s">
        <v>265</v>
      </c>
      <c r="E243" s="15" t="s">
        <v>23</v>
      </c>
      <c r="F243" s="77">
        <v>4713077085004</v>
      </c>
      <c r="G243" s="4">
        <v>1</v>
      </c>
      <c r="H243" s="15">
        <v>180</v>
      </c>
      <c r="I243" s="18">
        <f t="shared" si="7"/>
        <v>180</v>
      </c>
      <c r="J243" s="15" t="s">
        <v>689</v>
      </c>
      <c r="K243" s="15" t="s">
        <v>689</v>
      </c>
      <c r="L243" s="15" t="s">
        <v>689</v>
      </c>
      <c r="M243" s="105"/>
    </row>
    <row r="244" spans="1:13" ht="24.6" customHeight="1">
      <c r="A244" s="45">
        <v>243</v>
      </c>
      <c r="B244" s="3" t="s">
        <v>273</v>
      </c>
      <c r="C244" s="5" t="s">
        <v>264</v>
      </c>
      <c r="D244" s="5" t="s">
        <v>265</v>
      </c>
      <c r="E244" s="15" t="s">
        <v>23</v>
      </c>
      <c r="F244" s="77">
        <v>4713077085011</v>
      </c>
      <c r="G244" s="4">
        <v>1</v>
      </c>
      <c r="H244" s="15">
        <v>180</v>
      </c>
      <c r="I244" s="18">
        <f t="shared" si="7"/>
        <v>180</v>
      </c>
      <c r="J244" s="17" t="s">
        <v>300</v>
      </c>
      <c r="K244" s="15" t="s">
        <v>689</v>
      </c>
      <c r="L244" s="15" t="s">
        <v>689</v>
      </c>
      <c r="M244" s="105"/>
    </row>
    <row r="245" spans="1:13" ht="24" customHeight="1">
      <c r="A245" s="45">
        <v>244</v>
      </c>
      <c r="B245" s="3" t="s">
        <v>274</v>
      </c>
      <c r="C245" s="5" t="s">
        <v>264</v>
      </c>
      <c r="D245" s="5" t="s">
        <v>265</v>
      </c>
      <c r="E245" s="15" t="s">
        <v>23</v>
      </c>
      <c r="F245" s="77">
        <v>4713077085028</v>
      </c>
      <c r="G245" s="4">
        <v>1</v>
      </c>
      <c r="H245" s="15">
        <v>180</v>
      </c>
      <c r="I245" s="18">
        <f t="shared" si="7"/>
        <v>180</v>
      </c>
      <c r="J245" s="15" t="s">
        <v>689</v>
      </c>
      <c r="K245" s="15" t="s">
        <v>689</v>
      </c>
      <c r="L245" s="15" t="s">
        <v>689</v>
      </c>
      <c r="M245" s="105"/>
    </row>
    <row r="246" spans="1:13" ht="24.6" customHeight="1">
      <c r="A246" s="45">
        <v>245</v>
      </c>
      <c r="B246" s="3" t="s">
        <v>275</v>
      </c>
      <c r="C246" s="5" t="s">
        <v>264</v>
      </c>
      <c r="D246" s="5" t="s">
        <v>265</v>
      </c>
      <c r="E246" s="15" t="s">
        <v>23</v>
      </c>
      <c r="F246" s="77">
        <v>4713077085493</v>
      </c>
      <c r="G246" s="4">
        <v>1</v>
      </c>
      <c r="H246" s="15">
        <v>180</v>
      </c>
      <c r="I246" s="18">
        <f t="shared" si="7"/>
        <v>180</v>
      </c>
      <c r="J246" s="15" t="s">
        <v>689</v>
      </c>
      <c r="K246" s="15" t="s">
        <v>689</v>
      </c>
      <c r="L246" s="15" t="s">
        <v>689</v>
      </c>
      <c r="M246" s="105"/>
    </row>
    <row r="247" spans="1:13" ht="31.2" customHeight="1">
      <c r="A247" s="45">
        <v>246</v>
      </c>
      <c r="B247" s="3" t="s">
        <v>298</v>
      </c>
      <c r="C247" s="5" t="s">
        <v>299</v>
      </c>
      <c r="D247" s="5" t="s">
        <v>303</v>
      </c>
      <c r="E247" s="15" t="s">
        <v>23</v>
      </c>
      <c r="F247" s="77">
        <v>9789863840824</v>
      </c>
      <c r="G247" s="4">
        <v>1</v>
      </c>
      <c r="H247" s="15">
        <v>450</v>
      </c>
      <c r="I247" s="18">
        <f t="shared" si="7"/>
        <v>450</v>
      </c>
      <c r="J247" s="15" t="s">
        <v>1013</v>
      </c>
      <c r="K247" s="15" t="s">
        <v>689</v>
      </c>
      <c r="L247" s="15" t="s">
        <v>689</v>
      </c>
      <c r="M247" s="105"/>
    </row>
    <row r="248" spans="1:13" ht="48.6">
      <c r="A248" s="45">
        <v>247</v>
      </c>
      <c r="B248" s="3" t="s">
        <v>681</v>
      </c>
      <c r="C248" s="5" t="s">
        <v>302</v>
      </c>
      <c r="D248" s="5" t="s">
        <v>301</v>
      </c>
      <c r="E248" s="15" t="s">
        <v>23</v>
      </c>
      <c r="F248" s="77">
        <v>9789862352205</v>
      </c>
      <c r="G248" s="4">
        <v>1</v>
      </c>
      <c r="H248" s="15">
        <v>360</v>
      </c>
      <c r="I248" s="18">
        <f t="shared" si="7"/>
        <v>360</v>
      </c>
      <c r="J248" s="15" t="s">
        <v>689</v>
      </c>
      <c r="K248" s="15" t="s">
        <v>689</v>
      </c>
      <c r="L248" s="15" t="s">
        <v>689</v>
      </c>
      <c r="M248" s="105"/>
    </row>
    <row r="249" spans="1:13" ht="32.4">
      <c r="A249" s="45">
        <v>248</v>
      </c>
      <c r="B249" s="3" t="s">
        <v>304</v>
      </c>
      <c r="C249" s="5" t="s">
        <v>305</v>
      </c>
      <c r="D249" s="5" t="s">
        <v>306</v>
      </c>
      <c r="E249" s="15" t="s">
        <v>23</v>
      </c>
      <c r="F249" s="77">
        <v>9789867885807</v>
      </c>
      <c r="G249" s="4">
        <v>1</v>
      </c>
      <c r="H249" s="15">
        <v>390</v>
      </c>
      <c r="I249" s="18">
        <f t="shared" si="7"/>
        <v>390</v>
      </c>
      <c r="J249" s="15" t="s">
        <v>689</v>
      </c>
      <c r="K249" s="15" t="s">
        <v>689</v>
      </c>
      <c r="L249" s="15" t="s">
        <v>689</v>
      </c>
      <c r="M249" s="105"/>
    </row>
    <row r="250" spans="1:13" ht="21.6" customHeight="1">
      <c r="A250" s="45">
        <v>249</v>
      </c>
      <c r="B250" s="3" t="s">
        <v>307</v>
      </c>
      <c r="C250" s="5" t="s">
        <v>308</v>
      </c>
      <c r="D250" s="5" t="s">
        <v>309</v>
      </c>
      <c r="E250" s="15" t="s">
        <v>23</v>
      </c>
      <c r="F250" s="77">
        <v>9789864770014</v>
      </c>
      <c r="G250" s="4">
        <v>1</v>
      </c>
      <c r="H250" s="15">
        <v>300</v>
      </c>
      <c r="I250" s="18">
        <f t="shared" si="7"/>
        <v>300</v>
      </c>
      <c r="J250" s="15" t="s">
        <v>689</v>
      </c>
      <c r="K250" s="15" t="s">
        <v>689</v>
      </c>
      <c r="L250" s="15" t="s">
        <v>689</v>
      </c>
      <c r="M250" s="105"/>
    </row>
    <row r="251" spans="1:13" ht="64.8">
      <c r="A251" s="45">
        <v>250</v>
      </c>
      <c r="B251" s="3" t="s">
        <v>311</v>
      </c>
      <c r="C251" s="5" t="s">
        <v>310</v>
      </c>
      <c r="D251" s="5" t="s">
        <v>309</v>
      </c>
      <c r="E251" s="15" t="s">
        <v>23</v>
      </c>
      <c r="F251" s="77">
        <v>9789864770670</v>
      </c>
      <c r="G251" s="4">
        <v>1</v>
      </c>
      <c r="H251" s="15">
        <v>320</v>
      </c>
      <c r="I251" s="18">
        <f t="shared" si="7"/>
        <v>320</v>
      </c>
      <c r="J251" s="15" t="s">
        <v>689</v>
      </c>
      <c r="K251" s="15" t="s">
        <v>689</v>
      </c>
      <c r="L251" s="15" t="s">
        <v>689</v>
      </c>
      <c r="M251" s="105"/>
    </row>
    <row r="252" spans="1:13" ht="32.4">
      <c r="A252" s="45">
        <v>251</v>
      </c>
      <c r="B252" s="25" t="s">
        <v>312</v>
      </c>
      <c r="C252" s="54" t="s">
        <v>313</v>
      </c>
      <c r="D252" s="54" t="s">
        <v>314</v>
      </c>
      <c r="E252" s="15" t="s">
        <v>23</v>
      </c>
      <c r="F252" s="82">
        <v>9789861792460</v>
      </c>
      <c r="G252" s="11">
        <v>1</v>
      </c>
      <c r="H252" s="72">
        <v>280</v>
      </c>
      <c r="I252" s="18">
        <f t="shared" si="7"/>
        <v>280</v>
      </c>
      <c r="J252" s="15" t="s">
        <v>689</v>
      </c>
      <c r="K252" s="15" t="s">
        <v>689</v>
      </c>
      <c r="L252" s="15" t="s">
        <v>689</v>
      </c>
      <c r="M252" s="105"/>
    </row>
    <row r="253" spans="1:13" ht="32.4">
      <c r="A253" s="45">
        <v>252</v>
      </c>
      <c r="B253" s="25" t="s">
        <v>315</v>
      </c>
      <c r="C253" s="5" t="s">
        <v>316</v>
      </c>
      <c r="D253" s="5" t="s">
        <v>314</v>
      </c>
      <c r="E253" s="15" t="s">
        <v>23</v>
      </c>
      <c r="F253" s="77">
        <v>9789861792767</v>
      </c>
      <c r="G253" s="4">
        <v>1</v>
      </c>
      <c r="H253" s="15">
        <v>290</v>
      </c>
      <c r="I253" s="15">
        <f t="shared" si="7"/>
        <v>290</v>
      </c>
      <c r="J253" s="15" t="s">
        <v>689</v>
      </c>
      <c r="K253" s="15" t="s">
        <v>689</v>
      </c>
      <c r="L253" s="15" t="s">
        <v>689</v>
      </c>
      <c r="M253" s="105"/>
    </row>
    <row r="254" spans="1:13" ht="24.6" customHeight="1">
      <c r="A254" s="45">
        <v>253</v>
      </c>
      <c r="B254" s="3" t="s">
        <v>317</v>
      </c>
      <c r="C254" s="5" t="s">
        <v>316</v>
      </c>
      <c r="D254" s="5" t="s">
        <v>314</v>
      </c>
      <c r="E254" s="15" t="s">
        <v>23</v>
      </c>
      <c r="F254" s="77">
        <v>9861790276</v>
      </c>
      <c r="G254" s="4">
        <v>1</v>
      </c>
      <c r="H254" s="15">
        <v>220</v>
      </c>
      <c r="I254" s="15">
        <f t="shared" si="7"/>
        <v>220</v>
      </c>
      <c r="J254" s="15" t="s">
        <v>689</v>
      </c>
      <c r="K254" s="15" t="s">
        <v>689</v>
      </c>
      <c r="L254" s="15" t="s">
        <v>689</v>
      </c>
      <c r="M254" s="105"/>
    </row>
    <row r="255" spans="1:13" ht="22.8" customHeight="1">
      <c r="A255" s="45">
        <v>254</v>
      </c>
      <c r="B255" s="3" t="s">
        <v>318</v>
      </c>
      <c r="C255" s="5" t="s">
        <v>316</v>
      </c>
      <c r="D255" s="5" t="s">
        <v>314</v>
      </c>
      <c r="E255" s="15" t="s">
        <v>23</v>
      </c>
      <c r="F255" s="77">
        <v>9789861791814</v>
      </c>
      <c r="G255" s="4">
        <v>1</v>
      </c>
      <c r="H255" s="15">
        <v>220</v>
      </c>
      <c r="I255" s="15">
        <f t="shared" si="7"/>
        <v>220</v>
      </c>
      <c r="J255" s="15" t="s">
        <v>689</v>
      </c>
      <c r="K255" s="15" t="s">
        <v>689</v>
      </c>
      <c r="L255" s="15" t="s">
        <v>689</v>
      </c>
      <c r="M255" s="105"/>
    </row>
    <row r="256" spans="1:13" ht="22.2" customHeight="1">
      <c r="A256" s="45">
        <v>255</v>
      </c>
      <c r="B256" s="3" t="s">
        <v>319</v>
      </c>
      <c r="C256" s="5" t="s">
        <v>316</v>
      </c>
      <c r="D256" s="5" t="s">
        <v>314</v>
      </c>
      <c r="E256" s="15" t="s">
        <v>23</v>
      </c>
      <c r="F256" s="77">
        <v>9789861792989</v>
      </c>
      <c r="G256" s="4">
        <v>1</v>
      </c>
      <c r="H256" s="15">
        <v>250</v>
      </c>
      <c r="I256" s="15">
        <f t="shared" si="7"/>
        <v>250</v>
      </c>
      <c r="J256" s="15" t="s">
        <v>689</v>
      </c>
      <c r="K256" s="15" t="s">
        <v>689</v>
      </c>
      <c r="L256" s="15" t="s">
        <v>689</v>
      </c>
      <c r="M256" s="105"/>
    </row>
    <row r="257" spans="1:13" ht="19.8" customHeight="1">
      <c r="A257" s="45">
        <v>256</v>
      </c>
      <c r="B257" s="3" t="s">
        <v>320</v>
      </c>
      <c r="C257" s="5" t="s">
        <v>330</v>
      </c>
      <c r="D257" s="5" t="s">
        <v>326</v>
      </c>
      <c r="E257" s="15" t="s">
        <v>23</v>
      </c>
      <c r="F257" s="77">
        <v>4717702262785</v>
      </c>
      <c r="G257" s="4">
        <v>1</v>
      </c>
      <c r="H257" s="15">
        <v>99</v>
      </c>
      <c r="I257" s="15">
        <f t="shared" si="7"/>
        <v>99</v>
      </c>
      <c r="J257" s="15" t="s">
        <v>689</v>
      </c>
      <c r="K257" s="15" t="s">
        <v>689</v>
      </c>
      <c r="L257" s="15" t="s">
        <v>689</v>
      </c>
      <c r="M257" s="105"/>
    </row>
    <row r="258" spans="1:13" ht="21.6" customHeight="1">
      <c r="A258" s="45">
        <v>257</v>
      </c>
      <c r="B258" s="3" t="s">
        <v>321</v>
      </c>
      <c r="C258" s="5" t="s">
        <v>329</v>
      </c>
      <c r="D258" s="5" t="s">
        <v>326</v>
      </c>
      <c r="E258" s="15" t="s">
        <v>23</v>
      </c>
      <c r="F258" s="76">
        <v>4717702264024</v>
      </c>
      <c r="G258" s="4">
        <v>1</v>
      </c>
      <c r="H258" s="15">
        <v>99</v>
      </c>
      <c r="I258" s="15">
        <f t="shared" si="7"/>
        <v>99</v>
      </c>
      <c r="J258" s="15" t="s">
        <v>689</v>
      </c>
      <c r="K258" s="15" t="s">
        <v>689</v>
      </c>
      <c r="L258" s="15" t="s">
        <v>689</v>
      </c>
      <c r="M258" s="105"/>
    </row>
    <row r="259" spans="1:13" ht="26.4" customHeight="1">
      <c r="A259" s="45">
        <v>258</v>
      </c>
      <c r="B259" s="3" t="s">
        <v>323</v>
      </c>
      <c r="C259" s="5" t="s">
        <v>327</v>
      </c>
      <c r="D259" s="5" t="s">
        <v>326</v>
      </c>
      <c r="E259" s="15" t="s">
        <v>23</v>
      </c>
      <c r="F259" s="76">
        <v>4717702229955</v>
      </c>
      <c r="G259" s="4">
        <v>1</v>
      </c>
      <c r="H259" s="15">
        <v>95</v>
      </c>
      <c r="I259" s="15">
        <f t="shared" si="7"/>
        <v>95</v>
      </c>
      <c r="J259" s="15" t="s">
        <v>689</v>
      </c>
      <c r="K259" s="15" t="s">
        <v>689</v>
      </c>
      <c r="L259" s="15" t="s">
        <v>689</v>
      </c>
      <c r="M259" s="105"/>
    </row>
    <row r="260" spans="1:13" ht="32.4">
      <c r="A260" s="45">
        <v>259</v>
      </c>
      <c r="B260" s="3" t="s">
        <v>324</v>
      </c>
      <c r="C260" s="5" t="s">
        <v>325</v>
      </c>
      <c r="D260" s="5" t="s">
        <v>326</v>
      </c>
      <c r="E260" s="15" t="s">
        <v>23</v>
      </c>
      <c r="F260" s="76">
        <v>9789571071671</v>
      </c>
      <c r="G260" s="4">
        <v>1</v>
      </c>
      <c r="H260" s="15">
        <v>99</v>
      </c>
      <c r="I260" s="15">
        <f t="shared" si="7"/>
        <v>99</v>
      </c>
      <c r="J260" s="15" t="s">
        <v>689</v>
      </c>
      <c r="K260" s="15" t="s">
        <v>689</v>
      </c>
      <c r="L260" s="15" t="s">
        <v>689</v>
      </c>
      <c r="M260" s="105"/>
    </row>
    <row r="261" spans="1:13" ht="32.4">
      <c r="A261" s="45">
        <v>260</v>
      </c>
      <c r="B261" s="3" t="s">
        <v>331</v>
      </c>
      <c r="C261" s="5" t="s">
        <v>325</v>
      </c>
      <c r="D261" s="5" t="s">
        <v>326</v>
      </c>
      <c r="E261" s="15" t="s">
        <v>23</v>
      </c>
      <c r="F261" s="76">
        <v>9789571068268</v>
      </c>
      <c r="G261" s="4">
        <v>1</v>
      </c>
      <c r="H261" s="15">
        <v>99</v>
      </c>
      <c r="I261" s="15">
        <f t="shared" si="7"/>
        <v>99</v>
      </c>
      <c r="J261" s="15" t="s">
        <v>689</v>
      </c>
      <c r="K261" s="15" t="s">
        <v>689</v>
      </c>
      <c r="L261" s="15" t="s">
        <v>689</v>
      </c>
      <c r="M261" s="105"/>
    </row>
    <row r="262" spans="1:13" ht="32.4">
      <c r="A262" s="45">
        <v>261</v>
      </c>
      <c r="B262" s="3" t="s">
        <v>322</v>
      </c>
      <c r="C262" s="5" t="s">
        <v>328</v>
      </c>
      <c r="D262" s="5" t="s">
        <v>326</v>
      </c>
      <c r="E262" s="15" t="s">
        <v>23</v>
      </c>
      <c r="F262" s="76">
        <v>4717702264222</v>
      </c>
      <c r="G262" s="4">
        <v>1</v>
      </c>
      <c r="H262" s="15">
        <v>99</v>
      </c>
      <c r="I262" s="15">
        <f t="shared" ref="I262:I267" si="8">SUM(G262*H262)</f>
        <v>99</v>
      </c>
      <c r="J262" s="15" t="s">
        <v>689</v>
      </c>
      <c r="K262" s="15" t="s">
        <v>689</v>
      </c>
      <c r="L262" s="15" t="s">
        <v>689</v>
      </c>
      <c r="M262" s="105"/>
    </row>
    <row r="263" spans="1:13" ht="32.4">
      <c r="A263" s="45">
        <v>262</v>
      </c>
      <c r="B263" s="3" t="s">
        <v>332</v>
      </c>
      <c r="C263" s="5" t="s">
        <v>328</v>
      </c>
      <c r="D263" s="5" t="s">
        <v>326</v>
      </c>
      <c r="E263" s="15" t="s">
        <v>23</v>
      </c>
      <c r="F263" s="76">
        <v>4717702252373</v>
      </c>
      <c r="G263" s="4">
        <v>1</v>
      </c>
      <c r="H263" s="15">
        <v>99</v>
      </c>
      <c r="I263" s="15">
        <f t="shared" si="8"/>
        <v>99</v>
      </c>
      <c r="J263" s="15" t="s">
        <v>689</v>
      </c>
      <c r="K263" s="15" t="s">
        <v>689</v>
      </c>
      <c r="L263" s="15" t="s">
        <v>689</v>
      </c>
      <c r="M263" s="105"/>
    </row>
    <row r="264" spans="1:13" ht="32.4">
      <c r="A264" s="45">
        <v>263</v>
      </c>
      <c r="B264" s="3" t="s">
        <v>333</v>
      </c>
      <c r="C264" s="5" t="s">
        <v>328</v>
      </c>
      <c r="D264" s="5" t="s">
        <v>326</v>
      </c>
      <c r="E264" s="15" t="s">
        <v>23</v>
      </c>
      <c r="F264" s="76">
        <v>4717702252366</v>
      </c>
      <c r="G264" s="4">
        <v>1</v>
      </c>
      <c r="H264" s="15">
        <v>95</v>
      </c>
      <c r="I264" s="15">
        <f t="shared" si="8"/>
        <v>95</v>
      </c>
      <c r="J264" s="15" t="s">
        <v>689</v>
      </c>
      <c r="K264" s="15" t="s">
        <v>689</v>
      </c>
      <c r="L264" s="15" t="s">
        <v>689</v>
      </c>
      <c r="M264" s="105"/>
    </row>
    <row r="265" spans="1:13" ht="21.6" customHeight="1">
      <c r="A265" s="45">
        <v>264</v>
      </c>
      <c r="B265" s="3" t="s">
        <v>334</v>
      </c>
      <c r="C265" s="5" t="s">
        <v>328</v>
      </c>
      <c r="D265" s="5" t="s">
        <v>326</v>
      </c>
      <c r="E265" s="15" t="s">
        <v>23</v>
      </c>
      <c r="F265" s="76">
        <v>4717702245962</v>
      </c>
      <c r="G265" s="4">
        <v>1</v>
      </c>
      <c r="H265" s="15">
        <v>95</v>
      </c>
      <c r="I265" s="15">
        <f t="shared" si="8"/>
        <v>95</v>
      </c>
      <c r="J265" s="15" t="s">
        <v>689</v>
      </c>
      <c r="K265" s="15" t="s">
        <v>689</v>
      </c>
      <c r="L265" s="15" t="s">
        <v>689</v>
      </c>
      <c r="M265" s="105"/>
    </row>
    <row r="266" spans="1:13" ht="32.4">
      <c r="A266" s="45">
        <v>265</v>
      </c>
      <c r="B266" s="3" t="s">
        <v>335</v>
      </c>
      <c r="C266" s="5" t="s">
        <v>328</v>
      </c>
      <c r="D266" s="5" t="s">
        <v>326</v>
      </c>
      <c r="E266" s="15" t="s">
        <v>23</v>
      </c>
      <c r="F266" s="76">
        <v>4717702240332</v>
      </c>
      <c r="G266" s="4">
        <v>1</v>
      </c>
      <c r="H266" s="15">
        <v>95</v>
      </c>
      <c r="I266" s="15">
        <f t="shared" si="8"/>
        <v>95</v>
      </c>
      <c r="J266" s="15" t="s">
        <v>689</v>
      </c>
      <c r="K266" s="15" t="s">
        <v>689</v>
      </c>
      <c r="L266" s="15" t="s">
        <v>689</v>
      </c>
      <c r="M266" s="105"/>
    </row>
    <row r="267" spans="1:13" ht="25.8" customHeight="1">
      <c r="A267" s="45">
        <v>266</v>
      </c>
      <c r="B267" s="3" t="s">
        <v>336</v>
      </c>
      <c r="C267" s="5" t="s">
        <v>337</v>
      </c>
      <c r="D267" s="5" t="s">
        <v>338</v>
      </c>
      <c r="E267" s="15" t="s">
        <v>23</v>
      </c>
      <c r="F267" s="76">
        <v>9789571073750</v>
      </c>
      <c r="G267" s="4">
        <v>1</v>
      </c>
      <c r="H267" s="15">
        <v>130</v>
      </c>
      <c r="I267" s="15">
        <f t="shared" si="8"/>
        <v>130</v>
      </c>
      <c r="J267" s="15" t="s">
        <v>689</v>
      </c>
      <c r="K267" s="15" t="s">
        <v>689</v>
      </c>
      <c r="L267" s="15" t="s">
        <v>689</v>
      </c>
      <c r="M267" s="105"/>
    </row>
    <row r="268" spans="1:13" ht="23.4" customHeight="1">
      <c r="A268" s="45">
        <v>267</v>
      </c>
      <c r="B268" s="3" t="s">
        <v>339</v>
      </c>
      <c r="C268" s="5" t="s">
        <v>337</v>
      </c>
      <c r="D268" s="5" t="s">
        <v>338</v>
      </c>
      <c r="E268" s="15" t="s">
        <v>23</v>
      </c>
      <c r="F268" s="76">
        <v>9789571073286</v>
      </c>
      <c r="G268" s="4">
        <v>1</v>
      </c>
      <c r="H268" s="15">
        <v>130</v>
      </c>
      <c r="I268" s="15">
        <f t="shared" ref="I268:I319" si="9">SUM(G268*H268)</f>
        <v>130</v>
      </c>
      <c r="J268" s="15" t="s">
        <v>689</v>
      </c>
      <c r="K268" s="15" t="s">
        <v>689</v>
      </c>
      <c r="L268" s="15" t="s">
        <v>689</v>
      </c>
      <c r="M268" s="105"/>
    </row>
    <row r="269" spans="1:13" ht="26.4" customHeight="1">
      <c r="A269" s="45">
        <v>268</v>
      </c>
      <c r="B269" s="3" t="s">
        <v>340</v>
      </c>
      <c r="C269" s="5" t="s">
        <v>337</v>
      </c>
      <c r="D269" s="5" t="s">
        <v>338</v>
      </c>
      <c r="E269" s="15" t="s">
        <v>23</v>
      </c>
      <c r="F269" s="76">
        <v>9789571072166</v>
      </c>
      <c r="G269" s="4">
        <v>1</v>
      </c>
      <c r="H269" s="15">
        <v>130</v>
      </c>
      <c r="I269" s="15">
        <f t="shared" si="9"/>
        <v>130</v>
      </c>
      <c r="J269" s="15" t="s">
        <v>689</v>
      </c>
      <c r="K269" s="15" t="s">
        <v>689</v>
      </c>
      <c r="L269" s="15" t="s">
        <v>689</v>
      </c>
      <c r="M269" s="105"/>
    </row>
    <row r="270" spans="1:13" ht="24.6" customHeight="1">
      <c r="A270" s="45">
        <v>269</v>
      </c>
      <c r="B270" s="3" t="s">
        <v>341</v>
      </c>
      <c r="C270" s="5" t="s">
        <v>337</v>
      </c>
      <c r="D270" s="5" t="s">
        <v>338</v>
      </c>
      <c r="E270" s="15" t="s">
        <v>23</v>
      </c>
      <c r="F270" s="76">
        <v>9789571072142</v>
      </c>
      <c r="G270" s="4">
        <v>1</v>
      </c>
      <c r="H270" s="15">
        <v>130</v>
      </c>
      <c r="I270" s="15">
        <f t="shared" si="9"/>
        <v>130</v>
      </c>
      <c r="J270" s="15" t="s">
        <v>689</v>
      </c>
      <c r="K270" s="15" t="s">
        <v>689</v>
      </c>
      <c r="L270" s="15" t="s">
        <v>689</v>
      </c>
      <c r="M270" s="105"/>
    </row>
    <row r="271" spans="1:13" ht="22.2" customHeight="1">
      <c r="A271" s="45">
        <v>270</v>
      </c>
      <c r="B271" s="3" t="s">
        <v>342</v>
      </c>
      <c r="C271" s="5" t="s">
        <v>337</v>
      </c>
      <c r="D271" s="5" t="s">
        <v>338</v>
      </c>
      <c r="E271" s="15" t="s">
        <v>23</v>
      </c>
      <c r="F271" s="76">
        <v>9789571071046</v>
      </c>
      <c r="G271" s="4">
        <v>1</v>
      </c>
      <c r="H271" s="15">
        <v>130</v>
      </c>
      <c r="I271" s="15">
        <f t="shared" si="9"/>
        <v>130</v>
      </c>
      <c r="J271" s="17" t="s">
        <v>347</v>
      </c>
      <c r="K271" s="15" t="s">
        <v>689</v>
      </c>
      <c r="L271" s="15" t="s">
        <v>689</v>
      </c>
      <c r="M271" s="105"/>
    </row>
    <row r="272" spans="1:13" ht="24" customHeight="1">
      <c r="A272" s="45">
        <v>271</v>
      </c>
      <c r="B272" s="3" t="s">
        <v>343</v>
      </c>
      <c r="C272" s="5" t="s">
        <v>337</v>
      </c>
      <c r="D272" s="5" t="s">
        <v>338</v>
      </c>
      <c r="E272" s="15" t="s">
        <v>23</v>
      </c>
      <c r="F272" s="76">
        <v>9789571071039</v>
      </c>
      <c r="G272" s="4">
        <v>1</v>
      </c>
      <c r="H272" s="15">
        <v>130</v>
      </c>
      <c r="I272" s="15">
        <f t="shared" si="9"/>
        <v>130</v>
      </c>
      <c r="J272" s="15" t="s">
        <v>689</v>
      </c>
      <c r="K272" s="15" t="s">
        <v>689</v>
      </c>
      <c r="L272" s="15" t="s">
        <v>689</v>
      </c>
      <c r="M272" s="105"/>
    </row>
    <row r="273" spans="1:13" ht="27.6">
      <c r="A273" s="45">
        <v>272</v>
      </c>
      <c r="B273" s="3" t="s">
        <v>344</v>
      </c>
      <c r="C273" s="5" t="s">
        <v>352</v>
      </c>
      <c r="D273" s="5" t="s">
        <v>345</v>
      </c>
      <c r="E273" s="15" t="s">
        <v>23</v>
      </c>
      <c r="F273" s="76">
        <v>9789864735990</v>
      </c>
      <c r="G273" s="4">
        <v>1</v>
      </c>
      <c r="H273" s="15">
        <v>120</v>
      </c>
      <c r="I273" s="15">
        <f t="shared" si="9"/>
        <v>120</v>
      </c>
      <c r="J273" s="15" t="s">
        <v>689</v>
      </c>
      <c r="K273" s="15" t="s">
        <v>689</v>
      </c>
      <c r="L273" s="15" t="s">
        <v>689</v>
      </c>
      <c r="M273" s="105"/>
    </row>
    <row r="274" spans="1:13" ht="25.8" customHeight="1">
      <c r="A274" s="45">
        <v>273</v>
      </c>
      <c r="B274" s="3" t="s">
        <v>346</v>
      </c>
      <c r="C274" s="5" t="s">
        <v>351</v>
      </c>
      <c r="D274" s="5" t="s">
        <v>349</v>
      </c>
      <c r="E274" s="15" t="s">
        <v>23</v>
      </c>
      <c r="F274" s="76">
        <v>9782117570072</v>
      </c>
      <c r="G274" s="4">
        <v>1</v>
      </c>
      <c r="H274" s="15">
        <v>700</v>
      </c>
      <c r="I274" s="15">
        <f t="shared" si="9"/>
        <v>700</v>
      </c>
      <c r="J274" s="15" t="s">
        <v>300</v>
      </c>
      <c r="K274" s="15" t="s">
        <v>689</v>
      </c>
      <c r="L274" s="15" t="s">
        <v>689</v>
      </c>
      <c r="M274" s="105"/>
    </row>
    <row r="275" spans="1:13" ht="32.4">
      <c r="A275" s="45">
        <v>274</v>
      </c>
      <c r="B275" s="3" t="s">
        <v>348</v>
      </c>
      <c r="C275" s="5" t="s">
        <v>350</v>
      </c>
      <c r="D275" s="5" t="s">
        <v>326</v>
      </c>
      <c r="E275" s="15" t="s">
        <v>23</v>
      </c>
      <c r="F275" s="76">
        <v>9789571073033</v>
      </c>
      <c r="G275" s="4">
        <v>1</v>
      </c>
      <c r="H275" s="15">
        <v>200</v>
      </c>
      <c r="I275" s="15">
        <f t="shared" si="9"/>
        <v>200</v>
      </c>
      <c r="J275" s="15" t="s">
        <v>689</v>
      </c>
      <c r="K275" s="15" t="s">
        <v>689</v>
      </c>
      <c r="L275" s="15" t="s">
        <v>689</v>
      </c>
      <c r="M275" s="105"/>
    </row>
    <row r="276" spans="1:13" ht="28.2" customHeight="1">
      <c r="A276" s="45">
        <v>275</v>
      </c>
      <c r="B276" s="3" t="s">
        <v>1001</v>
      </c>
      <c r="C276" s="5" t="s">
        <v>355</v>
      </c>
      <c r="D276" s="5" t="s">
        <v>356</v>
      </c>
      <c r="E276" s="15" t="s">
        <v>23</v>
      </c>
      <c r="F276" s="76">
        <v>9789864742967</v>
      </c>
      <c r="G276" s="4">
        <v>1</v>
      </c>
      <c r="H276" s="15">
        <v>130</v>
      </c>
      <c r="I276" s="15">
        <f t="shared" si="9"/>
        <v>130</v>
      </c>
      <c r="J276" s="15" t="s">
        <v>689</v>
      </c>
      <c r="K276" s="15" t="s">
        <v>689</v>
      </c>
      <c r="L276" s="15" t="s">
        <v>689</v>
      </c>
      <c r="M276" s="105"/>
    </row>
    <row r="277" spans="1:13" ht="24.6" customHeight="1">
      <c r="A277" s="45">
        <v>276</v>
      </c>
      <c r="B277" s="3" t="s">
        <v>353</v>
      </c>
      <c r="C277" s="5" t="s">
        <v>355</v>
      </c>
      <c r="D277" s="5" t="s">
        <v>356</v>
      </c>
      <c r="E277" s="15" t="s">
        <v>23</v>
      </c>
      <c r="F277" s="76">
        <v>9789864742417</v>
      </c>
      <c r="G277" s="4">
        <v>1</v>
      </c>
      <c r="H277" s="15">
        <v>130</v>
      </c>
      <c r="I277" s="15">
        <f t="shared" si="9"/>
        <v>130</v>
      </c>
      <c r="J277" s="15" t="s">
        <v>689</v>
      </c>
      <c r="K277" s="15" t="s">
        <v>689</v>
      </c>
      <c r="L277" s="15" t="s">
        <v>689</v>
      </c>
      <c r="M277" s="105"/>
    </row>
    <row r="278" spans="1:13" ht="25.2" customHeight="1">
      <c r="A278" s="45">
        <v>277</v>
      </c>
      <c r="B278" s="3" t="s">
        <v>354</v>
      </c>
      <c r="C278" s="5" t="s">
        <v>355</v>
      </c>
      <c r="D278" s="5" t="s">
        <v>356</v>
      </c>
      <c r="E278" s="15" t="s">
        <v>23</v>
      </c>
      <c r="F278" s="76">
        <v>9789864741427</v>
      </c>
      <c r="G278" s="4">
        <v>1</v>
      </c>
      <c r="H278" s="15">
        <v>130</v>
      </c>
      <c r="I278" s="15">
        <f t="shared" si="9"/>
        <v>130</v>
      </c>
      <c r="J278" s="15" t="s">
        <v>689</v>
      </c>
      <c r="K278" s="15" t="s">
        <v>689</v>
      </c>
      <c r="L278" s="15" t="s">
        <v>689</v>
      </c>
      <c r="M278" s="105"/>
    </row>
    <row r="279" spans="1:13" ht="27" customHeight="1">
      <c r="A279" s="45">
        <v>278</v>
      </c>
      <c r="B279" s="3" t="s">
        <v>357</v>
      </c>
      <c r="C279" s="5" t="s">
        <v>358</v>
      </c>
      <c r="D279" s="5" t="s">
        <v>359</v>
      </c>
      <c r="E279" s="15" t="s">
        <v>23</v>
      </c>
      <c r="F279" s="76">
        <v>9789864741847</v>
      </c>
      <c r="G279" s="4">
        <v>1</v>
      </c>
      <c r="H279" s="15">
        <v>130</v>
      </c>
      <c r="I279" s="15">
        <f t="shared" si="9"/>
        <v>130</v>
      </c>
      <c r="J279" s="15" t="s">
        <v>689</v>
      </c>
      <c r="K279" s="15" t="s">
        <v>689</v>
      </c>
      <c r="L279" s="15" t="s">
        <v>689</v>
      </c>
      <c r="M279" s="105"/>
    </row>
    <row r="280" spans="1:13" ht="32.4">
      <c r="A280" s="45">
        <v>279</v>
      </c>
      <c r="B280" s="3" t="s">
        <v>360</v>
      </c>
      <c r="C280" s="5" t="s">
        <v>362</v>
      </c>
      <c r="D280" s="5" t="s">
        <v>361</v>
      </c>
      <c r="E280" s="15" t="s">
        <v>23</v>
      </c>
      <c r="F280" s="76">
        <v>9789573279525</v>
      </c>
      <c r="G280" s="4">
        <v>1</v>
      </c>
      <c r="H280" s="15">
        <v>240</v>
      </c>
      <c r="I280" s="15">
        <f t="shared" si="9"/>
        <v>240</v>
      </c>
      <c r="J280" s="15" t="s">
        <v>689</v>
      </c>
      <c r="K280" s="15" t="s">
        <v>689</v>
      </c>
      <c r="L280" s="15" t="s">
        <v>689</v>
      </c>
      <c r="M280" s="105"/>
    </row>
    <row r="281" spans="1:13" ht="32.4">
      <c r="A281" s="45">
        <v>280</v>
      </c>
      <c r="B281" s="3" t="s">
        <v>363</v>
      </c>
      <c r="C281" s="5" t="s">
        <v>362</v>
      </c>
      <c r="D281" s="5" t="s">
        <v>361</v>
      </c>
      <c r="E281" s="15" t="s">
        <v>23</v>
      </c>
      <c r="F281" s="76">
        <v>9789573278832</v>
      </c>
      <c r="G281" s="4">
        <v>1</v>
      </c>
      <c r="H281" s="15">
        <v>240</v>
      </c>
      <c r="I281" s="15">
        <f t="shared" si="9"/>
        <v>240</v>
      </c>
      <c r="J281" s="17" t="s">
        <v>371</v>
      </c>
      <c r="K281" s="15" t="s">
        <v>689</v>
      </c>
      <c r="L281" s="15" t="s">
        <v>689</v>
      </c>
      <c r="M281" s="105"/>
    </row>
    <row r="282" spans="1:13" ht="32.4">
      <c r="A282" s="45">
        <v>281</v>
      </c>
      <c r="B282" s="3" t="s">
        <v>364</v>
      </c>
      <c r="C282" s="5" t="s">
        <v>366</v>
      </c>
      <c r="D282" s="5" t="s">
        <v>365</v>
      </c>
      <c r="E282" s="15" t="s">
        <v>23</v>
      </c>
      <c r="F282" s="76">
        <v>9789571069234</v>
      </c>
      <c r="G282" s="4">
        <v>1</v>
      </c>
      <c r="H282" s="15">
        <v>200</v>
      </c>
      <c r="I282" s="15">
        <f t="shared" si="9"/>
        <v>200</v>
      </c>
      <c r="J282" s="17" t="s">
        <v>372</v>
      </c>
      <c r="K282" s="15" t="s">
        <v>689</v>
      </c>
      <c r="L282" s="15" t="s">
        <v>689</v>
      </c>
      <c r="M282" s="105"/>
    </row>
    <row r="283" spans="1:13" ht="32.4">
      <c r="A283" s="45">
        <v>282</v>
      </c>
      <c r="B283" s="3" t="s">
        <v>88</v>
      </c>
      <c r="C283" s="5" t="s">
        <v>89</v>
      </c>
      <c r="D283" s="5" t="s">
        <v>85</v>
      </c>
      <c r="E283" s="15" t="s">
        <v>23</v>
      </c>
      <c r="F283" s="77">
        <v>9789578624368</v>
      </c>
      <c r="G283" s="4">
        <v>1</v>
      </c>
      <c r="H283" s="15">
        <v>250</v>
      </c>
      <c r="I283" s="18">
        <f>SUM(G283*H283)</f>
        <v>250</v>
      </c>
      <c r="J283" s="15" t="s">
        <v>689</v>
      </c>
      <c r="K283" s="15" t="s">
        <v>689</v>
      </c>
      <c r="L283" s="15" t="s">
        <v>689</v>
      </c>
      <c r="M283" s="105"/>
    </row>
    <row r="284" spans="1:13" ht="32.4">
      <c r="A284" s="45">
        <v>283</v>
      </c>
      <c r="B284" s="3" t="s">
        <v>367</v>
      </c>
      <c r="C284" s="5" t="s">
        <v>368</v>
      </c>
      <c r="D284" s="5" t="s">
        <v>369</v>
      </c>
      <c r="E284" s="15" t="s">
        <v>23</v>
      </c>
      <c r="F284" s="76">
        <v>9789571070087</v>
      </c>
      <c r="G284" s="4">
        <v>1</v>
      </c>
      <c r="H284" s="15">
        <v>180</v>
      </c>
      <c r="I284" s="15">
        <f t="shared" si="9"/>
        <v>180</v>
      </c>
      <c r="J284" s="15" t="s">
        <v>689</v>
      </c>
      <c r="K284" s="15" t="s">
        <v>689</v>
      </c>
      <c r="L284" s="15" t="s">
        <v>689</v>
      </c>
      <c r="M284" s="105"/>
    </row>
    <row r="285" spans="1:13" ht="27" customHeight="1">
      <c r="A285" s="45">
        <v>284</v>
      </c>
      <c r="B285" s="3" t="s">
        <v>394</v>
      </c>
      <c r="C285" s="5" t="s">
        <v>370</v>
      </c>
      <c r="D285" s="5" t="s">
        <v>682</v>
      </c>
      <c r="E285" s="15" t="s">
        <v>23</v>
      </c>
      <c r="F285" s="76">
        <v>9789888304646</v>
      </c>
      <c r="G285" s="4">
        <v>1</v>
      </c>
      <c r="H285" s="15">
        <v>2760</v>
      </c>
      <c r="I285" s="15">
        <f t="shared" si="9"/>
        <v>2760</v>
      </c>
      <c r="J285" s="15" t="s">
        <v>1012</v>
      </c>
      <c r="K285" s="15" t="s">
        <v>689</v>
      </c>
      <c r="L285" s="15" t="s">
        <v>689</v>
      </c>
      <c r="M285" s="105"/>
    </row>
    <row r="286" spans="1:13" ht="27" customHeight="1">
      <c r="A286" s="45">
        <v>285</v>
      </c>
      <c r="B286" s="3" t="s">
        <v>393</v>
      </c>
      <c r="C286" s="5" t="s">
        <v>376</v>
      </c>
      <c r="D286" s="5" t="s">
        <v>377</v>
      </c>
      <c r="E286" s="15" t="s">
        <v>23</v>
      </c>
      <c r="F286" s="76">
        <v>9789571073866</v>
      </c>
      <c r="G286" s="4">
        <v>1</v>
      </c>
      <c r="H286" s="15">
        <v>1040</v>
      </c>
      <c r="I286" s="15">
        <f t="shared" si="9"/>
        <v>1040</v>
      </c>
      <c r="J286" s="15" t="s">
        <v>1012</v>
      </c>
      <c r="K286" s="15" t="s">
        <v>689</v>
      </c>
      <c r="L286" s="15" t="s">
        <v>689</v>
      </c>
      <c r="M286" s="105"/>
    </row>
    <row r="287" spans="1:13" ht="24.6" customHeight="1">
      <c r="A287" s="45">
        <v>286</v>
      </c>
      <c r="B287" s="3" t="s">
        <v>375</v>
      </c>
      <c r="C287" s="5" t="s">
        <v>373</v>
      </c>
      <c r="D287" s="5" t="s">
        <v>374</v>
      </c>
      <c r="E287" s="15" t="s">
        <v>23</v>
      </c>
      <c r="F287" s="76">
        <v>9789864742745</v>
      </c>
      <c r="G287" s="4">
        <v>1</v>
      </c>
      <c r="H287" s="15">
        <v>130</v>
      </c>
      <c r="I287" s="15">
        <f t="shared" si="9"/>
        <v>130</v>
      </c>
      <c r="J287" s="15" t="s">
        <v>689</v>
      </c>
      <c r="K287" s="15" t="s">
        <v>689</v>
      </c>
      <c r="L287" s="15" t="s">
        <v>689</v>
      </c>
      <c r="M287" s="105"/>
    </row>
    <row r="288" spans="1:13" ht="27.6">
      <c r="A288" s="45">
        <v>287</v>
      </c>
      <c r="B288" s="3" t="s">
        <v>378</v>
      </c>
      <c r="C288" s="5" t="s">
        <v>380</v>
      </c>
      <c r="D288" s="5" t="s">
        <v>383</v>
      </c>
      <c r="E288" s="15" t="s">
        <v>23</v>
      </c>
      <c r="F288" s="76">
        <v>9789578624986</v>
      </c>
      <c r="G288" s="4">
        <v>1</v>
      </c>
      <c r="H288" s="15">
        <v>220</v>
      </c>
      <c r="I288" s="15">
        <f t="shared" si="9"/>
        <v>220</v>
      </c>
      <c r="J288" s="15" t="s">
        <v>689</v>
      </c>
      <c r="K288" s="15" t="s">
        <v>689</v>
      </c>
      <c r="L288" s="15" t="s">
        <v>689</v>
      </c>
      <c r="M288" s="105"/>
    </row>
    <row r="289" spans="1:13" ht="24" customHeight="1">
      <c r="A289" s="45">
        <v>288</v>
      </c>
      <c r="B289" s="3" t="s">
        <v>379</v>
      </c>
      <c r="C289" s="5" t="s">
        <v>381</v>
      </c>
      <c r="D289" s="5" t="s">
        <v>382</v>
      </c>
      <c r="E289" s="15" t="s">
        <v>23</v>
      </c>
      <c r="F289" s="76">
        <v>9789862810804</v>
      </c>
      <c r="G289" s="4">
        <v>1</v>
      </c>
      <c r="H289" s="15">
        <v>250</v>
      </c>
      <c r="I289" s="15">
        <f t="shared" si="9"/>
        <v>250</v>
      </c>
      <c r="J289" s="15" t="s">
        <v>689</v>
      </c>
      <c r="K289" s="15" t="s">
        <v>689</v>
      </c>
      <c r="L289" s="15" t="s">
        <v>689</v>
      </c>
      <c r="M289" s="105"/>
    </row>
    <row r="290" spans="1:13" ht="31.8" customHeight="1">
      <c r="A290" s="45">
        <v>289</v>
      </c>
      <c r="B290" s="3" t="s">
        <v>384</v>
      </c>
      <c r="C290" s="5" t="s">
        <v>386</v>
      </c>
      <c r="D290" s="5" t="s">
        <v>385</v>
      </c>
      <c r="E290" s="15" t="s">
        <v>23</v>
      </c>
      <c r="F290" s="76">
        <v>9789861372242</v>
      </c>
      <c r="G290" s="4">
        <v>1</v>
      </c>
      <c r="H290" s="15">
        <v>280</v>
      </c>
      <c r="I290" s="15">
        <f t="shared" si="9"/>
        <v>280</v>
      </c>
      <c r="J290" s="15" t="s">
        <v>689</v>
      </c>
      <c r="K290" s="15" t="s">
        <v>689</v>
      </c>
      <c r="L290" s="15" t="s">
        <v>689</v>
      </c>
      <c r="M290" s="105"/>
    </row>
    <row r="291" spans="1:13" ht="48.6">
      <c r="A291" s="45">
        <v>290</v>
      </c>
      <c r="B291" s="3" t="s">
        <v>387</v>
      </c>
      <c r="C291" s="5" t="s">
        <v>390</v>
      </c>
      <c r="D291" s="5" t="s">
        <v>391</v>
      </c>
      <c r="E291" s="15" t="s">
        <v>23</v>
      </c>
      <c r="F291" s="76">
        <v>9789571357652</v>
      </c>
      <c r="G291" s="4">
        <v>1</v>
      </c>
      <c r="H291" s="15">
        <v>300</v>
      </c>
      <c r="I291" s="15">
        <f t="shared" si="9"/>
        <v>300</v>
      </c>
      <c r="J291" s="15" t="s">
        <v>689</v>
      </c>
      <c r="K291" s="15" t="s">
        <v>689</v>
      </c>
      <c r="L291" s="15" t="s">
        <v>689</v>
      </c>
      <c r="M291" s="105"/>
    </row>
    <row r="292" spans="1:13" ht="32.4">
      <c r="A292" s="45">
        <v>291</v>
      </c>
      <c r="B292" s="3" t="s">
        <v>388</v>
      </c>
      <c r="C292" s="5" t="s">
        <v>390</v>
      </c>
      <c r="D292" s="5" t="s">
        <v>391</v>
      </c>
      <c r="E292" s="15" t="s">
        <v>23</v>
      </c>
      <c r="F292" s="76">
        <v>9789571364575</v>
      </c>
      <c r="G292" s="4">
        <v>1</v>
      </c>
      <c r="H292" s="15">
        <v>300</v>
      </c>
      <c r="I292" s="15">
        <f t="shared" si="9"/>
        <v>300</v>
      </c>
      <c r="J292" s="15" t="s">
        <v>689</v>
      </c>
      <c r="K292" s="15" t="s">
        <v>689</v>
      </c>
      <c r="L292" s="15" t="s">
        <v>689</v>
      </c>
      <c r="M292" s="105"/>
    </row>
    <row r="293" spans="1:13" ht="21.6" customHeight="1">
      <c r="A293" s="45">
        <v>292</v>
      </c>
      <c r="B293" s="3" t="s">
        <v>389</v>
      </c>
      <c r="C293" s="5" t="s">
        <v>390</v>
      </c>
      <c r="D293" s="5" t="s">
        <v>391</v>
      </c>
      <c r="E293" s="15" t="s">
        <v>23</v>
      </c>
      <c r="F293" s="76">
        <v>9789571358246</v>
      </c>
      <c r="G293" s="4">
        <v>1</v>
      </c>
      <c r="H293" s="15">
        <v>280</v>
      </c>
      <c r="I293" s="15">
        <f t="shared" si="9"/>
        <v>280</v>
      </c>
      <c r="J293" s="15" t="s">
        <v>689</v>
      </c>
      <c r="K293" s="15" t="s">
        <v>689</v>
      </c>
      <c r="L293" s="15" t="s">
        <v>689</v>
      </c>
      <c r="M293" s="105"/>
    </row>
    <row r="294" spans="1:13" ht="32.4">
      <c r="A294" s="45">
        <v>293</v>
      </c>
      <c r="B294" s="3" t="s">
        <v>392</v>
      </c>
      <c r="C294" s="5" t="s">
        <v>992</v>
      </c>
      <c r="D294" s="5" t="s">
        <v>391</v>
      </c>
      <c r="E294" s="15" t="s">
        <v>23</v>
      </c>
      <c r="F294" s="76">
        <v>9789571369532</v>
      </c>
      <c r="G294" s="4">
        <v>1</v>
      </c>
      <c r="H294" s="15">
        <v>280</v>
      </c>
      <c r="I294" s="15">
        <f t="shared" si="9"/>
        <v>280</v>
      </c>
      <c r="J294" s="15" t="s">
        <v>689</v>
      </c>
      <c r="K294" s="15" t="s">
        <v>689</v>
      </c>
      <c r="L294" s="15" t="s">
        <v>689</v>
      </c>
      <c r="M294" s="105"/>
    </row>
    <row r="295" spans="1:13" ht="32.4">
      <c r="A295" s="45">
        <v>294</v>
      </c>
      <c r="B295" s="1" t="s">
        <v>398</v>
      </c>
      <c r="C295" s="49" t="s">
        <v>399</v>
      </c>
      <c r="D295" s="49" t="s">
        <v>400</v>
      </c>
      <c r="E295" s="15" t="s">
        <v>23</v>
      </c>
      <c r="F295" s="85">
        <v>9789868827394</v>
      </c>
      <c r="G295" s="4">
        <v>1</v>
      </c>
      <c r="H295" s="99">
        <v>280</v>
      </c>
      <c r="I295" s="15">
        <f t="shared" si="9"/>
        <v>280</v>
      </c>
      <c r="J295" s="15" t="s">
        <v>689</v>
      </c>
      <c r="K295" s="15" t="s">
        <v>689</v>
      </c>
      <c r="L295" s="15" t="s">
        <v>689</v>
      </c>
      <c r="M295" s="105"/>
    </row>
    <row r="296" spans="1:13" ht="18" customHeight="1">
      <c r="A296" s="45">
        <v>295</v>
      </c>
      <c r="B296" s="1" t="s">
        <v>1003</v>
      </c>
      <c r="C296" s="49" t="s">
        <v>401</v>
      </c>
      <c r="D296" s="65" t="s">
        <v>402</v>
      </c>
      <c r="E296" s="15" t="s">
        <v>23</v>
      </c>
      <c r="F296" s="85" t="s">
        <v>403</v>
      </c>
      <c r="G296" s="4">
        <v>1</v>
      </c>
      <c r="H296" s="99">
        <v>350</v>
      </c>
      <c r="I296" s="15">
        <f t="shared" si="9"/>
        <v>350</v>
      </c>
      <c r="J296" s="15" t="s">
        <v>689</v>
      </c>
      <c r="K296" s="15" t="s">
        <v>689</v>
      </c>
      <c r="L296" s="15" t="s">
        <v>689</v>
      </c>
      <c r="M296" s="105"/>
    </row>
    <row r="297" spans="1:13" ht="32.4" customHeight="1">
      <c r="A297" s="45">
        <v>296</v>
      </c>
      <c r="B297" s="1" t="s">
        <v>404</v>
      </c>
      <c r="C297" s="49" t="s">
        <v>405</v>
      </c>
      <c r="D297" s="49" t="s">
        <v>406</v>
      </c>
      <c r="E297" s="15" t="s">
        <v>23</v>
      </c>
      <c r="F297" s="85">
        <v>9789862484883</v>
      </c>
      <c r="G297" s="4">
        <v>1</v>
      </c>
      <c r="H297" s="99">
        <v>320</v>
      </c>
      <c r="I297" s="15">
        <f t="shared" si="9"/>
        <v>320</v>
      </c>
      <c r="J297" s="15" t="s">
        <v>689</v>
      </c>
      <c r="K297" s="15" t="s">
        <v>689</v>
      </c>
      <c r="L297" s="15" t="s">
        <v>689</v>
      </c>
      <c r="M297" s="105"/>
    </row>
    <row r="298" spans="1:13" ht="22.8" customHeight="1">
      <c r="A298" s="45">
        <v>297</v>
      </c>
      <c r="B298" s="35" t="s">
        <v>407</v>
      </c>
      <c r="C298" s="55" t="s">
        <v>408</v>
      </c>
      <c r="D298" s="55" t="s">
        <v>409</v>
      </c>
      <c r="E298" s="15" t="s">
        <v>23</v>
      </c>
      <c r="F298" s="86">
        <v>9789577517319</v>
      </c>
      <c r="G298" s="4">
        <v>1</v>
      </c>
      <c r="H298" s="99">
        <v>280</v>
      </c>
      <c r="I298" s="15">
        <f t="shared" si="9"/>
        <v>280</v>
      </c>
      <c r="J298" s="15" t="s">
        <v>689</v>
      </c>
      <c r="K298" s="15" t="s">
        <v>689</v>
      </c>
      <c r="L298" s="15" t="s">
        <v>689</v>
      </c>
      <c r="M298" s="105"/>
    </row>
    <row r="299" spans="1:13" ht="41.4">
      <c r="A299" s="45">
        <v>298</v>
      </c>
      <c r="B299" s="1" t="s">
        <v>410</v>
      </c>
      <c r="C299" s="49" t="s">
        <v>411</v>
      </c>
      <c r="D299" s="49" t="s">
        <v>412</v>
      </c>
      <c r="E299" s="15" t="s">
        <v>23</v>
      </c>
      <c r="F299" s="87" t="s">
        <v>413</v>
      </c>
      <c r="G299" s="4">
        <v>1</v>
      </c>
      <c r="H299" s="99">
        <v>240</v>
      </c>
      <c r="I299" s="15">
        <f t="shared" si="9"/>
        <v>240</v>
      </c>
      <c r="J299" s="15" t="s">
        <v>689</v>
      </c>
      <c r="K299" s="15" t="s">
        <v>689</v>
      </c>
      <c r="L299" s="15" t="s">
        <v>689</v>
      </c>
      <c r="M299" s="105"/>
    </row>
    <row r="300" spans="1:13" ht="35.4" customHeight="1">
      <c r="A300" s="45">
        <v>299</v>
      </c>
      <c r="B300" s="1" t="s">
        <v>414</v>
      </c>
      <c r="C300" s="49" t="s">
        <v>411</v>
      </c>
      <c r="D300" s="49" t="s">
        <v>412</v>
      </c>
      <c r="E300" s="15" t="s">
        <v>23</v>
      </c>
      <c r="F300" s="87" t="s">
        <v>415</v>
      </c>
      <c r="G300" s="4">
        <v>1</v>
      </c>
      <c r="H300" s="99">
        <v>240</v>
      </c>
      <c r="I300" s="15">
        <f t="shared" si="9"/>
        <v>240</v>
      </c>
      <c r="J300" s="15" t="s">
        <v>689</v>
      </c>
      <c r="K300" s="15" t="s">
        <v>689</v>
      </c>
      <c r="L300" s="15" t="s">
        <v>689</v>
      </c>
      <c r="M300" s="105"/>
    </row>
    <row r="301" spans="1:13" ht="20.399999999999999" customHeight="1">
      <c r="A301" s="45">
        <v>300</v>
      </c>
      <c r="B301" s="1" t="s">
        <v>416</v>
      </c>
      <c r="C301" s="49" t="s">
        <v>417</v>
      </c>
      <c r="D301" s="49" t="s">
        <v>418</v>
      </c>
      <c r="E301" s="15" t="s">
        <v>23</v>
      </c>
      <c r="F301" s="85">
        <v>9789862310649</v>
      </c>
      <c r="G301" s="4">
        <v>1</v>
      </c>
      <c r="H301" s="99">
        <v>180</v>
      </c>
      <c r="I301" s="15">
        <f t="shared" si="9"/>
        <v>180</v>
      </c>
      <c r="J301" s="15" t="s">
        <v>689</v>
      </c>
      <c r="K301" s="15" t="s">
        <v>689</v>
      </c>
      <c r="L301" s="15" t="s">
        <v>689</v>
      </c>
      <c r="M301" s="105"/>
    </row>
    <row r="302" spans="1:13" ht="25.2" customHeight="1">
      <c r="A302" s="45">
        <v>301</v>
      </c>
      <c r="B302" s="36" t="s">
        <v>419</v>
      </c>
      <c r="C302" s="56" t="s">
        <v>420</v>
      </c>
      <c r="D302" s="66" t="s">
        <v>421</v>
      </c>
      <c r="E302" s="15" t="s">
        <v>23</v>
      </c>
      <c r="F302" s="88" t="s">
        <v>422</v>
      </c>
      <c r="G302" s="4">
        <v>1</v>
      </c>
      <c r="H302" s="99">
        <v>299</v>
      </c>
      <c r="I302" s="15">
        <f t="shared" si="9"/>
        <v>299</v>
      </c>
      <c r="J302" s="15" t="s">
        <v>689</v>
      </c>
      <c r="K302" s="15" t="s">
        <v>689</v>
      </c>
      <c r="L302" s="15" t="s">
        <v>689</v>
      </c>
      <c r="M302" s="105"/>
    </row>
    <row r="303" spans="1:13" ht="25.8" customHeight="1">
      <c r="A303" s="45">
        <v>302</v>
      </c>
      <c r="B303" s="1" t="s">
        <v>423</v>
      </c>
      <c r="C303" s="49" t="s">
        <v>424</v>
      </c>
      <c r="D303" s="49" t="s">
        <v>425</v>
      </c>
      <c r="E303" s="15" t="s">
        <v>23</v>
      </c>
      <c r="F303" s="87" t="s">
        <v>426</v>
      </c>
      <c r="G303" s="4">
        <v>1</v>
      </c>
      <c r="H303" s="99">
        <v>300</v>
      </c>
      <c r="I303" s="15">
        <f t="shared" si="9"/>
        <v>300</v>
      </c>
      <c r="J303" s="15" t="s">
        <v>689</v>
      </c>
      <c r="K303" s="15" t="s">
        <v>689</v>
      </c>
      <c r="L303" s="15" t="s">
        <v>689</v>
      </c>
      <c r="M303" s="105"/>
    </row>
    <row r="304" spans="1:13" ht="32.4">
      <c r="A304" s="45">
        <v>303</v>
      </c>
      <c r="B304" s="35" t="s">
        <v>427</v>
      </c>
      <c r="C304" s="55" t="s">
        <v>428</v>
      </c>
      <c r="D304" s="55" t="s">
        <v>429</v>
      </c>
      <c r="E304" s="15" t="s">
        <v>23</v>
      </c>
      <c r="F304" s="86">
        <v>9789862413647</v>
      </c>
      <c r="G304" s="4">
        <v>2</v>
      </c>
      <c r="H304" s="99">
        <v>260</v>
      </c>
      <c r="I304" s="15">
        <f t="shared" si="9"/>
        <v>520</v>
      </c>
      <c r="J304" s="15" t="s">
        <v>689</v>
      </c>
      <c r="K304" s="15" t="s">
        <v>689</v>
      </c>
      <c r="L304" s="15" t="s">
        <v>689</v>
      </c>
      <c r="M304" s="105"/>
    </row>
    <row r="305" spans="1:13" ht="19.8" customHeight="1">
      <c r="A305" s="45">
        <v>304</v>
      </c>
      <c r="B305" s="36" t="s">
        <v>430</v>
      </c>
      <c r="C305" s="56" t="s">
        <v>431</v>
      </c>
      <c r="D305" s="66" t="s">
        <v>432</v>
      </c>
      <c r="E305" s="15" t="s">
        <v>23</v>
      </c>
      <c r="F305" s="88" t="s">
        <v>433</v>
      </c>
      <c r="G305" s="4">
        <v>1</v>
      </c>
      <c r="H305" s="99">
        <v>280</v>
      </c>
      <c r="I305" s="15">
        <f t="shared" si="9"/>
        <v>280</v>
      </c>
      <c r="J305" s="15" t="s">
        <v>689</v>
      </c>
      <c r="K305" s="15" t="s">
        <v>689</v>
      </c>
      <c r="L305" s="15" t="s">
        <v>689</v>
      </c>
      <c r="M305" s="105"/>
    </row>
    <row r="306" spans="1:13" ht="36" customHeight="1">
      <c r="A306" s="45">
        <v>305</v>
      </c>
      <c r="B306" s="35" t="s">
        <v>434</v>
      </c>
      <c r="C306" s="55" t="s">
        <v>435</v>
      </c>
      <c r="D306" s="55" t="s">
        <v>436</v>
      </c>
      <c r="E306" s="15" t="s">
        <v>23</v>
      </c>
      <c r="F306" s="86">
        <v>9789865842116</v>
      </c>
      <c r="G306" s="4">
        <v>1</v>
      </c>
      <c r="H306" s="99">
        <v>480</v>
      </c>
      <c r="I306" s="15">
        <f t="shared" si="9"/>
        <v>480</v>
      </c>
      <c r="J306" s="15" t="s">
        <v>689</v>
      </c>
      <c r="K306" s="15" t="s">
        <v>689</v>
      </c>
      <c r="L306" s="15" t="s">
        <v>689</v>
      </c>
      <c r="M306" s="105"/>
    </row>
    <row r="307" spans="1:13" ht="35.4" customHeight="1">
      <c r="A307" s="45">
        <v>306</v>
      </c>
      <c r="B307" s="35" t="s">
        <v>437</v>
      </c>
      <c r="C307" s="55" t="s">
        <v>438</v>
      </c>
      <c r="D307" s="55" t="s">
        <v>439</v>
      </c>
      <c r="E307" s="15" t="s">
        <v>23</v>
      </c>
      <c r="F307" s="86">
        <v>9789863314905</v>
      </c>
      <c r="G307" s="4">
        <v>1</v>
      </c>
      <c r="H307" s="99">
        <v>220</v>
      </c>
      <c r="I307" s="15">
        <f t="shared" si="9"/>
        <v>220</v>
      </c>
      <c r="J307" s="15" t="s">
        <v>689</v>
      </c>
      <c r="K307" s="15" t="s">
        <v>689</v>
      </c>
      <c r="L307" s="15" t="s">
        <v>689</v>
      </c>
      <c r="M307" s="105"/>
    </row>
    <row r="308" spans="1:13" ht="32.4">
      <c r="A308" s="45">
        <v>307</v>
      </c>
      <c r="B308" s="3" t="s">
        <v>440</v>
      </c>
      <c r="C308" s="5" t="s">
        <v>441</v>
      </c>
      <c r="D308" s="5" t="s">
        <v>442</v>
      </c>
      <c r="E308" s="15" t="s">
        <v>23</v>
      </c>
      <c r="F308" s="77">
        <v>9789571351681</v>
      </c>
      <c r="G308" s="11">
        <v>1</v>
      </c>
      <c r="H308" s="99">
        <v>350</v>
      </c>
      <c r="I308" s="15">
        <f t="shared" si="9"/>
        <v>350</v>
      </c>
      <c r="J308" s="15" t="s">
        <v>689</v>
      </c>
      <c r="K308" s="15" t="s">
        <v>689</v>
      </c>
      <c r="L308" s="15" t="s">
        <v>689</v>
      </c>
      <c r="M308" s="105"/>
    </row>
    <row r="309" spans="1:13" ht="22.2" customHeight="1">
      <c r="A309" s="45">
        <v>308</v>
      </c>
      <c r="B309" s="1" t="s">
        <v>443</v>
      </c>
      <c r="C309" s="49" t="s">
        <v>444</v>
      </c>
      <c r="D309" s="49" t="s">
        <v>445</v>
      </c>
      <c r="E309" s="15" t="s">
        <v>23</v>
      </c>
      <c r="F309" s="85" t="s">
        <v>446</v>
      </c>
      <c r="G309" s="4">
        <v>1</v>
      </c>
      <c r="H309" s="99">
        <v>240</v>
      </c>
      <c r="I309" s="15">
        <f t="shared" si="9"/>
        <v>240</v>
      </c>
      <c r="J309" s="15" t="s">
        <v>689</v>
      </c>
      <c r="K309" s="15" t="s">
        <v>689</v>
      </c>
      <c r="L309" s="15" t="s">
        <v>689</v>
      </c>
      <c r="M309" s="105"/>
    </row>
    <row r="310" spans="1:13" ht="21.6" customHeight="1">
      <c r="A310" s="45">
        <v>309</v>
      </c>
      <c r="B310" s="1" t="s">
        <v>447</v>
      </c>
      <c r="C310" s="49" t="s">
        <v>683</v>
      </c>
      <c r="D310" s="49" t="s">
        <v>448</v>
      </c>
      <c r="E310" s="15" t="s">
        <v>23</v>
      </c>
      <c r="F310" s="89" t="s">
        <v>449</v>
      </c>
      <c r="G310" s="4">
        <v>1</v>
      </c>
      <c r="H310" s="99">
        <v>280</v>
      </c>
      <c r="I310" s="15">
        <f t="shared" si="9"/>
        <v>280</v>
      </c>
      <c r="J310" s="15" t="s">
        <v>689</v>
      </c>
      <c r="K310" s="15" t="s">
        <v>689</v>
      </c>
      <c r="L310" s="15" t="s">
        <v>689</v>
      </c>
      <c r="M310" s="105"/>
    </row>
    <row r="311" spans="1:13" ht="32.4">
      <c r="A311" s="45">
        <v>310</v>
      </c>
      <c r="B311" s="3" t="s">
        <v>450</v>
      </c>
      <c r="C311" s="5" t="s">
        <v>451</v>
      </c>
      <c r="D311" s="5" t="s">
        <v>452</v>
      </c>
      <c r="E311" s="15" t="s">
        <v>23</v>
      </c>
      <c r="F311" s="77">
        <v>9789862726211</v>
      </c>
      <c r="G311" s="4">
        <v>1</v>
      </c>
      <c r="H311" s="100">
        <v>280</v>
      </c>
      <c r="I311" s="15">
        <f t="shared" si="9"/>
        <v>280</v>
      </c>
      <c r="J311" s="15" t="s">
        <v>689</v>
      </c>
      <c r="K311" s="15" t="s">
        <v>689</v>
      </c>
      <c r="L311" s="15" t="s">
        <v>689</v>
      </c>
      <c r="M311" s="105"/>
    </row>
    <row r="312" spans="1:13" ht="22.8" customHeight="1">
      <c r="A312" s="45">
        <v>311</v>
      </c>
      <c r="B312" s="3" t="s">
        <v>453</v>
      </c>
      <c r="C312" s="5" t="s">
        <v>454</v>
      </c>
      <c r="D312" s="5" t="s">
        <v>455</v>
      </c>
      <c r="E312" s="15" t="s">
        <v>23</v>
      </c>
      <c r="F312" s="77" t="s">
        <v>456</v>
      </c>
      <c r="G312" s="4">
        <v>1</v>
      </c>
      <c r="H312" s="100">
        <v>420</v>
      </c>
      <c r="I312" s="15">
        <f t="shared" si="9"/>
        <v>420</v>
      </c>
      <c r="J312" s="15" t="s">
        <v>689</v>
      </c>
      <c r="K312" s="15" t="s">
        <v>689</v>
      </c>
      <c r="L312" s="15" t="s">
        <v>689</v>
      </c>
      <c r="M312" s="105"/>
    </row>
    <row r="313" spans="1:13" ht="25.8" customHeight="1">
      <c r="A313" s="45">
        <v>312</v>
      </c>
      <c r="B313" s="3" t="s">
        <v>457</v>
      </c>
      <c r="C313" s="5" t="s">
        <v>454</v>
      </c>
      <c r="D313" s="5" t="s">
        <v>455</v>
      </c>
      <c r="E313" s="15" t="s">
        <v>23</v>
      </c>
      <c r="F313" s="77">
        <v>9789861736488</v>
      </c>
      <c r="G313" s="4">
        <v>1</v>
      </c>
      <c r="H313" s="100">
        <v>460</v>
      </c>
      <c r="I313" s="15">
        <f t="shared" si="9"/>
        <v>460</v>
      </c>
      <c r="J313" s="15" t="s">
        <v>689</v>
      </c>
      <c r="K313" s="15" t="s">
        <v>689</v>
      </c>
      <c r="L313" s="15" t="s">
        <v>689</v>
      </c>
      <c r="M313" s="105"/>
    </row>
    <row r="314" spans="1:13" ht="22.2" customHeight="1">
      <c r="A314" s="45">
        <v>313</v>
      </c>
      <c r="B314" s="3" t="s">
        <v>458</v>
      </c>
      <c r="C314" s="5" t="s">
        <v>459</v>
      </c>
      <c r="D314" s="5" t="s">
        <v>676</v>
      </c>
      <c r="E314" s="15" t="s">
        <v>23</v>
      </c>
      <c r="F314" s="77">
        <v>9789573269977</v>
      </c>
      <c r="G314" s="4">
        <v>1</v>
      </c>
      <c r="H314" s="15">
        <v>330</v>
      </c>
      <c r="I314" s="15">
        <f t="shared" si="9"/>
        <v>330</v>
      </c>
      <c r="J314" s="15" t="s">
        <v>689</v>
      </c>
      <c r="K314" s="15" t="s">
        <v>689</v>
      </c>
      <c r="L314" s="15" t="s">
        <v>689</v>
      </c>
      <c r="M314" s="105"/>
    </row>
    <row r="315" spans="1:13" ht="24.6" customHeight="1">
      <c r="A315" s="45">
        <v>314</v>
      </c>
      <c r="B315" s="3" t="s">
        <v>460</v>
      </c>
      <c r="C315" s="5" t="s">
        <v>461</v>
      </c>
      <c r="D315" s="5" t="s">
        <v>462</v>
      </c>
      <c r="E315" s="15" t="s">
        <v>23</v>
      </c>
      <c r="F315" s="77">
        <v>9789574449514</v>
      </c>
      <c r="G315" s="4">
        <v>1</v>
      </c>
      <c r="H315" s="100">
        <v>260</v>
      </c>
      <c r="I315" s="15">
        <f t="shared" si="9"/>
        <v>260</v>
      </c>
      <c r="J315" s="15" t="s">
        <v>689</v>
      </c>
      <c r="K315" s="15" t="s">
        <v>689</v>
      </c>
      <c r="L315" s="15" t="s">
        <v>689</v>
      </c>
      <c r="M315" s="105"/>
    </row>
    <row r="316" spans="1:13" ht="19.2" customHeight="1">
      <c r="A316" s="45">
        <v>315</v>
      </c>
      <c r="B316" s="3" t="s">
        <v>463</v>
      </c>
      <c r="C316" s="5" t="s">
        <v>464</v>
      </c>
      <c r="D316" s="5" t="s">
        <v>465</v>
      </c>
      <c r="E316" s="15" t="s">
        <v>23</v>
      </c>
      <c r="F316" s="77" t="s">
        <v>466</v>
      </c>
      <c r="G316" s="4">
        <v>1</v>
      </c>
      <c r="H316" s="100">
        <v>280</v>
      </c>
      <c r="I316" s="15">
        <f t="shared" si="9"/>
        <v>280</v>
      </c>
      <c r="J316" s="15" t="s">
        <v>689</v>
      </c>
      <c r="K316" s="15" t="s">
        <v>689</v>
      </c>
      <c r="L316" s="15" t="s">
        <v>689</v>
      </c>
      <c r="M316" s="105"/>
    </row>
    <row r="317" spans="1:13" ht="22.8" customHeight="1">
      <c r="A317" s="45">
        <v>316</v>
      </c>
      <c r="B317" s="3" t="s">
        <v>467</v>
      </c>
      <c r="C317" s="5" t="s">
        <v>468</v>
      </c>
      <c r="D317" s="5" t="s">
        <v>465</v>
      </c>
      <c r="E317" s="15" t="s">
        <v>23</v>
      </c>
      <c r="F317" s="77" t="s">
        <v>469</v>
      </c>
      <c r="G317" s="4">
        <v>1</v>
      </c>
      <c r="H317" s="100">
        <v>280</v>
      </c>
      <c r="I317" s="15">
        <f t="shared" si="9"/>
        <v>280</v>
      </c>
      <c r="J317" s="15" t="s">
        <v>689</v>
      </c>
      <c r="K317" s="15" t="s">
        <v>689</v>
      </c>
      <c r="L317" s="15" t="s">
        <v>689</v>
      </c>
      <c r="M317" s="105"/>
    </row>
    <row r="318" spans="1:13" ht="23.4" customHeight="1">
      <c r="A318" s="45">
        <v>317</v>
      </c>
      <c r="B318" s="3" t="s">
        <v>470</v>
      </c>
      <c r="C318" s="5" t="s">
        <v>464</v>
      </c>
      <c r="D318" s="5" t="s">
        <v>465</v>
      </c>
      <c r="E318" s="15" t="s">
        <v>23</v>
      </c>
      <c r="F318" s="77" t="s">
        <v>471</v>
      </c>
      <c r="G318" s="4">
        <v>1</v>
      </c>
      <c r="H318" s="100">
        <v>280</v>
      </c>
      <c r="I318" s="15">
        <f t="shared" si="9"/>
        <v>280</v>
      </c>
      <c r="J318" s="15" t="s">
        <v>689</v>
      </c>
      <c r="K318" s="15" t="s">
        <v>689</v>
      </c>
      <c r="L318" s="15" t="s">
        <v>689</v>
      </c>
      <c r="M318" s="105"/>
    </row>
    <row r="319" spans="1:13" ht="20.399999999999999" customHeight="1">
      <c r="A319" s="45">
        <v>318</v>
      </c>
      <c r="B319" s="3" t="s">
        <v>472</v>
      </c>
      <c r="C319" s="5" t="s">
        <v>468</v>
      </c>
      <c r="D319" s="5" t="s">
        <v>465</v>
      </c>
      <c r="E319" s="15" t="s">
        <v>23</v>
      </c>
      <c r="F319" s="77" t="s">
        <v>473</v>
      </c>
      <c r="G319" s="4">
        <v>1</v>
      </c>
      <c r="H319" s="100">
        <v>280</v>
      </c>
      <c r="I319" s="15">
        <f t="shared" si="9"/>
        <v>280</v>
      </c>
      <c r="J319" s="15" t="s">
        <v>689</v>
      </c>
      <c r="K319" s="15" t="s">
        <v>689</v>
      </c>
      <c r="L319" s="15" t="s">
        <v>689</v>
      </c>
      <c r="M319" s="105"/>
    </row>
    <row r="320" spans="1:13" ht="26.4" customHeight="1">
      <c r="A320" s="45">
        <v>319</v>
      </c>
      <c r="B320" s="3" t="s">
        <v>486</v>
      </c>
      <c r="C320" s="24" t="s">
        <v>487</v>
      </c>
      <c r="D320" s="5" t="s">
        <v>488</v>
      </c>
      <c r="E320" s="15" t="s">
        <v>23</v>
      </c>
      <c r="F320" s="77">
        <v>9789575741785</v>
      </c>
      <c r="G320" s="4">
        <v>1</v>
      </c>
      <c r="H320" s="15">
        <v>198</v>
      </c>
      <c r="I320" s="15">
        <f t="shared" ref="I320:I371" si="10">SUM(G320*H320)</f>
        <v>198</v>
      </c>
      <c r="J320" s="15" t="s">
        <v>689</v>
      </c>
      <c r="K320" s="15" t="s">
        <v>689</v>
      </c>
      <c r="L320" s="15" t="s">
        <v>689</v>
      </c>
      <c r="M320" s="105"/>
    </row>
    <row r="321" spans="1:13" ht="24.6" customHeight="1">
      <c r="A321" s="45">
        <v>320</v>
      </c>
      <c r="B321" s="3" t="s">
        <v>489</v>
      </c>
      <c r="C321" s="24" t="s">
        <v>490</v>
      </c>
      <c r="D321" s="5" t="s">
        <v>491</v>
      </c>
      <c r="E321" s="15" t="s">
        <v>23</v>
      </c>
      <c r="F321" s="77">
        <v>9789578180956</v>
      </c>
      <c r="G321" s="4">
        <v>1</v>
      </c>
      <c r="H321" s="15">
        <v>246</v>
      </c>
      <c r="I321" s="15">
        <f t="shared" si="10"/>
        <v>246</v>
      </c>
      <c r="J321" s="15" t="s">
        <v>689</v>
      </c>
      <c r="K321" s="15" t="s">
        <v>689</v>
      </c>
      <c r="L321" s="15" t="s">
        <v>689</v>
      </c>
      <c r="M321" s="105"/>
    </row>
    <row r="322" spans="1:13" ht="22.2" customHeight="1">
      <c r="A322" s="45">
        <v>321</v>
      </c>
      <c r="B322" s="3" t="s">
        <v>492</v>
      </c>
      <c r="C322" s="24" t="s">
        <v>493</v>
      </c>
      <c r="D322" s="5" t="s">
        <v>494</v>
      </c>
      <c r="E322" s="15" t="s">
        <v>23</v>
      </c>
      <c r="F322" s="77">
        <v>9789578186903</v>
      </c>
      <c r="G322" s="4">
        <v>1</v>
      </c>
      <c r="H322" s="15">
        <v>312</v>
      </c>
      <c r="I322" s="15">
        <f t="shared" si="10"/>
        <v>312</v>
      </c>
      <c r="J322" s="15" t="s">
        <v>689</v>
      </c>
      <c r="K322" s="15" t="s">
        <v>689</v>
      </c>
      <c r="L322" s="15" t="s">
        <v>689</v>
      </c>
      <c r="M322" s="105"/>
    </row>
    <row r="323" spans="1:13" ht="32.4">
      <c r="A323" s="45">
        <v>322</v>
      </c>
      <c r="B323" s="3" t="s">
        <v>496</v>
      </c>
      <c r="C323" s="24" t="s">
        <v>497</v>
      </c>
      <c r="D323" s="57" t="s">
        <v>498</v>
      </c>
      <c r="E323" s="15" t="s">
        <v>23</v>
      </c>
      <c r="F323" s="77">
        <v>9789866179440</v>
      </c>
      <c r="G323" s="4">
        <v>1</v>
      </c>
      <c r="H323" s="15">
        <v>379</v>
      </c>
      <c r="I323" s="15">
        <f t="shared" si="10"/>
        <v>379</v>
      </c>
      <c r="J323" s="15" t="s">
        <v>689</v>
      </c>
      <c r="K323" s="15" t="s">
        <v>689</v>
      </c>
      <c r="L323" s="15" t="s">
        <v>689</v>
      </c>
      <c r="M323" s="105"/>
    </row>
    <row r="324" spans="1:13" ht="48.6">
      <c r="A324" s="45">
        <v>323</v>
      </c>
      <c r="B324" s="3" t="s">
        <v>632</v>
      </c>
      <c r="C324" s="24" t="s">
        <v>499</v>
      </c>
      <c r="D324" s="5" t="s">
        <v>500</v>
      </c>
      <c r="E324" s="15" t="s">
        <v>23</v>
      </c>
      <c r="F324" s="77">
        <v>9789865767556</v>
      </c>
      <c r="G324" s="4">
        <v>1</v>
      </c>
      <c r="H324" s="15">
        <v>480</v>
      </c>
      <c r="I324" s="15">
        <f t="shared" si="10"/>
        <v>480</v>
      </c>
      <c r="J324" s="15" t="s">
        <v>689</v>
      </c>
      <c r="K324" s="15" t="s">
        <v>689</v>
      </c>
      <c r="L324" s="15" t="s">
        <v>689</v>
      </c>
      <c r="M324" s="105"/>
    </row>
    <row r="325" spans="1:13" ht="22.2" customHeight="1">
      <c r="A325" s="45">
        <v>324</v>
      </c>
      <c r="B325" s="3" t="s">
        <v>501</v>
      </c>
      <c r="C325" s="24" t="s">
        <v>502</v>
      </c>
      <c r="D325" s="5" t="s">
        <v>503</v>
      </c>
      <c r="E325" s="15" t="s">
        <v>23</v>
      </c>
      <c r="F325" s="77">
        <v>9789866451492</v>
      </c>
      <c r="G325" s="4">
        <v>1</v>
      </c>
      <c r="H325" s="15">
        <v>300</v>
      </c>
      <c r="I325" s="15">
        <f t="shared" si="10"/>
        <v>300</v>
      </c>
      <c r="J325" s="15" t="s">
        <v>689</v>
      </c>
      <c r="K325" s="15" t="s">
        <v>689</v>
      </c>
      <c r="L325" s="15" t="s">
        <v>689</v>
      </c>
      <c r="M325" s="105"/>
    </row>
    <row r="326" spans="1:13" ht="32.4">
      <c r="A326" s="45">
        <v>325</v>
      </c>
      <c r="B326" s="3" t="s">
        <v>631</v>
      </c>
      <c r="C326" s="57" t="s">
        <v>504</v>
      </c>
      <c r="D326" s="5" t="s">
        <v>505</v>
      </c>
      <c r="E326" s="15" t="s">
        <v>23</v>
      </c>
      <c r="F326" s="77">
        <v>9789570845303</v>
      </c>
      <c r="G326" s="4">
        <v>1</v>
      </c>
      <c r="H326" s="15">
        <v>450</v>
      </c>
      <c r="I326" s="15">
        <f t="shared" si="10"/>
        <v>450</v>
      </c>
      <c r="J326" s="15" t="s">
        <v>689</v>
      </c>
      <c r="K326" s="15" t="s">
        <v>689</v>
      </c>
      <c r="L326" s="15" t="s">
        <v>689</v>
      </c>
      <c r="M326" s="105"/>
    </row>
    <row r="327" spans="1:13" ht="32.4">
      <c r="A327" s="45">
        <v>326</v>
      </c>
      <c r="B327" s="28" t="s">
        <v>627</v>
      </c>
      <c r="C327" s="5" t="s">
        <v>506</v>
      </c>
      <c r="D327" s="54" t="s">
        <v>507</v>
      </c>
      <c r="E327" s="15" t="s">
        <v>23</v>
      </c>
      <c r="F327" s="77">
        <v>9789869083874</v>
      </c>
      <c r="G327" s="4">
        <v>1</v>
      </c>
      <c r="H327" s="15">
        <v>320</v>
      </c>
      <c r="I327" s="15">
        <f t="shared" si="10"/>
        <v>320</v>
      </c>
      <c r="J327" s="15" t="s">
        <v>689</v>
      </c>
      <c r="K327" s="15" t="s">
        <v>689</v>
      </c>
      <c r="L327" s="15" t="s">
        <v>689</v>
      </c>
      <c r="M327" s="105"/>
    </row>
    <row r="328" spans="1:13" ht="32.4">
      <c r="A328" s="45">
        <v>327</v>
      </c>
      <c r="B328" s="28" t="s">
        <v>630</v>
      </c>
      <c r="C328" s="5" t="s">
        <v>508</v>
      </c>
      <c r="D328" s="54" t="s">
        <v>507</v>
      </c>
      <c r="E328" s="15" t="s">
        <v>23</v>
      </c>
      <c r="F328" s="77">
        <v>9789869345224</v>
      </c>
      <c r="G328" s="4">
        <v>1</v>
      </c>
      <c r="H328" s="15">
        <v>320</v>
      </c>
      <c r="I328" s="15">
        <f t="shared" si="10"/>
        <v>320</v>
      </c>
      <c r="J328" s="15" t="s">
        <v>689</v>
      </c>
      <c r="K328" s="15" t="s">
        <v>689</v>
      </c>
      <c r="L328" s="15" t="s">
        <v>689</v>
      </c>
      <c r="M328" s="105"/>
    </row>
    <row r="329" spans="1:13" ht="32.4">
      <c r="A329" s="45">
        <v>328</v>
      </c>
      <c r="B329" s="3" t="s">
        <v>509</v>
      </c>
      <c r="C329" s="5" t="s">
        <v>510</v>
      </c>
      <c r="D329" s="54" t="s">
        <v>500</v>
      </c>
      <c r="E329" s="15" t="s">
        <v>23</v>
      </c>
      <c r="F329" s="77">
        <v>9789866271359</v>
      </c>
      <c r="G329" s="4">
        <v>1</v>
      </c>
      <c r="H329" s="15">
        <v>300</v>
      </c>
      <c r="I329" s="15">
        <f t="shared" si="10"/>
        <v>300</v>
      </c>
      <c r="J329" s="15" t="s">
        <v>689</v>
      </c>
      <c r="K329" s="15" t="s">
        <v>689</v>
      </c>
      <c r="L329" s="15" t="s">
        <v>689</v>
      </c>
      <c r="M329" s="105"/>
    </row>
    <row r="330" spans="1:13" ht="32.4">
      <c r="A330" s="45">
        <v>329</v>
      </c>
      <c r="B330" s="3" t="s">
        <v>629</v>
      </c>
      <c r="C330" s="24" t="s">
        <v>511</v>
      </c>
      <c r="D330" s="24" t="s">
        <v>507</v>
      </c>
      <c r="E330" s="15" t="s">
        <v>23</v>
      </c>
      <c r="F330" s="77">
        <v>9789869083881</v>
      </c>
      <c r="G330" s="4">
        <v>1</v>
      </c>
      <c r="H330" s="15">
        <v>500</v>
      </c>
      <c r="I330" s="15">
        <f t="shared" si="10"/>
        <v>500</v>
      </c>
      <c r="J330" s="15" t="s">
        <v>689</v>
      </c>
      <c r="K330" s="15" t="s">
        <v>689</v>
      </c>
      <c r="L330" s="15" t="s">
        <v>689</v>
      </c>
      <c r="M330" s="105"/>
    </row>
    <row r="331" spans="1:13" ht="32.4">
      <c r="A331" s="45">
        <v>330</v>
      </c>
      <c r="B331" s="3" t="s">
        <v>512</v>
      </c>
      <c r="C331" s="5" t="s">
        <v>513</v>
      </c>
      <c r="D331" s="24" t="s">
        <v>514</v>
      </c>
      <c r="E331" s="15" t="s">
        <v>23</v>
      </c>
      <c r="F331" s="77">
        <v>9789869292122</v>
      </c>
      <c r="G331" s="4">
        <v>1</v>
      </c>
      <c r="H331" s="15">
        <v>490</v>
      </c>
      <c r="I331" s="15">
        <f t="shared" si="10"/>
        <v>490</v>
      </c>
      <c r="J331" s="15" t="s">
        <v>689</v>
      </c>
      <c r="K331" s="15" t="s">
        <v>522</v>
      </c>
      <c r="L331" s="15" t="s">
        <v>689</v>
      </c>
      <c r="M331" s="105"/>
    </row>
    <row r="332" spans="1:13" ht="26.4" customHeight="1">
      <c r="A332" s="45">
        <v>331</v>
      </c>
      <c r="B332" s="3" t="s">
        <v>628</v>
      </c>
      <c r="C332" s="5" t="s">
        <v>515</v>
      </c>
      <c r="D332" s="24" t="s">
        <v>516</v>
      </c>
      <c r="E332" s="15" t="s">
        <v>23</v>
      </c>
      <c r="F332" s="77">
        <v>9789869272087</v>
      </c>
      <c r="G332" s="4">
        <v>1</v>
      </c>
      <c r="H332" s="15">
        <v>280</v>
      </c>
      <c r="I332" s="15">
        <f t="shared" si="10"/>
        <v>280</v>
      </c>
      <c r="J332" s="15" t="s">
        <v>689</v>
      </c>
      <c r="K332" s="15" t="s">
        <v>689</v>
      </c>
      <c r="L332" s="15" t="s">
        <v>689</v>
      </c>
      <c r="M332" s="105"/>
    </row>
    <row r="333" spans="1:13" ht="32.4">
      <c r="A333" s="45">
        <v>332</v>
      </c>
      <c r="B333" s="3" t="s">
        <v>517</v>
      </c>
      <c r="C333" s="24" t="s">
        <v>518</v>
      </c>
      <c r="D333" s="24" t="s">
        <v>519</v>
      </c>
      <c r="E333" s="15" t="s">
        <v>23</v>
      </c>
      <c r="F333" s="77">
        <v>9789866271441</v>
      </c>
      <c r="G333" s="4">
        <v>1</v>
      </c>
      <c r="H333" s="15">
        <v>300</v>
      </c>
      <c r="I333" s="15">
        <f t="shared" si="10"/>
        <v>300</v>
      </c>
      <c r="J333" s="15" t="s">
        <v>689</v>
      </c>
      <c r="K333" s="15" t="s">
        <v>689</v>
      </c>
      <c r="L333" s="15" t="s">
        <v>689</v>
      </c>
      <c r="M333" s="105"/>
    </row>
    <row r="334" spans="1:13" ht="21.6" customHeight="1">
      <c r="A334" s="45">
        <v>333</v>
      </c>
      <c r="B334" s="3" t="s">
        <v>626</v>
      </c>
      <c r="C334" s="5" t="s">
        <v>520</v>
      </c>
      <c r="D334" s="24" t="s">
        <v>521</v>
      </c>
      <c r="E334" s="15" t="s">
        <v>23</v>
      </c>
      <c r="F334" s="77">
        <v>9789860213171</v>
      </c>
      <c r="G334" s="4">
        <v>1</v>
      </c>
      <c r="H334" s="15">
        <v>570</v>
      </c>
      <c r="I334" s="15">
        <f t="shared" si="10"/>
        <v>570</v>
      </c>
      <c r="J334" s="15" t="s">
        <v>689</v>
      </c>
      <c r="K334" s="15" t="s">
        <v>689</v>
      </c>
      <c r="L334" s="15" t="s">
        <v>689</v>
      </c>
      <c r="M334" s="105"/>
    </row>
    <row r="335" spans="1:13" ht="22.8" customHeight="1">
      <c r="A335" s="45">
        <v>334</v>
      </c>
      <c r="B335" s="27" t="s">
        <v>523</v>
      </c>
      <c r="C335" s="50" t="s">
        <v>524</v>
      </c>
      <c r="D335" s="57" t="s">
        <v>525</v>
      </c>
      <c r="E335" s="15" t="s">
        <v>23</v>
      </c>
      <c r="F335" s="77">
        <v>9789869166409</v>
      </c>
      <c r="G335" s="4">
        <v>1</v>
      </c>
      <c r="H335" s="97">
        <v>200</v>
      </c>
      <c r="I335" s="15">
        <f t="shared" si="10"/>
        <v>200</v>
      </c>
      <c r="J335" s="15" t="s">
        <v>689</v>
      </c>
      <c r="K335" s="15" t="s">
        <v>689</v>
      </c>
      <c r="L335" s="15" t="s">
        <v>689</v>
      </c>
      <c r="M335" s="105"/>
    </row>
    <row r="336" spans="1:13" ht="22.2" customHeight="1">
      <c r="A336" s="45">
        <v>335</v>
      </c>
      <c r="B336" s="27" t="s">
        <v>625</v>
      </c>
      <c r="C336" s="50" t="s">
        <v>524</v>
      </c>
      <c r="D336" s="64" t="s">
        <v>525</v>
      </c>
      <c r="E336" s="15" t="s">
        <v>23</v>
      </c>
      <c r="F336" s="77" t="s">
        <v>526</v>
      </c>
      <c r="G336" s="4">
        <v>1</v>
      </c>
      <c r="H336" s="97">
        <v>200</v>
      </c>
      <c r="I336" s="15">
        <f t="shared" si="10"/>
        <v>200</v>
      </c>
      <c r="J336" s="15" t="s">
        <v>689</v>
      </c>
      <c r="K336" s="15" t="s">
        <v>522</v>
      </c>
      <c r="L336" s="15" t="s">
        <v>689</v>
      </c>
      <c r="M336" s="105"/>
    </row>
    <row r="337" spans="1:13" ht="21.6" customHeight="1">
      <c r="A337" s="45">
        <v>336</v>
      </c>
      <c r="B337" s="3" t="s">
        <v>624</v>
      </c>
      <c r="C337" s="57" t="s">
        <v>527</v>
      </c>
      <c r="D337" s="24" t="s">
        <v>528</v>
      </c>
      <c r="E337" s="15" t="s">
        <v>23</v>
      </c>
      <c r="F337" s="77">
        <v>9789573270911</v>
      </c>
      <c r="G337" s="4">
        <v>1</v>
      </c>
      <c r="H337" s="15">
        <v>480</v>
      </c>
      <c r="I337" s="15">
        <f t="shared" si="10"/>
        <v>480</v>
      </c>
      <c r="J337" s="15" t="s">
        <v>689</v>
      </c>
      <c r="K337" s="15" t="s">
        <v>522</v>
      </c>
      <c r="L337" s="15" t="s">
        <v>689</v>
      </c>
      <c r="M337" s="105"/>
    </row>
    <row r="338" spans="1:13" ht="20.399999999999999" customHeight="1">
      <c r="A338" s="45">
        <v>337</v>
      </c>
      <c r="B338" s="3" t="s">
        <v>529</v>
      </c>
      <c r="C338" s="24" t="s">
        <v>530</v>
      </c>
      <c r="D338" s="24" t="s">
        <v>531</v>
      </c>
      <c r="E338" s="15" t="s">
        <v>23</v>
      </c>
      <c r="F338" s="77">
        <v>9789866749919</v>
      </c>
      <c r="G338" s="4">
        <v>1</v>
      </c>
      <c r="H338" s="15">
        <v>250</v>
      </c>
      <c r="I338" s="15">
        <f t="shared" si="10"/>
        <v>250</v>
      </c>
      <c r="J338" s="15" t="s">
        <v>689</v>
      </c>
      <c r="K338" s="15" t="s">
        <v>689</v>
      </c>
      <c r="L338" s="15" t="s">
        <v>689</v>
      </c>
      <c r="M338" s="105"/>
    </row>
    <row r="339" spans="1:13" ht="19.8" customHeight="1">
      <c r="A339" s="45">
        <v>338</v>
      </c>
      <c r="B339" s="3" t="s">
        <v>623</v>
      </c>
      <c r="C339" s="5" t="s">
        <v>532</v>
      </c>
      <c r="D339" s="24" t="s">
        <v>533</v>
      </c>
      <c r="E339" s="15" t="s">
        <v>23</v>
      </c>
      <c r="F339" s="77">
        <v>9789864490134</v>
      </c>
      <c r="G339" s="4">
        <v>1</v>
      </c>
      <c r="H339" s="15">
        <v>300</v>
      </c>
      <c r="I339" s="15">
        <f t="shared" si="10"/>
        <v>300</v>
      </c>
      <c r="J339" s="15" t="s">
        <v>689</v>
      </c>
      <c r="K339" s="15" t="s">
        <v>522</v>
      </c>
      <c r="L339" s="15" t="s">
        <v>689</v>
      </c>
      <c r="M339" s="105"/>
    </row>
    <row r="340" spans="1:13" ht="22.8" customHeight="1">
      <c r="A340" s="45">
        <v>339</v>
      </c>
      <c r="B340" s="3" t="s">
        <v>622</v>
      </c>
      <c r="C340" s="5" t="s">
        <v>534</v>
      </c>
      <c r="D340" s="24" t="s">
        <v>535</v>
      </c>
      <c r="E340" s="15" t="s">
        <v>23</v>
      </c>
      <c r="F340" s="77">
        <v>9789578624351</v>
      </c>
      <c r="G340" s="4">
        <v>1</v>
      </c>
      <c r="H340" s="15">
        <v>490</v>
      </c>
      <c r="I340" s="15">
        <f t="shared" si="10"/>
        <v>490</v>
      </c>
      <c r="J340" s="15" t="s">
        <v>689</v>
      </c>
      <c r="K340" s="15" t="s">
        <v>522</v>
      </c>
      <c r="L340" s="15" t="s">
        <v>689</v>
      </c>
      <c r="M340" s="105"/>
    </row>
    <row r="341" spans="1:13" ht="22.2" customHeight="1">
      <c r="A341" s="45">
        <v>340</v>
      </c>
      <c r="B341" s="3" t="s">
        <v>621</v>
      </c>
      <c r="C341" s="57" t="s">
        <v>536</v>
      </c>
      <c r="D341" s="24" t="s">
        <v>533</v>
      </c>
      <c r="E341" s="15" t="s">
        <v>23</v>
      </c>
      <c r="F341" s="77">
        <v>9789575741785</v>
      </c>
      <c r="G341" s="4">
        <v>1</v>
      </c>
      <c r="H341" s="15">
        <v>250</v>
      </c>
      <c r="I341" s="15">
        <f t="shared" si="10"/>
        <v>250</v>
      </c>
      <c r="J341" s="15" t="s">
        <v>689</v>
      </c>
      <c r="K341" s="15" t="s">
        <v>689</v>
      </c>
      <c r="L341" s="15" t="s">
        <v>689</v>
      </c>
      <c r="M341" s="105"/>
    </row>
    <row r="342" spans="1:13" ht="22.2" customHeight="1">
      <c r="A342" s="45">
        <v>341</v>
      </c>
      <c r="B342" s="3" t="s">
        <v>1014</v>
      </c>
      <c r="C342" s="5" t="s">
        <v>537</v>
      </c>
      <c r="D342" s="24" t="s">
        <v>533</v>
      </c>
      <c r="E342" s="15" t="s">
        <v>23</v>
      </c>
      <c r="F342" s="77">
        <v>9789575749651</v>
      </c>
      <c r="G342" s="4">
        <v>1</v>
      </c>
      <c r="H342" s="15">
        <v>460</v>
      </c>
      <c r="I342" s="15">
        <f t="shared" si="10"/>
        <v>460</v>
      </c>
      <c r="J342" s="15" t="s">
        <v>689</v>
      </c>
      <c r="K342" s="15" t="s">
        <v>689</v>
      </c>
      <c r="L342" s="15" t="s">
        <v>689</v>
      </c>
      <c r="M342" s="105"/>
    </row>
    <row r="343" spans="1:13" ht="20.399999999999999" customHeight="1">
      <c r="A343" s="45">
        <v>342</v>
      </c>
      <c r="B343" s="3" t="s">
        <v>620</v>
      </c>
      <c r="C343" s="5" t="s">
        <v>537</v>
      </c>
      <c r="D343" s="24" t="s">
        <v>533</v>
      </c>
      <c r="E343" s="15" t="s">
        <v>23</v>
      </c>
      <c r="F343" s="77">
        <v>9789575748333</v>
      </c>
      <c r="G343" s="4">
        <v>1</v>
      </c>
      <c r="H343" s="15">
        <v>460</v>
      </c>
      <c r="I343" s="15">
        <f t="shared" si="10"/>
        <v>460</v>
      </c>
      <c r="J343" s="15" t="s">
        <v>689</v>
      </c>
      <c r="K343" s="15" t="s">
        <v>689</v>
      </c>
      <c r="L343" s="15" t="s">
        <v>689</v>
      </c>
      <c r="M343" s="105"/>
    </row>
    <row r="344" spans="1:13" ht="21" customHeight="1">
      <c r="A344" s="45">
        <v>343</v>
      </c>
      <c r="B344" s="3" t="s">
        <v>619</v>
      </c>
      <c r="C344" s="5" t="s">
        <v>538</v>
      </c>
      <c r="D344" s="24" t="s">
        <v>539</v>
      </c>
      <c r="E344" s="15" t="s">
        <v>23</v>
      </c>
      <c r="F344" s="77">
        <v>9789862168110</v>
      </c>
      <c r="G344" s="4">
        <v>1</v>
      </c>
      <c r="H344" s="15">
        <v>330</v>
      </c>
      <c r="I344" s="15">
        <f t="shared" si="10"/>
        <v>330</v>
      </c>
      <c r="J344" s="15" t="s">
        <v>689</v>
      </c>
      <c r="K344" s="15" t="s">
        <v>689</v>
      </c>
      <c r="L344" s="15" t="s">
        <v>689</v>
      </c>
      <c r="M344" s="105"/>
    </row>
    <row r="345" spans="1:13" ht="32.4">
      <c r="A345" s="45">
        <v>344</v>
      </c>
      <c r="B345" s="3" t="s">
        <v>618</v>
      </c>
      <c r="C345" s="5" t="s">
        <v>540</v>
      </c>
      <c r="D345" s="24" t="s">
        <v>541</v>
      </c>
      <c r="E345" s="15" t="s">
        <v>23</v>
      </c>
      <c r="F345" s="77">
        <v>9789572817599</v>
      </c>
      <c r="G345" s="4">
        <v>1</v>
      </c>
      <c r="H345" s="15">
        <v>350</v>
      </c>
      <c r="I345" s="15">
        <f t="shared" si="10"/>
        <v>350</v>
      </c>
      <c r="J345" s="15" t="s">
        <v>689</v>
      </c>
      <c r="K345" s="15" t="s">
        <v>689</v>
      </c>
      <c r="L345" s="15" t="s">
        <v>689</v>
      </c>
      <c r="M345" s="105"/>
    </row>
    <row r="346" spans="1:13" ht="39" customHeight="1">
      <c r="A346" s="45">
        <v>345</v>
      </c>
      <c r="B346" s="3" t="s">
        <v>617</v>
      </c>
      <c r="C346" s="5" t="s">
        <v>542</v>
      </c>
      <c r="D346" s="24" t="s">
        <v>543</v>
      </c>
      <c r="E346" s="15" t="s">
        <v>23</v>
      </c>
      <c r="F346" s="77">
        <v>9789863758808</v>
      </c>
      <c r="G346" s="4">
        <v>1</v>
      </c>
      <c r="H346" s="72">
        <v>620</v>
      </c>
      <c r="I346" s="15">
        <f t="shared" si="10"/>
        <v>620</v>
      </c>
      <c r="J346" s="15" t="s">
        <v>689</v>
      </c>
      <c r="K346" s="15" t="s">
        <v>689</v>
      </c>
      <c r="L346" s="15" t="s">
        <v>689</v>
      </c>
      <c r="M346" s="105"/>
    </row>
    <row r="347" spans="1:13" ht="23.4" customHeight="1">
      <c r="A347" s="45">
        <v>346</v>
      </c>
      <c r="B347" s="3" t="s">
        <v>616</v>
      </c>
      <c r="C347" s="5" t="s">
        <v>487</v>
      </c>
      <c r="D347" s="24" t="s">
        <v>544</v>
      </c>
      <c r="E347" s="15" t="s">
        <v>23</v>
      </c>
      <c r="F347" s="77">
        <v>9789570848694</v>
      </c>
      <c r="G347" s="4">
        <v>1</v>
      </c>
      <c r="H347" s="72">
        <v>280</v>
      </c>
      <c r="I347" s="15">
        <f t="shared" si="10"/>
        <v>280</v>
      </c>
      <c r="J347" s="15" t="s">
        <v>689</v>
      </c>
      <c r="K347" s="15" t="s">
        <v>689</v>
      </c>
      <c r="L347" s="15" t="s">
        <v>689</v>
      </c>
      <c r="M347" s="105"/>
    </row>
    <row r="348" spans="1:13" ht="26.4" customHeight="1">
      <c r="A348" s="45">
        <v>347</v>
      </c>
      <c r="B348" s="3" t="s">
        <v>545</v>
      </c>
      <c r="C348" s="5" t="s">
        <v>546</v>
      </c>
      <c r="D348" s="5" t="s">
        <v>547</v>
      </c>
      <c r="E348" s="15" t="s">
        <v>23</v>
      </c>
      <c r="F348" s="77">
        <v>9789862166802</v>
      </c>
      <c r="G348" s="4">
        <v>1</v>
      </c>
      <c r="H348" s="72">
        <v>320</v>
      </c>
      <c r="I348" s="15">
        <f t="shared" si="10"/>
        <v>320</v>
      </c>
      <c r="J348" s="15" t="s">
        <v>689</v>
      </c>
      <c r="K348" s="15" t="s">
        <v>689</v>
      </c>
      <c r="L348" s="15" t="s">
        <v>689</v>
      </c>
      <c r="M348" s="105"/>
    </row>
    <row r="349" spans="1:13" ht="28.2" customHeight="1">
      <c r="A349" s="45">
        <v>348</v>
      </c>
      <c r="B349" s="3" t="s">
        <v>615</v>
      </c>
      <c r="C349" s="5" t="s">
        <v>546</v>
      </c>
      <c r="D349" s="5" t="s">
        <v>547</v>
      </c>
      <c r="E349" s="15" t="s">
        <v>23</v>
      </c>
      <c r="F349" s="77">
        <v>9789862166772</v>
      </c>
      <c r="G349" s="4">
        <v>1</v>
      </c>
      <c r="H349" s="72">
        <v>320</v>
      </c>
      <c r="I349" s="15">
        <f t="shared" si="10"/>
        <v>320</v>
      </c>
      <c r="J349" s="15" t="s">
        <v>689</v>
      </c>
      <c r="K349" s="15" t="s">
        <v>689</v>
      </c>
      <c r="L349" s="15" t="s">
        <v>689</v>
      </c>
      <c r="M349" s="105"/>
    </row>
    <row r="350" spans="1:13" ht="27.6" customHeight="1">
      <c r="A350" s="45">
        <v>349</v>
      </c>
      <c r="B350" s="3" t="s">
        <v>614</v>
      </c>
      <c r="C350" s="57" t="s">
        <v>548</v>
      </c>
      <c r="D350" s="5" t="s">
        <v>549</v>
      </c>
      <c r="E350" s="15" t="s">
        <v>23</v>
      </c>
      <c r="F350" s="77">
        <v>9789571159263</v>
      </c>
      <c r="G350" s="4">
        <v>1</v>
      </c>
      <c r="H350" s="72">
        <v>330</v>
      </c>
      <c r="I350" s="15">
        <f t="shared" si="10"/>
        <v>330</v>
      </c>
      <c r="J350" s="15" t="s">
        <v>689</v>
      </c>
      <c r="K350" s="15" t="s">
        <v>689</v>
      </c>
      <c r="L350" s="15" t="s">
        <v>689</v>
      </c>
      <c r="M350" s="105"/>
    </row>
    <row r="351" spans="1:13" ht="45.6" customHeight="1">
      <c r="A351" s="45">
        <v>350</v>
      </c>
      <c r="B351" s="3" t="s">
        <v>613</v>
      </c>
      <c r="C351" s="5" t="s">
        <v>550</v>
      </c>
      <c r="D351" s="5" t="s">
        <v>551</v>
      </c>
      <c r="E351" s="15" t="s">
        <v>23</v>
      </c>
      <c r="F351" s="77">
        <v>9789860392821</v>
      </c>
      <c r="G351" s="4">
        <v>1</v>
      </c>
      <c r="H351" s="15">
        <v>450</v>
      </c>
      <c r="I351" s="15">
        <f t="shared" si="10"/>
        <v>450</v>
      </c>
      <c r="J351" s="15" t="s">
        <v>689</v>
      </c>
      <c r="K351" s="15" t="s">
        <v>689</v>
      </c>
      <c r="L351" s="15" t="s">
        <v>689</v>
      </c>
      <c r="M351" s="105"/>
    </row>
    <row r="352" spans="1:13" ht="32.4">
      <c r="A352" s="45">
        <v>351</v>
      </c>
      <c r="B352" s="3" t="s">
        <v>612</v>
      </c>
      <c r="C352" s="57" t="s">
        <v>552</v>
      </c>
      <c r="D352" s="5" t="s">
        <v>553</v>
      </c>
      <c r="E352" s="15" t="s">
        <v>23</v>
      </c>
      <c r="F352" s="77">
        <v>9789860397567</v>
      </c>
      <c r="G352" s="4">
        <v>1</v>
      </c>
      <c r="H352" s="15">
        <v>550</v>
      </c>
      <c r="I352" s="15">
        <f t="shared" si="10"/>
        <v>550</v>
      </c>
      <c r="J352" s="15" t="s">
        <v>689</v>
      </c>
      <c r="K352" s="15" t="s">
        <v>689</v>
      </c>
      <c r="L352" s="15" t="s">
        <v>689</v>
      </c>
      <c r="M352" s="105"/>
    </row>
    <row r="353" spans="1:13" ht="32.4">
      <c r="A353" s="45">
        <v>352</v>
      </c>
      <c r="B353" s="3" t="s">
        <v>611</v>
      </c>
      <c r="C353" s="57" t="s">
        <v>554</v>
      </c>
      <c r="D353" s="5" t="s">
        <v>555</v>
      </c>
      <c r="E353" s="15" t="s">
        <v>23</v>
      </c>
      <c r="F353" s="77">
        <v>9789574451906</v>
      </c>
      <c r="G353" s="4">
        <v>1</v>
      </c>
      <c r="H353" s="15">
        <v>280</v>
      </c>
      <c r="I353" s="15">
        <f t="shared" si="10"/>
        <v>280</v>
      </c>
      <c r="J353" s="15" t="s">
        <v>689</v>
      </c>
      <c r="K353" s="15" t="s">
        <v>689</v>
      </c>
      <c r="L353" s="15" t="s">
        <v>689</v>
      </c>
      <c r="M353" s="105"/>
    </row>
    <row r="354" spans="1:13" ht="25.2" customHeight="1">
      <c r="A354" s="45">
        <v>353</v>
      </c>
      <c r="B354" s="3" t="s">
        <v>610</v>
      </c>
      <c r="C354" s="24" t="s">
        <v>556</v>
      </c>
      <c r="D354" s="57" t="s">
        <v>557</v>
      </c>
      <c r="E354" s="15" t="s">
        <v>23</v>
      </c>
      <c r="F354" s="77">
        <v>9789573268727</v>
      </c>
      <c r="G354" s="4">
        <v>1</v>
      </c>
      <c r="H354" s="15">
        <v>280</v>
      </c>
      <c r="I354" s="15">
        <f t="shared" si="10"/>
        <v>280</v>
      </c>
      <c r="J354" s="15" t="s">
        <v>689</v>
      </c>
      <c r="K354" s="15" t="s">
        <v>689</v>
      </c>
      <c r="L354" s="15" t="s">
        <v>689</v>
      </c>
      <c r="M354" s="105"/>
    </row>
    <row r="355" spans="1:13" ht="35.4" customHeight="1">
      <c r="A355" s="45">
        <v>354</v>
      </c>
      <c r="B355" s="3" t="s">
        <v>558</v>
      </c>
      <c r="C355" s="57" t="s">
        <v>559</v>
      </c>
      <c r="D355" s="5" t="s">
        <v>560</v>
      </c>
      <c r="E355" s="15" t="s">
        <v>23</v>
      </c>
      <c r="F355" s="77">
        <v>9789869203920</v>
      </c>
      <c r="G355" s="4">
        <v>1</v>
      </c>
      <c r="H355" s="15">
        <v>320</v>
      </c>
      <c r="I355" s="15">
        <f t="shared" si="10"/>
        <v>320</v>
      </c>
      <c r="J355" s="15" t="s">
        <v>689</v>
      </c>
      <c r="K355" s="15" t="s">
        <v>689</v>
      </c>
      <c r="L355" s="15" t="s">
        <v>689</v>
      </c>
      <c r="M355" s="105"/>
    </row>
    <row r="356" spans="1:13" ht="32.4">
      <c r="A356" s="45">
        <v>355</v>
      </c>
      <c r="B356" s="3" t="s">
        <v>609</v>
      </c>
      <c r="C356" s="57" t="s">
        <v>559</v>
      </c>
      <c r="D356" s="5" t="s">
        <v>560</v>
      </c>
      <c r="E356" s="15" t="s">
        <v>23</v>
      </c>
      <c r="F356" s="77">
        <v>9789869203951</v>
      </c>
      <c r="G356" s="4">
        <v>1</v>
      </c>
      <c r="H356" s="15">
        <v>320</v>
      </c>
      <c r="I356" s="15">
        <f t="shared" si="10"/>
        <v>320</v>
      </c>
      <c r="J356" s="15" t="s">
        <v>689</v>
      </c>
      <c r="K356" s="15" t="s">
        <v>689</v>
      </c>
      <c r="L356" s="15" t="s">
        <v>689</v>
      </c>
      <c r="M356" s="105"/>
    </row>
    <row r="357" spans="1:13" ht="32.4">
      <c r="A357" s="45">
        <v>356</v>
      </c>
      <c r="B357" s="3" t="s">
        <v>608</v>
      </c>
      <c r="C357" s="57" t="s">
        <v>561</v>
      </c>
      <c r="D357" s="5" t="s">
        <v>562</v>
      </c>
      <c r="E357" s="15" t="s">
        <v>23</v>
      </c>
      <c r="F357" s="77">
        <v>9789574451302</v>
      </c>
      <c r="G357" s="4">
        <v>1</v>
      </c>
      <c r="H357" s="15">
        <v>300</v>
      </c>
      <c r="I357" s="15">
        <f t="shared" si="10"/>
        <v>300</v>
      </c>
      <c r="J357" s="15" t="s">
        <v>689</v>
      </c>
      <c r="K357" s="15" t="s">
        <v>689</v>
      </c>
      <c r="L357" s="15" t="s">
        <v>689</v>
      </c>
      <c r="M357" s="105"/>
    </row>
    <row r="358" spans="1:13" ht="30.6" customHeight="1">
      <c r="A358" s="45">
        <v>357</v>
      </c>
      <c r="B358" s="3" t="s">
        <v>607</v>
      </c>
      <c r="C358" s="57" t="s">
        <v>563</v>
      </c>
      <c r="D358" s="57" t="s">
        <v>564</v>
      </c>
      <c r="E358" s="15" t="s">
        <v>23</v>
      </c>
      <c r="F358" s="77">
        <v>9789862723166</v>
      </c>
      <c r="G358" s="4">
        <v>1</v>
      </c>
      <c r="H358" s="15">
        <v>300</v>
      </c>
      <c r="I358" s="15">
        <f t="shared" si="10"/>
        <v>300</v>
      </c>
      <c r="J358" s="15" t="s">
        <v>689</v>
      </c>
      <c r="K358" s="15" t="s">
        <v>689</v>
      </c>
      <c r="L358" s="15" t="s">
        <v>689</v>
      </c>
      <c r="M358" s="105"/>
    </row>
    <row r="359" spans="1:13" ht="48.6">
      <c r="A359" s="45">
        <v>358</v>
      </c>
      <c r="B359" s="3" t="s">
        <v>605</v>
      </c>
      <c r="C359" s="57" t="s">
        <v>606</v>
      </c>
      <c r="D359" s="57" t="s">
        <v>565</v>
      </c>
      <c r="E359" s="15" t="s">
        <v>23</v>
      </c>
      <c r="F359" s="77">
        <v>9789869377157</v>
      </c>
      <c r="G359" s="4">
        <v>1</v>
      </c>
      <c r="H359" s="15">
        <v>360</v>
      </c>
      <c r="I359" s="15">
        <f t="shared" si="10"/>
        <v>360</v>
      </c>
      <c r="J359" s="15" t="s">
        <v>689</v>
      </c>
      <c r="K359" s="15" t="s">
        <v>689</v>
      </c>
      <c r="L359" s="15" t="s">
        <v>689</v>
      </c>
      <c r="M359" s="105"/>
    </row>
    <row r="360" spans="1:13" ht="32.4">
      <c r="A360" s="45">
        <v>359</v>
      </c>
      <c r="B360" s="3" t="s">
        <v>603</v>
      </c>
      <c r="C360" s="5" t="s">
        <v>569</v>
      </c>
      <c r="D360" s="5" t="s">
        <v>570</v>
      </c>
      <c r="E360" s="15" t="s">
        <v>23</v>
      </c>
      <c r="F360" s="77">
        <v>9789570846737</v>
      </c>
      <c r="G360" s="4">
        <v>1</v>
      </c>
      <c r="H360" s="15">
        <v>320</v>
      </c>
      <c r="I360" s="15">
        <f t="shared" si="10"/>
        <v>320</v>
      </c>
      <c r="J360" s="15" t="s">
        <v>689</v>
      </c>
      <c r="K360" s="15" t="s">
        <v>599</v>
      </c>
      <c r="L360" s="17" t="s">
        <v>587</v>
      </c>
      <c r="M360" s="105" t="s">
        <v>1010</v>
      </c>
    </row>
    <row r="361" spans="1:13" ht="48.6">
      <c r="A361" s="45">
        <v>360</v>
      </c>
      <c r="B361" s="3" t="s">
        <v>602</v>
      </c>
      <c r="C361" s="5" t="s">
        <v>571</v>
      </c>
      <c r="D361" s="5" t="s">
        <v>572</v>
      </c>
      <c r="E361" s="15" t="s">
        <v>23</v>
      </c>
      <c r="F361" s="77">
        <v>9789864770229</v>
      </c>
      <c r="G361" s="4">
        <v>1</v>
      </c>
      <c r="H361" s="15">
        <v>320</v>
      </c>
      <c r="I361" s="15">
        <f t="shared" si="10"/>
        <v>320</v>
      </c>
      <c r="J361" s="15" t="s">
        <v>689</v>
      </c>
      <c r="K361" s="15" t="s">
        <v>689</v>
      </c>
      <c r="L361" s="15" t="s">
        <v>689</v>
      </c>
      <c r="M361" s="105"/>
    </row>
    <row r="362" spans="1:13" ht="27.6">
      <c r="A362" s="45">
        <v>361</v>
      </c>
      <c r="B362" s="3" t="s">
        <v>600</v>
      </c>
      <c r="C362" s="5" t="s">
        <v>573</v>
      </c>
      <c r="D362" s="5" t="s">
        <v>574</v>
      </c>
      <c r="E362" s="15" t="s">
        <v>23</v>
      </c>
      <c r="F362" s="77">
        <v>4713269129905</v>
      </c>
      <c r="G362" s="4">
        <v>1</v>
      </c>
      <c r="H362" s="15">
        <v>1500</v>
      </c>
      <c r="I362" s="15">
        <f t="shared" si="10"/>
        <v>1500</v>
      </c>
      <c r="J362" s="15" t="s">
        <v>689</v>
      </c>
      <c r="K362" s="15" t="s">
        <v>689</v>
      </c>
      <c r="L362" s="15" t="s">
        <v>689</v>
      </c>
      <c r="M362" s="105"/>
    </row>
    <row r="363" spans="1:13">
      <c r="A363" s="45">
        <v>362</v>
      </c>
      <c r="B363" s="3" t="s">
        <v>598</v>
      </c>
      <c r="C363" s="24"/>
      <c r="D363" s="5" t="s">
        <v>575</v>
      </c>
      <c r="E363" s="15" t="s">
        <v>23</v>
      </c>
      <c r="F363" s="77">
        <v>4713269120384</v>
      </c>
      <c r="G363" s="4">
        <v>1</v>
      </c>
      <c r="H363" s="15">
        <v>2400</v>
      </c>
      <c r="I363" s="15">
        <f t="shared" si="10"/>
        <v>2400</v>
      </c>
      <c r="J363" s="15" t="s">
        <v>689</v>
      </c>
      <c r="K363" s="15" t="s">
        <v>689</v>
      </c>
      <c r="L363" s="15" t="s">
        <v>689</v>
      </c>
      <c r="M363" s="105"/>
    </row>
    <row r="364" spans="1:13" ht="21" customHeight="1">
      <c r="A364" s="45">
        <v>363</v>
      </c>
      <c r="B364" s="3" t="s">
        <v>576</v>
      </c>
      <c r="C364" s="57" t="s">
        <v>577</v>
      </c>
      <c r="D364" s="5" t="s">
        <v>578</v>
      </c>
      <c r="E364" s="15" t="s">
        <v>23</v>
      </c>
      <c r="F364" s="77">
        <v>9789574454839</v>
      </c>
      <c r="G364" s="4">
        <v>1</v>
      </c>
      <c r="H364" s="15">
        <v>330</v>
      </c>
      <c r="I364" s="15">
        <f t="shared" si="10"/>
        <v>330</v>
      </c>
      <c r="J364" s="15" t="s">
        <v>689</v>
      </c>
      <c r="K364" s="15" t="s">
        <v>689</v>
      </c>
      <c r="L364" s="15" t="s">
        <v>689</v>
      </c>
      <c r="M364" s="105"/>
    </row>
    <row r="365" spans="1:13" ht="21" customHeight="1">
      <c r="A365" s="45">
        <v>364</v>
      </c>
      <c r="B365" s="3" t="s">
        <v>579</v>
      </c>
      <c r="C365" s="57" t="s">
        <v>577</v>
      </c>
      <c r="D365" s="5" t="s">
        <v>578</v>
      </c>
      <c r="E365" s="15" t="s">
        <v>23</v>
      </c>
      <c r="F365" s="77">
        <v>9789574454976</v>
      </c>
      <c r="G365" s="4">
        <v>1</v>
      </c>
      <c r="H365" s="15">
        <v>330</v>
      </c>
      <c r="I365" s="15">
        <f t="shared" si="10"/>
        <v>330</v>
      </c>
      <c r="J365" s="15" t="s">
        <v>689</v>
      </c>
      <c r="K365" s="15" t="s">
        <v>689</v>
      </c>
      <c r="L365" s="15" t="s">
        <v>689</v>
      </c>
      <c r="M365" s="105"/>
    </row>
    <row r="366" spans="1:13" ht="18.600000000000001" customHeight="1">
      <c r="A366" s="45">
        <v>365</v>
      </c>
      <c r="B366" s="3" t="s">
        <v>580</v>
      </c>
      <c r="C366" s="57" t="s">
        <v>577</v>
      </c>
      <c r="D366" s="5" t="s">
        <v>578</v>
      </c>
      <c r="E366" s="15" t="s">
        <v>23</v>
      </c>
      <c r="F366" s="77">
        <v>9789574455126</v>
      </c>
      <c r="G366" s="4">
        <v>1</v>
      </c>
      <c r="H366" s="15">
        <v>330</v>
      </c>
      <c r="I366" s="15">
        <f t="shared" si="10"/>
        <v>330</v>
      </c>
      <c r="J366" s="15" t="s">
        <v>689</v>
      </c>
      <c r="K366" s="15" t="s">
        <v>495</v>
      </c>
      <c r="L366" s="15" t="s">
        <v>689</v>
      </c>
      <c r="M366" s="105"/>
    </row>
    <row r="367" spans="1:13" ht="20.399999999999999" customHeight="1">
      <c r="A367" s="45">
        <v>366</v>
      </c>
      <c r="B367" s="3" t="s">
        <v>581</v>
      </c>
      <c r="C367" s="57" t="s">
        <v>577</v>
      </c>
      <c r="D367" s="24" t="s">
        <v>578</v>
      </c>
      <c r="E367" s="15" t="s">
        <v>23</v>
      </c>
      <c r="F367" s="77">
        <v>9789574455287</v>
      </c>
      <c r="G367" s="4">
        <v>1</v>
      </c>
      <c r="H367" s="15">
        <v>330</v>
      </c>
      <c r="I367" s="15">
        <f t="shared" si="10"/>
        <v>330</v>
      </c>
      <c r="J367" s="15" t="s">
        <v>689</v>
      </c>
      <c r="K367" s="15" t="s">
        <v>689</v>
      </c>
      <c r="L367" s="15" t="s">
        <v>689</v>
      </c>
      <c r="M367" s="105"/>
    </row>
    <row r="368" spans="1:13" ht="25.2" customHeight="1">
      <c r="A368" s="45">
        <v>367</v>
      </c>
      <c r="B368" s="3" t="s">
        <v>597</v>
      </c>
      <c r="C368" s="57" t="s">
        <v>577</v>
      </c>
      <c r="D368" s="24" t="s">
        <v>578</v>
      </c>
      <c r="E368" s="15" t="s">
        <v>23</v>
      </c>
      <c r="F368" s="77">
        <v>9789574455577</v>
      </c>
      <c r="G368" s="4">
        <v>1</v>
      </c>
      <c r="H368" s="15">
        <v>330</v>
      </c>
      <c r="I368" s="15">
        <f t="shared" si="10"/>
        <v>330</v>
      </c>
      <c r="J368" s="15" t="s">
        <v>689</v>
      </c>
      <c r="K368" s="15" t="s">
        <v>689</v>
      </c>
      <c r="L368" s="15" t="s">
        <v>689</v>
      </c>
      <c r="M368" s="105"/>
    </row>
    <row r="369" spans="1:13" ht="24" customHeight="1">
      <c r="A369" s="45">
        <v>368</v>
      </c>
      <c r="B369" s="3" t="s">
        <v>596</v>
      </c>
      <c r="C369" s="24" t="s">
        <v>582</v>
      </c>
      <c r="D369" s="57" t="s">
        <v>583</v>
      </c>
      <c r="E369" s="15" t="s">
        <v>23</v>
      </c>
      <c r="F369" s="77">
        <v>9789862922088</v>
      </c>
      <c r="G369" s="4">
        <v>1</v>
      </c>
      <c r="H369" s="15">
        <v>250</v>
      </c>
      <c r="I369" s="15">
        <f t="shared" si="10"/>
        <v>250</v>
      </c>
      <c r="J369" s="15" t="s">
        <v>689</v>
      </c>
      <c r="K369" s="15" t="s">
        <v>689</v>
      </c>
      <c r="L369" s="15" t="s">
        <v>689</v>
      </c>
      <c r="M369" s="105"/>
    </row>
    <row r="370" spans="1:13" ht="32.4">
      <c r="A370" s="45">
        <v>369</v>
      </c>
      <c r="B370" s="3" t="s">
        <v>595</v>
      </c>
      <c r="C370" s="57" t="s">
        <v>584</v>
      </c>
      <c r="D370" s="57" t="s">
        <v>585</v>
      </c>
      <c r="E370" s="15" t="s">
        <v>23</v>
      </c>
      <c r="F370" s="77">
        <v>9789864763726</v>
      </c>
      <c r="G370" s="4">
        <v>1</v>
      </c>
      <c r="H370" s="15">
        <v>390</v>
      </c>
      <c r="I370" s="15">
        <f t="shared" si="10"/>
        <v>390</v>
      </c>
      <c r="J370" s="15" t="s">
        <v>689</v>
      </c>
      <c r="K370" s="15" t="s">
        <v>689</v>
      </c>
      <c r="L370" s="15" t="s">
        <v>689</v>
      </c>
      <c r="M370" s="105"/>
    </row>
    <row r="371" spans="1:13" ht="32.4">
      <c r="A371" s="45">
        <v>370</v>
      </c>
      <c r="B371" s="3" t="s">
        <v>593</v>
      </c>
      <c r="C371" s="5" t="s">
        <v>594</v>
      </c>
      <c r="D371" s="5" t="s">
        <v>586</v>
      </c>
      <c r="E371" s="15" t="s">
        <v>23</v>
      </c>
      <c r="F371" s="77">
        <v>9789864763771</v>
      </c>
      <c r="G371" s="4">
        <v>1</v>
      </c>
      <c r="H371" s="15">
        <v>360</v>
      </c>
      <c r="I371" s="15">
        <f t="shared" si="10"/>
        <v>360</v>
      </c>
      <c r="J371" s="90" t="s">
        <v>347</v>
      </c>
      <c r="K371" s="15" t="s">
        <v>689</v>
      </c>
      <c r="L371" s="15" t="s">
        <v>689</v>
      </c>
      <c r="M371" s="105"/>
    </row>
    <row r="372" spans="1:13" ht="48.6">
      <c r="A372" s="45">
        <v>371</v>
      </c>
      <c r="B372" s="1" t="s">
        <v>395</v>
      </c>
      <c r="C372" s="49" t="s">
        <v>396</v>
      </c>
      <c r="D372" s="49" t="s">
        <v>397</v>
      </c>
      <c r="E372" s="15" t="s">
        <v>23</v>
      </c>
      <c r="F372" s="85">
        <v>9789573272939</v>
      </c>
      <c r="G372" s="4">
        <v>1</v>
      </c>
      <c r="H372" s="99">
        <v>250</v>
      </c>
      <c r="I372" s="15">
        <f>SUM(G372*H372)</f>
        <v>250</v>
      </c>
      <c r="J372" s="15" t="s">
        <v>689</v>
      </c>
      <c r="K372" s="15" t="s">
        <v>689</v>
      </c>
      <c r="L372" s="15" t="s">
        <v>689</v>
      </c>
      <c r="M372" s="105"/>
    </row>
    <row r="373" spans="1:13" ht="23.4" customHeight="1">
      <c r="A373" s="45">
        <v>372</v>
      </c>
      <c r="B373" s="29" t="s">
        <v>675</v>
      </c>
      <c r="C373" s="58" t="s">
        <v>662</v>
      </c>
      <c r="D373" s="58" t="s">
        <v>661</v>
      </c>
      <c r="E373" s="15" t="s">
        <v>23</v>
      </c>
      <c r="F373" s="77">
        <v>9782117570072</v>
      </c>
      <c r="G373" s="9">
        <v>1</v>
      </c>
      <c r="H373" s="77">
        <v>700</v>
      </c>
      <c r="I373" s="15">
        <f t="shared" ref="I373:I377" si="11">SUM(G373*H373)</f>
        <v>700</v>
      </c>
      <c r="J373" s="15" t="s">
        <v>689</v>
      </c>
      <c r="K373" s="15" t="s">
        <v>689</v>
      </c>
      <c r="L373" s="15" t="s">
        <v>689</v>
      </c>
      <c r="M373" s="105"/>
    </row>
    <row r="374" spans="1:13" ht="22.2" customHeight="1">
      <c r="A374" s="45">
        <v>373</v>
      </c>
      <c r="B374" s="29" t="s">
        <v>663</v>
      </c>
      <c r="C374" s="58" t="s">
        <v>664</v>
      </c>
      <c r="D374" s="58" t="s">
        <v>665</v>
      </c>
      <c r="E374" s="15" t="s">
        <v>23</v>
      </c>
      <c r="F374" s="77">
        <v>9789861030777</v>
      </c>
      <c r="G374" s="9">
        <v>1</v>
      </c>
      <c r="H374" s="77">
        <v>2900</v>
      </c>
      <c r="I374" s="15">
        <f t="shared" si="11"/>
        <v>2900</v>
      </c>
      <c r="J374" s="15" t="s">
        <v>689</v>
      </c>
      <c r="K374" s="15" t="s">
        <v>689</v>
      </c>
      <c r="L374" s="15" t="s">
        <v>689</v>
      </c>
      <c r="M374" s="105"/>
    </row>
    <row r="375" spans="1:13" ht="25.8" customHeight="1">
      <c r="A375" s="45">
        <v>374</v>
      </c>
      <c r="B375" s="29" t="s">
        <v>666</v>
      </c>
      <c r="C375" s="58" t="s">
        <v>667</v>
      </c>
      <c r="D375" s="58" t="s">
        <v>668</v>
      </c>
      <c r="E375" s="15" t="s">
        <v>23</v>
      </c>
      <c r="F375" s="77">
        <v>9789864734542</v>
      </c>
      <c r="G375" s="9">
        <v>1</v>
      </c>
      <c r="H375" s="77">
        <v>260</v>
      </c>
      <c r="I375" s="15">
        <f t="shared" si="11"/>
        <v>260</v>
      </c>
      <c r="J375" s="15" t="s">
        <v>689</v>
      </c>
      <c r="K375" s="15" t="s">
        <v>689</v>
      </c>
      <c r="L375" s="15" t="s">
        <v>689</v>
      </c>
      <c r="M375" s="105"/>
    </row>
    <row r="376" spans="1:13" ht="26.4" customHeight="1">
      <c r="A376" s="45">
        <v>375</v>
      </c>
      <c r="B376" s="29" t="s">
        <v>669</v>
      </c>
      <c r="C376" s="58" t="s">
        <v>667</v>
      </c>
      <c r="D376" s="58" t="s">
        <v>670</v>
      </c>
      <c r="E376" s="15" t="s">
        <v>23</v>
      </c>
      <c r="F376" s="77">
        <v>9789571073262</v>
      </c>
      <c r="G376" s="9">
        <v>1</v>
      </c>
      <c r="H376" s="77">
        <v>200</v>
      </c>
      <c r="I376" s="15">
        <f t="shared" si="11"/>
        <v>200</v>
      </c>
      <c r="J376" s="15" t="s">
        <v>689</v>
      </c>
      <c r="K376" s="15" t="s">
        <v>689</v>
      </c>
      <c r="L376" s="15" t="s">
        <v>689</v>
      </c>
      <c r="M376" s="105"/>
    </row>
    <row r="377" spans="1:13" ht="26.4" customHeight="1">
      <c r="A377" s="45">
        <v>376</v>
      </c>
      <c r="B377" s="29" t="s">
        <v>671</v>
      </c>
      <c r="C377" s="58" t="s">
        <v>672</v>
      </c>
      <c r="D377" s="58" t="s">
        <v>673</v>
      </c>
      <c r="E377" s="77"/>
      <c r="F377" s="77">
        <v>9789571073743</v>
      </c>
      <c r="G377" s="9">
        <v>1</v>
      </c>
      <c r="H377" s="77">
        <v>200</v>
      </c>
      <c r="I377" s="15">
        <f t="shared" si="11"/>
        <v>200</v>
      </c>
      <c r="J377" s="15" t="s">
        <v>689</v>
      </c>
      <c r="K377" s="15" t="s">
        <v>689</v>
      </c>
      <c r="L377" s="15" t="s">
        <v>689</v>
      </c>
      <c r="M377" s="105"/>
    </row>
    <row r="378" spans="1:13" ht="21" customHeight="1">
      <c r="A378" s="45">
        <v>377</v>
      </c>
      <c r="B378" s="29" t="s">
        <v>633</v>
      </c>
      <c r="C378" s="58" t="s">
        <v>679</v>
      </c>
      <c r="D378" s="58" t="s">
        <v>677</v>
      </c>
      <c r="E378" s="77" t="s">
        <v>23</v>
      </c>
      <c r="F378" s="77">
        <v>9789573273530</v>
      </c>
      <c r="G378" s="9">
        <v>1</v>
      </c>
      <c r="H378" s="77">
        <v>199</v>
      </c>
      <c r="I378" s="77">
        <f t="shared" ref="I378:I380" si="12">SUM(G378*H378)</f>
        <v>199</v>
      </c>
      <c r="J378" s="15" t="s">
        <v>689</v>
      </c>
      <c r="K378" s="15" t="s">
        <v>689</v>
      </c>
      <c r="L378" s="15" t="s">
        <v>689</v>
      </c>
      <c r="M378" s="105"/>
    </row>
    <row r="379" spans="1:13" ht="24" customHeight="1">
      <c r="A379" s="45">
        <v>378</v>
      </c>
      <c r="B379" s="29" t="s">
        <v>634</v>
      </c>
      <c r="C379" s="58" t="s">
        <v>679</v>
      </c>
      <c r="D379" s="58" t="s">
        <v>678</v>
      </c>
      <c r="E379" s="77" t="s">
        <v>23</v>
      </c>
      <c r="F379" s="77">
        <v>9789573273622</v>
      </c>
      <c r="G379" s="9">
        <v>1</v>
      </c>
      <c r="H379" s="77">
        <v>240</v>
      </c>
      <c r="I379" s="77">
        <f t="shared" si="12"/>
        <v>240</v>
      </c>
      <c r="J379" s="15" t="s">
        <v>689</v>
      </c>
      <c r="K379" s="90" t="s">
        <v>641</v>
      </c>
      <c r="L379" s="90" t="s">
        <v>300</v>
      </c>
      <c r="M379" s="105" t="s">
        <v>1010</v>
      </c>
    </row>
    <row r="380" spans="1:13" ht="24.6" customHeight="1">
      <c r="A380" s="45">
        <v>379</v>
      </c>
      <c r="B380" s="29" t="s">
        <v>635</v>
      </c>
      <c r="C380" s="58" t="s">
        <v>680</v>
      </c>
      <c r="D380" s="58" t="s">
        <v>677</v>
      </c>
      <c r="E380" s="77" t="s">
        <v>23</v>
      </c>
      <c r="F380" s="77">
        <v>9789573273622</v>
      </c>
      <c r="G380" s="9">
        <v>1</v>
      </c>
      <c r="H380" s="77">
        <v>240</v>
      </c>
      <c r="I380" s="77">
        <f t="shared" si="12"/>
        <v>240</v>
      </c>
      <c r="J380" s="15" t="s">
        <v>689</v>
      </c>
      <c r="K380" s="15" t="s">
        <v>689</v>
      </c>
      <c r="L380" s="15" t="s">
        <v>689</v>
      </c>
      <c r="M380" s="105"/>
    </row>
    <row r="381" spans="1:13" ht="24" customHeight="1">
      <c r="A381" s="45">
        <v>380</v>
      </c>
      <c r="B381" s="29" t="s">
        <v>636</v>
      </c>
      <c r="C381" s="59" t="s">
        <v>637</v>
      </c>
      <c r="D381" s="67" t="s">
        <v>638</v>
      </c>
      <c r="E381" s="15" t="s">
        <v>23</v>
      </c>
      <c r="F381" s="90">
        <v>9789865952686</v>
      </c>
      <c r="G381" s="9">
        <v>1</v>
      </c>
      <c r="H381" s="77">
        <v>400</v>
      </c>
      <c r="I381" s="15">
        <f t="shared" ref="I381:I389" si="13">SUM(G381*H381)</f>
        <v>400</v>
      </c>
      <c r="J381" s="15" t="s">
        <v>689</v>
      </c>
      <c r="K381" s="15" t="s">
        <v>689</v>
      </c>
      <c r="L381" s="15" t="s">
        <v>689</v>
      </c>
      <c r="M381" s="105"/>
    </row>
    <row r="382" spans="1:13" ht="32.4">
      <c r="A382" s="45">
        <v>381</v>
      </c>
      <c r="B382" s="29" t="s">
        <v>639</v>
      </c>
      <c r="C382" s="59" t="s">
        <v>637</v>
      </c>
      <c r="D382" s="67" t="s">
        <v>640</v>
      </c>
      <c r="E382" s="15" t="s">
        <v>23</v>
      </c>
      <c r="F382" s="77">
        <v>9789865952624</v>
      </c>
      <c r="G382" s="9">
        <v>1</v>
      </c>
      <c r="H382" s="77">
        <v>360</v>
      </c>
      <c r="I382" s="15">
        <f t="shared" si="13"/>
        <v>360</v>
      </c>
      <c r="J382" s="15" t="s">
        <v>689</v>
      </c>
      <c r="K382" s="15" t="s">
        <v>689</v>
      </c>
      <c r="L382" s="15" t="s">
        <v>689</v>
      </c>
      <c r="M382" s="105"/>
    </row>
    <row r="383" spans="1:13" ht="25.8" customHeight="1">
      <c r="A383" s="45">
        <v>382</v>
      </c>
      <c r="B383" s="29" t="s">
        <v>642</v>
      </c>
      <c r="C383" s="60" t="s">
        <v>643</v>
      </c>
      <c r="D383" s="67" t="s">
        <v>644</v>
      </c>
      <c r="E383" s="15" t="s">
        <v>23</v>
      </c>
      <c r="F383" s="77">
        <v>9789865780463</v>
      </c>
      <c r="G383" s="9">
        <v>1</v>
      </c>
      <c r="H383" s="77">
        <v>260</v>
      </c>
      <c r="I383" s="15">
        <f t="shared" si="13"/>
        <v>260</v>
      </c>
      <c r="J383" s="15" t="s">
        <v>689</v>
      </c>
      <c r="K383" s="90" t="s">
        <v>641</v>
      </c>
      <c r="L383" s="15" t="s">
        <v>689</v>
      </c>
      <c r="M383" s="105"/>
    </row>
    <row r="384" spans="1:13" ht="24" customHeight="1">
      <c r="A384" s="45">
        <v>383</v>
      </c>
      <c r="B384" s="29" t="s">
        <v>645</v>
      </c>
      <c r="C384" s="58" t="s">
        <v>646</v>
      </c>
      <c r="D384" s="67" t="s">
        <v>640</v>
      </c>
      <c r="E384" s="15" t="s">
        <v>23</v>
      </c>
      <c r="F384" s="77">
        <v>4714871011084</v>
      </c>
      <c r="G384" s="9">
        <v>1</v>
      </c>
      <c r="H384" s="77">
        <v>300</v>
      </c>
      <c r="I384" s="15">
        <f t="shared" si="13"/>
        <v>300</v>
      </c>
      <c r="J384" s="15" t="s">
        <v>689</v>
      </c>
      <c r="K384" s="90" t="s">
        <v>653</v>
      </c>
      <c r="L384" s="15" t="s">
        <v>689</v>
      </c>
      <c r="M384" s="105"/>
    </row>
    <row r="385" spans="1:13" ht="25.2" customHeight="1">
      <c r="A385" s="45">
        <v>384</v>
      </c>
      <c r="B385" s="30" t="s">
        <v>647</v>
      </c>
      <c r="C385" s="58" t="s">
        <v>646</v>
      </c>
      <c r="D385" s="67" t="s">
        <v>640</v>
      </c>
      <c r="E385" s="77"/>
      <c r="F385" s="77">
        <v>4714871011060</v>
      </c>
      <c r="G385" s="9">
        <v>1</v>
      </c>
      <c r="H385" s="77">
        <v>240</v>
      </c>
      <c r="I385" s="15">
        <f t="shared" si="13"/>
        <v>240</v>
      </c>
      <c r="J385" s="15" t="s">
        <v>689</v>
      </c>
      <c r="K385" s="15" t="s">
        <v>689</v>
      </c>
      <c r="L385" s="15" t="s">
        <v>689</v>
      </c>
      <c r="M385" s="105"/>
    </row>
    <row r="386" spans="1:13" ht="32.4">
      <c r="A386" s="45">
        <v>385</v>
      </c>
      <c r="B386" s="29" t="s">
        <v>674</v>
      </c>
      <c r="C386" s="58" t="s">
        <v>648</v>
      </c>
      <c r="D386" s="58" t="s">
        <v>649</v>
      </c>
      <c r="E386" s="15" t="s">
        <v>23</v>
      </c>
      <c r="F386" s="77">
        <v>9789866581663</v>
      </c>
      <c r="G386" s="9">
        <v>1</v>
      </c>
      <c r="H386" s="77">
        <v>360</v>
      </c>
      <c r="I386" s="15">
        <f t="shared" si="13"/>
        <v>360</v>
      </c>
      <c r="J386" s="15" t="s">
        <v>689</v>
      </c>
      <c r="K386" s="15" t="s">
        <v>689</v>
      </c>
      <c r="L386" s="17" t="s">
        <v>300</v>
      </c>
      <c r="M386" s="105" t="s">
        <v>1010</v>
      </c>
    </row>
    <row r="387" spans="1:13" ht="32.4">
      <c r="A387" s="45">
        <v>386</v>
      </c>
      <c r="B387" s="29" t="s">
        <v>650</v>
      </c>
      <c r="C387" s="58" t="s">
        <v>651</v>
      </c>
      <c r="D387" s="67" t="s">
        <v>640</v>
      </c>
      <c r="E387" s="15" t="s">
        <v>23</v>
      </c>
      <c r="F387" s="77" t="s">
        <v>652</v>
      </c>
      <c r="G387" s="9">
        <v>1</v>
      </c>
      <c r="H387" s="77">
        <v>380</v>
      </c>
      <c r="I387" s="15">
        <f t="shared" si="13"/>
        <v>380</v>
      </c>
      <c r="J387" s="15" t="s">
        <v>689</v>
      </c>
      <c r="K387" s="15" t="s">
        <v>689</v>
      </c>
      <c r="L387" s="17" t="s">
        <v>300</v>
      </c>
      <c r="M387" s="105" t="s">
        <v>1010</v>
      </c>
    </row>
    <row r="388" spans="1:13" ht="32.4">
      <c r="A388" s="45">
        <v>387</v>
      </c>
      <c r="B388" s="29" t="s">
        <v>654</v>
      </c>
      <c r="C388" s="59" t="s">
        <v>655</v>
      </c>
      <c r="D388" s="67" t="s">
        <v>640</v>
      </c>
      <c r="E388" s="15" t="s">
        <v>23</v>
      </c>
      <c r="F388" s="77">
        <v>9789865952617</v>
      </c>
      <c r="G388" s="9">
        <v>1</v>
      </c>
      <c r="H388" s="77">
        <v>300</v>
      </c>
      <c r="I388" s="15">
        <f t="shared" si="13"/>
        <v>300</v>
      </c>
      <c r="J388" s="15" t="s">
        <v>689</v>
      </c>
      <c r="K388" s="90" t="s">
        <v>300</v>
      </c>
      <c r="L388" s="17" t="s">
        <v>300</v>
      </c>
      <c r="M388" s="105" t="s">
        <v>1010</v>
      </c>
    </row>
    <row r="389" spans="1:13" ht="32.4">
      <c r="A389" s="45">
        <v>388</v>
      </c>
      <c r="B389" s="29" t="s">
        <v>1004</v>
      </c>
      <c r="C389" s="58"/>
      <c r="D389" s="58" t="s">
        <v>1005</v>
      </c>
      <c r="E389" s="15" t="s">
        <v>993</v>
      </c>
      <c r="F389" s="77">
        <v>9784773240047</v>
      </c>
      <c r="G389" s="9">
        <v>1</v>
      </c>
      <c r="H389" s="77">
        <v>1470</v>
      </c>
      <c r="I389" s="15">
        <f t="shared" si="13"/>
        <v>1470</v>
      </c>
      <c r="J389" s="15" t="s">
        <v>689</v>
      </c>
      <c r="K389" s="90" t="s">
        <v>300</v>
      </c>
      <c r="L389" s="17" t="s">
        <v>300</v>
      </c>
      <c r="M389" s="105" t="s">
        <v>1010</v>
      </c>
    </row>
    <row r="390" spans="1:13" ht="32.4">
      <c r="A390" s="45">
        <v>389</v>
      </c>
      <c r="B390" s="29" t="s">
        <v>1006</v>
      </c>
      <c r="C390" s="60"/>
      <c r="D390" s="68" t="s">
        <v>1007</v>
      </c>
      <c r="E390" s="15" t="s">
        <v>23</v>
      </c>
      <c r="F390" s="77">
        <v>9784636934526</v>
      </c>
      <c r="G390" s="9">
        <v>1</v>
      </c>
      <c r="H390" s="77">
        <v>882</v>
      </c>
      <c r="I390" s="15">
        <f t="shared" ref="I390:I400" si="14">SUM(G390*H390)</f>
        <v>882</v>
      </c>
      <c r="J390" s="15" t="s">
        <v>689</v>
      </c>
      <c r="K390" s="90" t="s">
        <v>300</v>
      </c>
      <c r="L390" s="15" t="s">
        <v>689</v>
      </c>
      <c r="M390" s="105"/>
    </row>
    <row r="391" spans="1:13" ht="48.6">
      <c r="A391" s="45">
        <v>390</v>
      </c>
      <c r="B391" s="29" t="s">
        <v>656</v>
      </c>
      <c r="C391" s="60" t="s">
        <v>657</v>
      </c>
      <c r="D391" s="58" t="s">
        <v>658</v>
      </c>
      <c r="E391" s="15" t="s">
        <v>23</v>
      </c>
      <c r="F391" s="77">
        <v>4714871098818</v>
      </c>
      <c r="G391" s="9">
        <v>1</v>
      </c>
      <c r="H391" s="77">
        <v>250</v>
      </c>
      <c r="I391" s="15">
        <f t="shared" si="14"/>
        <v>250</v>
      </c>
      <c r="J391" s="15" t="s">
        <v>689</v>
      </c>
      <c r="K391" s="15" t="s">
        <v>689</v>
      </c>
      <c r="L391" s="15" t="s">
        <v>689</v>
      </c>
      <c r="M391" s="105"/>
    </row>
    <row r="392" spans="1:13" ht="48.6">
      <c r="A392" s="45">
        <v>391</v>
      </c>
      <c r="B392" s="31" t="s">
        <v>659</v>
      </c>
      <c r="C392" s="60" t="s">
        <v>657</v>
      </c>
      <c r="D392" s="58" t="s">
        <v>658</v>
      </c>
      <c r="E392" s="15" t="s">
        <v>23</v>
      </c>
      <c r="F392" s="77">
        <v>4714871098825</v>
      </c>
      <c r="G392" s="9">
        <v>1</v>
      </c>
      <c r="H392" s="77">
        <v>250</v>
      </c>
      <c r="I392" s="15">
        <f t="shared" si="14"/>
        <v>250</v>
      </c>
      <c r="J392" s="15" t="s">
        <v>689</v>
      </c>
      <c r="K392" s="15" t="s">
        <v>689</v>
      </c>
      <c r="L392" s="15" t="s">
        <v>689</v>
      </c>
      <c r="M392" s="105"/>
    </row>
    <row r="393" spans="1:13" ht="32.4">
      <c r="A393" s="45">
        <v>392</v>
      </c>
      <c r="B393" s="32" t="s">
        <v>1008</v>
      </c>
      <c r="C393" s="58"/>
      <c r="D393" s="69"/>
      <c r="E393" s="15" t="s">
        <v>23</v>
      </c>
      <c r="F393" s="77" t="s">
        <v>660</v>
      </c>
      <c r="G393" s="21">
        <v>1</v>
      </c>
      <c r="H393" s="84">
        <v>1350</v>
      </c>
      <c r="I393" s="15">
        <f t="shared" si="14"/>
        <v>1350</v>
      </c>
      <c r="J393" s="15" t="s">
        <v>689</v>
      </c>
      <c r="K393" s="15" t="s">
        <v>300</v>
      </c>
      <c r="L393" s="15" t="s">
        <v>689</v>
      </c>
      <c r="M393" s="105"/>
    </row>
    <row r="394" spans="1:13" ht="21" customHeight="1">
      <c r="A394" s="45">
        <v>393</v>
      </c>
      <c r="B394" s="3" t="s">
        <v>257</v>
      </c>
      <c r="C394" s="5" t="s">
        <v>259</v>
      </c>
      <c r="D394" s="5" t="s">
        <v>258</v>
      </c>
      <c r="E394" s="15" t="s">
        <v>23</v>
      </c>
      <c r="F394" s="77">
        <v>9789571335896</v>
      </c>
      <c r="G394" s="4">
        <v>1</v>
      </c>
      <c r="H394" s="15">
        <v>160</v>
      </c>
      <c r="I394" s="18">
        <f t="shared" si="14"/>
        <v>160</v>
      </c>
      <c r="J394" s="15" t="s">
        <v>689</v>
      </c>
      <c r="K394" s="15" t="s">
        <v>689</v>
      </c>
      <c r="L394" s="15" t="s">
        <v>689</v>
      </c>
      <c r="M394" s="105"/>
    </row>
    <row r="395" spans="1:13" ht="32.4">
      <c r="A395" s="45">
        <v>394</v>
      </c>
      <c r="B395" s="3" t="s">
        <v>260</v>
      </c>
      <c r="C395" s="5" t="s">
        <v>261</v>
      </c>
      <c r="D395" s="5" t="s">
        <v>262</v>
      </c>
      <c r="E395" s="15" t="s">
        <v>23</v>
      </c>
      <c r="F395" s="77">
        <v>9789864810512</v>
      </c>
      <c r="G395" s="4">
        <v>1</v>
      </c>
      <c r="H395" s="15">
        <v>320</v>
      </c>
      <c r="I395" s="18">
        <f t="shared" si="14"/>
        <v>320</v>
      </c>
      <c r="J395" s="15" t="s">
        <v>689</v>
      </c>
      <c r="K395" s="15" t="s">
        <v>689</v>
      </c>
      <c r="L395" s="15" t="s">
        <v>689</v>
      </c>
      <c r="M395" s="105"/>
    </row>
    <row r="396" spans="1:13" ht="32.4">
      <c r="A396" s="45">
        <v>395</v>
      </c>
      <c r="B396" s="3" t="s">
        <v>276</v>
      </c>
      <c r="C396" s="5" t="s">
        <v>277</v>
      </c>
      <c r="D396" s="5" t="s">
        <v>278</v>
      </c>
      <c r="E396" s="15" t="s">
        <v>23</v>
      </c>
      <c r="F396" s="77">
        <v>9789863982449</v>
      </c>
      <c r="G396" s="4">
        <v>1</v>
      </c>
      <c r="H396" s="15">
        <v>420</v>
      </c>
      <c r="I396" s="18">
        <f t="shared" si="14"/>
        <v>420</v>
      </c>
      <c r="J396" s="15" t="s">
        <v>689</v>
      </c>
      <c r="K396" s="15" t="s">
        <v>689</v>
      </c>
      <c r="L396" s="15" t="s">
        <v>689</v>
      </c>
      <c r="M396" s="105"/>
    </row>
    <row r="397" spans="1:13" ht="25.8" customHeight="1">
      <c r="A397" s="45">
        <v>396</v>
      </c>
      <c r="B397" s="3" t="s">
        <v>279</v>
      </c>
      <c r="C397" s="5" t="s">
        <v>281</v>
      </c>
      <c r="D397" s="5" t="s">
        <v>283</v>
      </c>
      <c r="E397" s="15" t="s">
        <v>23</v>
      </c>
      <c r="F397" s="77">
        <v>9789869412742</v>
      </c>
      <c r="G397" s="4">
        <v>1</v>
      </c>
      <c r="H397" s="15">
        <v>299</v>
      </c>
      <c r="I397" s="18">
        <f t="shared" si="14"/>
        <v>299</v>
      </c>
      <c r="J397" s="15" t="s">
        <v>689</v>
      </c>
      <c r="K397" s="15" t="s">
        <v>689</v>
      </c>
      <c r="L397" s="15" t="s">
        <v>689</v>
      </c>
      <c r="M397" s="105"/>
    </row>
    <row r="398" spans="1:13" ht="21.6" customHeight="1">
      <c r="A398" s="45">
        <v>397</v>
      </c>
      <c r="B398" s="3" t="s">
        <v>280</v>
      </c>
      <c r="C398" s="5" t="s">
        <v>282</v>
      </c>
      <c r="D398" s="5" t="s">
        <v>284</v>
      </c>
      <c r="E398" s="15" t="s">
        <v>23</v>
      </c>
      <c r="F398" s="77">
        <v>9789869155847</v>
      </c>
      <c r="G398" s="4">
        <v>1</v>
      </c>
      <c r="H398" s="15">
        <v>220</v>
      </c>
      <c r="I398" s="18">
        <f t="shared" si="14"/>
        <v>220</v>
      </c>
      <c r="J398" s="15" t="s">
        <v>689</v>
      </c>
      <c r="K398" s="15" t="s">
        <v>689</v>
      </c>
      <c r="L398" s="15" t="s">
        <v>689</v>
      </c>
      <c r="M398" s="105"/>
    </row>
    <row r="399" spans="1:13" ht="24" customHeight="1">
      <c r="A399" s="45">
        <v>398</v>
      </c>
      <c r="B399" s="3" t="s">
        <v>292</v>
      </c>
      <c r="C399" s="5" t="s">
        <v>295</v>
      </c>
      <c r="D399" s="5" t="s">
        <v>297</v>
      </c>
      <c r="E399" s="15" t="s">
        <v>23</v>
      </c>
      <c r="F399" s="77">
        <v>9789571360829</v>
      </c>
      <c r="G399" s="4">
        <v>1</v>
      </c>
      <c r="H399" s="15">
        <v>250</v>
      </c>
      <c r="I399" s="18">
        <f t="shared" si="14"/>
        <v>250</v>
      </c>
      <c r="J399" s="15" t="s">
        <v>689</v>
      </c>
      <c r="K399" s="15" t="s">
        <v>689</v>
      </c>
      <c r="L399" s="15" t="s">
        <v>689</v>
      </c>
      <c r="M399" s="105"/>
    </row>
    <row r="400" spans="1:13" ht="26.4" customHeight="1">
      <c r="A400" s="45">
        <v>399</v>
      </c>
      <c r="B400" s="3" t="s">
        <v>293</v>
      </c>
      <c r="C400" s="5" t="s">
        <v>294</v>
      </c>
      <c r="D400" s="5" t="s">
        <v>297</v>
      </c>
      <c r="E400" s="15" t="s">
        <v>23</v>
      </c>
      <c r="F400" s="77">
        <v>9789571358710</v>
      </c>
      <c r="G400" s="4">
        <v>1</v>
      </c>
      <c r="H400" s="15">
        <v>240</v>
      </c>
      <c r="I400" s="18">
        <f t="shared" si="14"/>
        <v>240</v>
      </c>
      <c r="J400" s="15" t="s">
        <v>689</v>
      </c>
      <c r="K400" s="15" t="s">
        <v>689</v>
      </c>
      <c r="L400" s="15" t="s">
        <v>689</v>
      </c>
      <c r="M400" s="105"/>
    </row>
    <row r="401" spans="1:13" ht="26.4" customHeight="1">
      <c r="A401" s="45">
        <v>400</v>
      </c>
      <c r="B401" s="3" t="s">
        <v>171</v>
      </c>
      <c r="C401" s="24" t="s">
        <v>172</v>
      </c>
      <c r="D401" s="24" t="s">
        <v>173</v>
      </c>
      <c r="E401" s="15" t="s">
        <v>23</v>
      </c>
      <c r="F401" s="76">
        <v>9789863892533</v>
      </c>
      <c r="G401" s="4">
        <v>1</v>
      </c>
      <c r="H401" s="72">
        <v>199</v>
      </c>
      <c r="I401" s="18">
        <f t="shared" ref="I401:I413" si="15">SUM(G401*H401)</f>
        <v>199</v>
      </c>
      <c r="J401" s="15" t="s">
        <v>689</v>
      </c>
      <c r="K401" s="15" t="s">
        <v>689</v>
      </c>
      <c r="L401" s="15" t="s">
        <v>689</v>
      </c>
      <c r="M401" s="105"/>
    </row>
    <row r="402" spans="1:13" ht="34.200000000000003" customHeight="1">
      <c r="A402" s="45">
        <v>401</v>
      </c>
      <c r="B402" s="3" t="s">
        <v>174</v>
      </c>
      <c r="C402" s="24" t="s">
        <v>172</v>
      </c>
      <c r="D402" s="24" t="s">
        <v>173</v>
      </c>
      <c r="E402" s="15" t="s">
        <v>23</v>
      </c>
      <c r="F402" s="76">
        <v>9789863892540</v>
      </c>
      <c r="G402" s="4">
        <v>1</v>
      </c>
      <c r="H402" s="72">
        <v>199</v>
      </c>
      <c r="I402" s="18">
        <f t="shared" si="15"/>
        <v>199</v>
      </c>
      <c r="J402" s="15" t="s">
        <v>689</v>
      </c>
      <c r="K402" s="15" t="s">
        <v>689</v>
      </c>
      <c r="L402" s="15" t="s">
        <v>689</v>
      </c>
      <c r="M402" s="105"/>
    </row>
    <row r="403" spans="1:13" ht="32.4">
      <c r="A403" s="45">
        <v>402</v>
      </c>
      <c r="B403" s="3" t="s">
        <v>175</v>
      </c>
      <c r="C403" s="24" t="s">
        <v>172</v>
      </c>
      <c r="D403" s="24" t="s">
        <v>173</v>
      </c>
      <c r="E403" s="15" t="s">
        <v>23</v>
      </c>
      <c r="F403" s="77">
        <v>9789863892663</v>
      </c>
      <c r="G403" s="4">
        <v>1</v>
      </c>
      <c r="H403" s="72">
        <v>199</v>
      </c>
      <c r="I403" s="18">
        <f t="shared" si="15"/>
        <v>199</v>
      </c>
      <c r="J403" s="15" t="s">
        <v>689</v>
      </c>
      <c r="K403" s="15" t="s">
        <v>689</v>
      </c>
      <c r="L403" s="15" t="s">
        <v>689</v>
      </c>
      <c r="M403" s="105"/>
    </row>
    <row r="404" spans="1:13" ht="32.4">
      <c r="A404" s="45">
        <v>403</v>
      </c>
      <c r="B404" s="3" t="s">
        <v>176</v>
      </c>
      <c r="C404" s="24" t="s">
        <v>172</v>
      </c>
      <c r="D404" s="24" t="s">
        <v>173</v>
      </c>
      <c r="E404" s="15" t="s">
        <v>23</v>
      </c>
      <c r="F404" s="77">
        <v>9789863892724</v>
      </c>
      <c r="G404" s="4">
        <v>1</v>
      </c>
      <c r="H404" s="72">
        <v>199</v>
      </c>
      <c r="I404" s="18">
        <f t="shared" si="15"/>
        <v>199</v>
      </c>
      <c r="J404" s="15" t="s">
        <v>689</v>
      </c>
      <c r="K404" s="15" t="s">
        <v>689</v>
      </c>
      <c r="L404" s="15" t="s">
        <v>689</v>
      </c>
      <c r="M404" s="105"/>
    </row>
    <row r="405" spans="1:13" ht="30.6" customHeight="1">
      <c r="A405" s="45">
        <v>404</v>
      </c>
      <c r="B405" s="3" t="s">
        <v>224</v>
      </c>
      <c r="C405" s="52" t="s">
        <v>215</v>
      </c>
      <c r="D405" s="52" t="s">
        <v>216</v>
      </c>
      <c r="E405" s="15" t="s">
        <v>23</v>
      </c>
      <c r="F405" s="77">
        <v>9789861057613</v>
      </c>
      <c r="G405" s="10">
        <v>1</v>
      </c>
      <c r="H405" s="15">
        <v>130</v>
      </c>
      <c r="I405" s="18">
        <f t="shared" si="15"/>
        <v>130</v>
      </c>
      <c r="J405" s="15" t="s">
        <v>689</v>
      </c>
      <c r="K405" s="15" t="s">
        <v>689</v>
      </c>
      <c r="L405" s="15" t="s">
        <v>689</v>
      </c>
      <c r="M405" s="105"/>
    </row>
    <row r="406" spans="1:13" ht="22.8" customHeight="1">
      <c r="A406" s="45">
        <v>405</v>
      </c>
      <c r="B406" s="3" t="s">
        <v>225</v>
      </c>
      <c r="C406" s="52" t="s">
        <v>215</v>
      </c>
      <c r="D406" s="52" t="s">
        <v>216</v>
      </c>
      <c r="E406" s="15" t="s">
        <v>23</v>
      </c>
      <c r="F406" s="77">
        <v>9789861095301</v>
      </c>
      <c r="G406" s="10">
        <v>1</v>
      </c>
      <c r="H406" s="15">
        <v>130</v>
      </c>
      <c r="I406" s="18">
        <f t="shared" si="15"/>
        <v>130</v>
      </c>
      <c r="J406" s="15" t="s">
        <v>689</v>
      </c>
      <c r="K406" s="15" t="s">
        <v>689</v>
      </c>
      <c r="L406" s="15" t="s">
        <v>689</v>
      </c>
      <c r="M406" s="105"/>
    </row>
    <row r="407" spans="1:13" ht="25.2" customHeight="1">
      <c r="A407" s="45">
        <v>406</v>
      </c>
      <c r="B407" s="3" t="s">
        <v>226</v>
      </c>
      <c r="C407" s="52" t="s">
        <v>215</v>
      </c>
      <c r="D407" s="52" t="s">
        <v>216</v>
      </c>
      <c r="E407" s="15" t="s">
        <v>23</v>
      </c>
      <c r="F407" s="77">
        <v>9789863485193</v>
      </c>
      <c r="G407" s="10">
        <v>1</v>
      </c>
      <c r="H407" s="15">
        <v>130</v>
      </c>
      <c r="I407" s="18">
        <f t="shared" si="15"/>
        <v>130</v>
      </c>
      <c r="J407" s="15" t="s">
        <v>689</v>
      </c>
      <c r="K407" s="15" t="s">
        <v>689</v>
      </c>
      <c r="L407" s="15" t="s">
        <v>689</v>
      </c>
      <c r="M407" s="105"/>
    </row>
    <row r="408" spans="1:13" ht="20.399999999999999" customHeight="1">
      <c r="A408" s="45">
        <v>407</v>
      </c>
      <c r="B408" s="27" t="s">
        <v>227</v>
      </c>
      <c r="C408" s="52" t="s">
        <v>215</v>
      </c>
      <c r="D408" s="52" t="s">
        <v>216</v>
      </c>
      <c r="E408" s="15" t="s">
        <v>23</v>
      </c>
      <c r="F408" s="77" t="s">
        <v>228</v>
      </c>
      <c r="G408" s="4">
        <v>1</v>
      </c>
      <c r="H408" s="97">
        <v>130</v>
      </c>
      <c r="I408" s="18">
        <f t="shared" si="15"/>
        <v>130</v>
      </c>
      <c r="J408" s="15" t="s">
        <v>689</v>
      </c>
      <c r="K408" s="15" t="s">
        <v>689</v>
      </c>
      <c r="L408" s="15" t="s">
        <v>689</v>
      </c>
      <c r="M408" s="105"/>
    </row>
    <row r="409" spans="1:13" ht="22.8" customHeight="1">
      <c r="A409" s="45">
        <v>408</v>
      </c>
      <c r="B409" s="3" t="s">
        <v>48</v>
      </c>
      <c r="C409" s="24" t="s">
        <v>181</v>
      </c>
      <c r="D409" s="5" t="s">
        <v>49</v>
      </c>
      <c r="E409" s="15" t="s">
        <v>23</v>
      </c>
      <c r="F409" s="77">
        <v>9789865706173</v>
      </c>
      <c r="G409" s="4">
        <v>1</v>
      </c>
      <c r="H409" s="15">
        <v>350</v>
      </c>
      <c r="I409" s="18">
        <f t="shared" si="15"/>
        <v>350</v>
      </c>
      <c r="J409" s="15" t="s">
        <v>689</v>
      </c>
      <c r="K409" s="15" t="s">
        <v>689</v>
      </c>
      <c r="L409" s="15" t="s">
        <v>689</v>
      </c>
      <c r="M409" s="105"/>
    </row>
    <row r="410" spans="1:13" ht="19.8" customHeight="1">
      <c r="A410" s="45">
        <v>409</v>
      </c>
      <c r="B410" s="3" t="s">
        <v>50</v>
      </c>
      <c r="C410" s="24" t="s">
        <v>181</v>
      </c>
      <c r="D410" s="5" t="s">
        <v>49</v>
      </c>
      <c r="E410" s="15" t="s">
        <v>23</v>
      </c>
      <c r="F410" s="77">
        <v>9789869394413</v>
      </c>
      <c r="G410" s="4">
        <v>1</v>
      </c>
      <c r="H410" s="15">
        <v>350</v>
      </c>
      <c r="I410" s="18">
        <f t="shared" si="15"/>
        <v>350</v>
      </c>
      <c r="J410" s="15" t="s">
        <v>689</v>
      </c>
      <c r="K410" s="15" t="s">
        <v>689</v>
      </c>
      <c r="L410" s="15" t="s">
        <v>689</v>
      </c>
      <c r="M410" s="105"/>
    </row>
    <row r="411" spans="1:13" ht="21.6" customHeight="1">
      <c r="A411" s="45">
        <v>410</v>
      </c>
      <c r="B411" s="3" t="s">
        <v>483</v>
      </c>
      <c r="C411" s="24" t="s">
        <v>484</v>
      </c>
      <c r="D411" s="5" t="s">
        <v>485</v>
      </c>
      <c r="E411" s="15" t="s">
        <v>23</v>
      </c>
      <c r="F411" s="77">
        <v>4711225311616</v>
      </c>
      <c r="G411" s="4">
        <v>1</v>
      </c>
      <c r="H411" s="15">
        <v>2370</v>
      </c>
      <c r="I411" s="15">
        <f t="shared" si="15"/>
        <v>2370</v>
      </c>
      <c r="J411" s="15" t="s">
        <v>689</v>
      </c>
      <c r="K411" s="15" t="s">
        <v>495</v>
      </c>
      <c r="L411" s="15" t="s">
        <v>689</v>
      </c>
      <c r="M411" s="105"/>
    </row>
    <row r="412" spans="1:13" ht="21" customHeight="1">
      <c r="A412" s="45">
        <v>411</v>
      </c>
      <c r="B412" s="3" t="s">
        <v>566</v>
      </c>
      <c r="C412" s="5" t="s">
        <v>567</v>
      </c>
      <c r="D412" s="5" t="s">
        <v>568</v>
      </c>
      <c r="E412" s="15" t="s">
        <v>23</v>
      </c>
      <c r="F412" s="77">
        <v>9789865878924</v>
      </c>
      <c r="G412" s="4">
        <v>1</v>
      </c>
      <c r="H412" s="15">
        <v>650</v>
      </c>
      <c r="I412" s="15">
        <f t="shared" si="15"/>
        <v>650</v>
      </c>
      <c r="J412" s="15" t="s">
        <v>689</v>
      </c>
      <c r="K412" s="15" t="s">
        <v>300</v>
      </c>
      <c r="L412" s="15" t="s">
        <v>689</v>
      </c>
      <c r="M412" s="105"/>
    </row>
    <row r="413" spans="1:13" ht="21.6" customHeight="1">
      <c r="A413" s="45">
        <v>412</v>
      </c>
      <c r="B413" s="3" t="s">
        <v>604</v>
      </c>
      <c r="C413" s="5" t="s">
        <v>567</v>
      </c>
      <c r="D413" s="5" t="s">
        <v>568</v>
      </c>
      <c r="E413" s="15" t="s">
        <v>23</v>
      </c>
      <c r="F413" s="77">
        <v>9789865878931</v>
      </c>
      <c r="G413" s="4">
        <v>1</v>
      </c>
      <c r="H413" s="15">
        <v>650</v>
      </c>
      <c r="I413" s="15">
        <f t="shared" si="15"/>
        <v>650</v>
      </c>
      <c r="J413" s="15" t="s">
        <v>689</v>
      </c>
      <c r="K413" s="15" t="s">
        <v>601</v>
      </c>
      <c r="L413" s="15" t="s">
        <v>689</v>
      </c>
      <c r="M413" s="105"/>
    </row>
    <row r="414" spans="1:13" ht="19.8" customHeight="1">
      <c r="A414" s="45">
        <v>413</v>
      </c>
      <c r="B414" s="3" t="s">
        <v>474</v>
      </c>
      <c r="C414" s="5" t="s">
        <v>475</v>
      </c>
      <c r="D414" s="5" t="s">
        <v>476</v>
      </c>
      <c r="E414" s="15" t="s">
        <v>23</v>
      </c>
      <c r="F414" s="77">
        <v>9789570845129</v>
      </c>
      <c r="G414" s="4">
        <v>1</v>
      </c>
      <c r="H414" s="15">
        <v>1027</v>
      </c>
      <c r="I414" s="15">
        <f>SUM(G414*H414)</f>
        <v>1027</v>
      </c>
      <c r="J414" s="15" t="s">
        <v>300</v>
      </c>
      <c r="K414" s="15" t="s">
        <v>300</v>
      </c>
      <c r="L414" s="15" t="s">
        <v>689</v>
      </c>
      <c r="M414" s="105"/>
    </row>
    <row r="415" spans="1:13" ht="21" customHeight="1">
      <c r="A415" s="45">
        <v>414</v>
      </c>
      <c r="B415" s="3" t="s">
        <v>477</v>
      </c>
      <c r="C415" s="24" t="s">
        <v>478</v>
      </c>
      <c r="D415" s="5" t="s">
        <v>479</v>
      </c>
      <c r="E415" s="15" t="s">
        <v>23</v>
      </c>
      <c r="F415" s="77">
        <v>9789865612399</v>
      </c>
      <c r="G415" s="4">
        <v>1</v>
      </c>
      <c r="H415" s="15">
        <v>394</v>
      </c>
      <c r="I415" s="15">
        <f>SUM(G415*H415)</f>
        <v>394</v>
      </c>
      <c r="J415" s="15" t="s">
        <v>689</v>
      </c>
      <c r="K415" s="15" t="s">
        <v>689</v>
      </c>
      <c r="L415" s="15" t="s">
        <v>689</v>
      </c>
      <c r="M415" s="105"/>
    </row>
    <row r="416" spans="1:13" ht="22.2" customHeight="1">
      <c r="A416" s="45">
        <v>415</v>
      </c>
      <c r="B416" s="3" t="s">
        <v>480</v>
      </c>
      <c r="C416" s="24" t="s">
        <v>481</v>
      </c>
      <c r="D416" s="5" t="s">
        <v>482</v>
      </c>
      <c r="E416" s="15" t="s">
        <v>23</v>
      </c>
      <c r="F416" s="77">
        <v>9789573330516</v>
      </c>
      <c r="G416" s="4">
        <v>1</v>
      </c>
      <c r="H416" s="15">
        <v>315</v>
      </c>
      <c r="I416" s="15">
        <f>SUM(G416*H416)</f>
        <v>315</v>
      </c>
      <c r="J416" s="15" t="s">
        <v>689</v>
      </c>
      <c r="K416" s="15" t="s">
        <v>689</v>
      </c>
      <c r="L416" s="15" t="s">
        <v>689</v>
      </c>
      <c r="M416" s="105"/>
    </row>
    <row r="417" spans="1:13" ht="14.4" customHeight="1">
      <c r="A417" s="46"/>
      <c r="B417" s="34"/>
      <c r="C417" s="61"/>
      <c r="D417" s="70"/>
      <c r="E417" s="22"/>
      <c r="F417" s="91"/>
      <c r="G417" s="20"/>
      <c r="H417" s="22"/>
      <c r="I417" s="101">
        <f>SUM(I2:I400)</f>
        <v>131645</v>
      </c>
      <c r="J417" s="22"/>
      <c r="K417" s="22"/>
      <c r="L417" s="22"/>
      <c r="M417" s="46"/>
    </row>
    <row r="418" spans="1:13" ht="177.6" customHeight="1">
      <c r="A418" s="39" t="s">
        <v>1009</v>
      </c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</row>
    <row r="419" spans="1:13" ht="101.4" customHeight="1">
      <c r="A419" s="41" t="s">
        <v>1011</v>
      </c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</row>
    <row r="420" spans="1:13">
      <c r="F420" s="92"/>
    </row>
    <row r="421" spans="1:13">
      <c r="F421" s="92"/>
    </row>
    <row r="422" spans="1:13">
      <c r="F422" s="92"/>
    </row>
    <row r="423" spans="1:13">
      <c r="F423" s="92"/>
    </row>
    <row r="424" spans="1:13">
      <c r="F424" s="92"/>
    </row>
    <row r="425" spans="1:13">
      <c r="F425" s="92"/>
    </row>
    <row r="426" spans="1:13">
      <c r="F426" s="92"/>
    </row>
    <row r="427" spans="1:13">
      <c r="F427" s="92"/>
    </row>
    <row r="428" spans="1:13">
      <c r="F428" s="92"/>
    </row>
    <row r="429" spans="1:13">
      <c r="F429" s="92"/>
    </row>
    <row r="430" spans="1:13">
      <c r="F430" s="92"/>
    </row>
    <row r="431" spans="1:13">
      <c r="F431" s="92"/>
    </row>
    <row r="432" spans="1:13">
      <c r="F432" s="92"/>
    </row>
    <row r="433" spans="6:6">
      <c r="F433" s="92"/>
    </row>
    <row r="434" spans="6:6">
      <c r="F434" s="92"/>
    </row>
    <row r="435" spans="6:6">
      <c r="F435" s="92"/>
    </row>
    <row r="436" spans="6:6">
      <c r="F436" s="92"/>
    </row>
    <row r="437" spans="6:6">
      <c r="F437" s="92"/>
    </row>
    <row r="438" spans="6:6">
      <c r="F438" s="92"/>
    </row>
    <row r="439" spans="6:6">
      <c r="F439" s="92"/>
    </row>
    <row r="440" spans="6:6">
      <c r="F440" s="92"/>
    </row>
    <row r="441" spans="6:6">
      <c r="F441" s="92"/>
    </row>
    <row r="442" spans="6:6">
      <c r="F442" s="92"/>
    </row>
    <row r="443" spans="6:6">
      <c r="F443" s="92"/>
    </row>
    <row r="444" spans="6:6">
      <c r="F444" s="92"/>
    </row>
    <row r="445" spans="6:6">
      <c r="F445" s="92"/>
    </row>
    <row r="446" spans="6:6">
      <c r="F446" s="92"/>
    </row>
    <row r="447" spans="6:6">
      <c r="F447" s="92"/>
    </row>
    <row r="448" spans="6:6">
      <c r="F448" s="92"/>
    </row>
    <row r="449" spans="6:6">
      <c r="F449" s="92"/>
    </row>
    <row r="450" spans="6:6">
      <c r="F450" s="92"/>
    </row>
    <row r="451" spans="6:6">
      <c r="F451" s="92"/>
    </row>
    <row r="452" spans="6:6">
      <c r="F452" s="92"/>
    </row>
    <row r="453" spans="6:6">
      <c r="F453" s="92"/>
    </row>
    <row r="454" spans="6:6">
      <c r="F454" s="92"/>
    </row>
    <row r="455" spans="6:6">
      <c r="F455" s="92"/>
    </row>
    <row r="456" spans="6:6">
      <c r="F456" s="92"/>
    </row>
    <row r="457" spans="6:6">
      <c r="F457" s="92"/>
    </row>
    <row r="458" spans="6:6">
      <c r="F458" s="92"/>
    </row>
    <row r="459" spans="6:6">
      <c r="F459" s="92"/>
    </row>
    <row r="460" spans="6:6">
      <c r="F460" s="92"/>
    </row>
    <row r="461" spans="6:6">
      <c r="F461" s="92"/>
    </row>
    <row r="462" spans="6:6">
      <c r="F462" s="92"/>
    </row>
    <row r="463" spans="6:6">
      <c r="F463" s="92"/>
    </row>
    <row r="464" spans="6:6">
      <c r="F464" s="92"/>
    </row>
    <row r="465" spans="6:6">
      <c r="F465" s="92"/>
    </row>
    <row r="466" spans="6:6">
      <c r="F466" s="92"/>
    </row>
    <row r="467" spans="6:6">
      <c r="F467" s="92"/>
    </row>
    <row r="468" spans="6:6">
      <c r="F468" s="92"/>
    </row>
    <row r="469" spans="6:6">
      <c r="F469" s="92"/>
    </row>
    <row r="470" spans="6:6">
      <c r="F470" s="92"/>
    </row>
    <row r="471" spans="6:6">
      <c r="F471" s="92"/>
    </row>
    <row r="472" spans="6:6">
      <c r="F472" s="92"/>
    </row>
    <row r="473" spans="6:6">
      <c r="F473" s="92"/>
    </row>
    <row r="474" spans="6:6">
      <c r="F474" s="92"/>
    </row>
    <row r="475" spans="6:6">
      <c r="F475" s="92"/>
    </row>
    <row r="476" spans="6:6">
      <c r="F476" s="92"/>
    </row>
    <row r="477" spans="6:6">
      <c r="F477" s="92"/>
    </row>
    <row r="478" spans="6:6">
      <c r="F478" s="92"/>
    </row>
    <row r="479" spans="6:6">
      <c r="F479" s="92"/>
    </row>
    <row r="480" spans="6:6">
      <c r="F480" s="92"/>
    </row>
    <row r="481" spans="6:6">
      <c r="F481" s="92"/>
    </row>
    <row r="482" spans="6:6">
      <c r="F482" s="92"/>
    </row>
    <row r="483" spans="6:6">
      <c r="F483" s="92"/>
    </row>
    <row r="484" spans="6:6">
      <c r="F484" s="92"/>
    </row>
    <row r="485" spans="6:6">
      <c r="F485" s="92"/>
    </row>
    <row r="486" spans="6:6">
      <c r="F486" s="92"/>
    </row>
    <row r="487" spans="6:6">
      <c r="F487" s="92"/>
    </row>
    <row r="488" spans="6:6">
      <c r="F488" s="92"/>
    </row>
    <row r="489" spans="6:6">
      <c r="F489" s="92"/>
    </row>
    <row r="490" spans="6:6">
      <c r="F490" s="92"/>
    </row>
    <row r="491" spans="6:6">
      <c r="F491" s="92"/>
    </row>
    <row r="492" spans="6:6">
      <c r="F492" s="92"/>
    </row>
    <row r="493" spans="6:6">
      <c r="F493" s="92"/>
    </row>
    <row r="494" spans="6:6">
      <c r="F494" s="92"/>
    </row>
    <row r="495" spans="6:6">
      <c r="F495" s="92"/>
    </row>
    <row r="496" spans="6:6">
      <c r="F496" s="92"/>
    </row>
    <row r="497" spans="6:6">
      <c r="F497" s="92"/>
    </row>
    <row r="498" spans="6:6">
      <c r="F498" s="92"/>
    </row>
    <row r="499" spans="6:6">
      <c r="F499" s="92"/>
    </row>
    <row r="500" spans="6:6">
      <c r="F500" s="92"/>
    </row>
    <row r="501" spans="6:6">
      <c r="F501" s="92"/>
    </row>
    <row r="502" spans="6:6">
      <c r="F502" s="92"/>
    </row>
    <row r="503" spans="6:6">
      <c r="F503" s="92"/>
    </row>
    <row r="504" spans="6:6">
      <c r="F504" s="92"/>
    </row>
    <row r="505" spans="6:6">
      <c r="F505" s="92"/>
    </row>
    <row r="506" spans="6:6">
      <c r="F506" s="92"/>
    </row>
    <row r="507" spans="6:6">
      <c r="F507" s="92"/>
    </row>
    <row r="508" spans="6:6">
      <c r="F508" s="92"/>
    </row>
    <row r="509" spans="6:6">
      <c r="F509" s="92"/>
    </row>
    <row r="510" spans="6:6">
      <c r="F510" s="92"/>
    </row>
    <row r="511" spans="6:6">
      <c r="F511" s="92"/>
    </row>
    <row r="512" spans="6:6">
      <c r="F512" s="92"/>
    </row>
  </sheetData>
  <mergeCells count="2">
    <mergeCell ref="A418:M418"/>
    <mergeCell ref="A419:M419"/>
  </mergeCells>
  <phoneticPr fontId="1" type="noConversion"/>
  <conditionalFormatting sqref="F37:F55">
    <cfRule type="duplicateValues" dxfId="7" priority="7"/>
    <cfRule type="duplicateValues" dxfId="6" priority="8"/>
  </conditionalFormatting>
  <conditionalFormatting sqref="F56:F75">
    <cfRule type="duplicateValues" dxfId="5" priority="5"/>
    <cfRule type="duplicateValues" dxfId="4" priority="6"/>
  </conditionalFormatting>
  <conditionalFormatting sqref="B87:B113">
    <cfRule type="expression" dxfId="3" priority="1" stopIfTrue="1">
      <formula>AND(COUNTIF($B:$B, B87)&gt;1,NOT(ISBLANK(B87)))</formula>
    </cfRule>
    <cfRule type="expression" dxfId="2" priority="2" stopIfTrue="1">
      <formula>AND(COUNTIF($B:$B, B87)&gt;1,NOT(ISBLANK(B87)))</formula>
    </cfRule>
  </conditionalFormatting>
  <conditionalFormatting sqref="F87:F113">
    <cfRule type="expression" dxfId="1" priority="3" stopIfTrue="1">
      <formula>AND(COUNTIF($F:$F, F87)&gt;1,NOT(ISBLANK(F87)))</formula>
    </cfRule>
    <cfRule type="expression" dxfId="0" priority="4" stopIfTrue="1">
      <formula>AND(COUNTIF($F:$F, F87)&gt;1,NOT(ISBLANK(F87)))</formula>
    </cfRule>
  </conditionalFormatting>
  <dataValidations count="1">
    <dataValidation type="list" allowBlank="1" showInputMessage="1" showErrorMessage="1" sqref="J34:K75">
      <formula1>"是,否"</formula1>
    </dataValidation>
  </dataValidations>
  <hyperlinks>
    <hyperlink ref="C121" r:id="rId1" display="http://search.books.com.tw/exep/prod_search.php?key=%E8%8A%AC%E5%A6%AE%E2%80%A7%E5%B8%83%E8%8E%89%E7%89%B9&amp;f=author"/>
    <hyperlink ref="D121" r:id="rId2" display="http://www.books.com.tw/web/sys_puballb/books/?pubid=wordfield"/>
    <hyperlink ref="C123" r:id="rId3" display="http://search.books.com.tw/exep/prod_search.php?key=%E5%A4%8F%E5%B5%90&amp;f=author"/>
    <hyperlink ref="B124" r:id="rId4" display="http://search.books.com.tw/exep/prod_search.php?key=%E5%AF%92%E9%9B%A8&amp;f=author"/>
    <hyperlink ref="C124" r:id="rId5" display="http://search.books.com.tw/exep/prod_search.php?key=%E5%AF%92%E9%9B%A8&amp;f=author"/>
    <hyperlink ref="C126" r:id="rId6" display="http://search.books.com.tw/exep/prod_search.php?key=%E5%8D%83%E5%B7%9D&amp;f=author"/>
    <hyperlink ref="D126" r:id="rId7" display="http://www.books.com.tw/web/sys_puballb/books/?pubid=sharppnt"/>
    <hyperlink ref="D127:D130" r:id="rId8" display="http://www.books.com.tw/web/sys_puballb/books/?pubid=sharppnt"/>
    <hyperlink ref="C127:C130" r:id="rId9" display="http://search.books.com.tw/exep/prod_search.php?key=%E5%8D%83%E5%B7%9D&amp;f=author"/>
    <hyperlink ref="C131" r:id="rId10" display="http://search.books.com.tw/exep/prod_search.php?key=%E8%98%87%E7%8F%8A%E2%80%A7%E6%BA%AB%E7%B4%8D%E5%85%8B&amp;f=author"/>
    <hyperlink ref="C132" r:id="rId11" display="http://search.books.com.tw/exep/prod_search.php?key=%E6%B9%8A%E4%BD%B3%E8%8B%97&amp;f=author"/>
    <hyperlink ref="D134" r:id="rId12" display="http://www.books.com.tw/web/sys_puballb/books/?pubid=apexcite"/>
    <hyperlink ref="C409" r:id="rId13" display="http://search.books.com.tw/exep/prod_search.php?key=%E5%AE%89%E5%8D%93%E7%91%9E%E2%80%A7%E5%85%8B%E8%90%8A%E8%8C%89&amp;f=author"/>
    <hyperlink ref="C135" r:id="rId14" display="http://search.books.com.tw/exep/prod_search.php?key=%E8%B2%9D%E7%91%9F%E5%A6%AE%E2%80%A7%E5%85%8B%E8%98%AD%E9%BB%9B%E5%85%92&amp;f=author"/>
    <hyperlink ref="D135" r:id="rId15" display="http://search.books.com.tw/exep/prod_search.php?key=%E6%9F%AF%E6%B8%85%E5%BF%83&amp;f=author"/>
    <hyperlink ref="C136" r:id="rId16" display="http://search.books.com.tw/exep/prod_search.php?key=%E7%91%9E%E7%A7%8B%EF%BC%8E%E5%87%A1%EF%BC%8E%E5%BA%AB%E4%BE%9D&amp;f=author"/>
    <hyperlink ref="C139" r:id="rId17" display="http://search.books.com.tw/exep/prod_search.php?key=%E8%93%8B%E7%91%9E%EF%BC%8E%E6%96%BD%E5%AF%86%E7%89%B9&amp;f=author"/>
    <hyperlink ref="C137" r:id="rId18" display="http://search.books.com.tw/exep/prod_search.php?key=%E5%87%B1%E8%9C%9C%EF%BC%8E%E9%BA%A5%E8%91%9B%E6%96%87&amp;f=author"/>
    <hyperlink ref="C141" r:id="rId19" display="http://search.books.com.tw/exep/prod_search.php?key=%E7%BE%85%E8%98%8B%E2%80%A7%E5%8F%B2%E8%92%82%E6%96%87%E7%B5%B2&amp;f=author"/>
    <hyperlink ref="C142" r:id="rId20" display="http://search.books.com.tw/exep/prod_search.php?key=%E5%AD%AB%E7%91%9E%E5%A4%BD&amp;f=author"/>
    <hyperlink ref="D142" r:id="rId21" display="http://www.books.com.tw/web/sys_puballb/books/?pubid=trendy"/>
    <hyperlink ref="C143" r:id="rId22" display="http://search.books.com.tw/exep/prod_search.php?key=%E9%9B%AA%E5%84%82%EF%BC%8E%E6%A2%85%E6%A3%AE%E5%82%91&amp;f=author"/>
    <hyperlink ref="C144" r:id="rId23" display="http://search.books.com.tw/exep/prod_search.php?key=%E9%9B%AA%E5%84%82%EF%BC%8E%E6%A2%85%E6%A3%AE%E5%82%91&amp;f=author"/>
    <hyperlink ref="C145" r:id="rId24" display="http://search.books.com.tw/exep/prod_search.php?key=%E5%BB%96%E7%82%B3%E7%84%9C&amp;f=author"/>
    <hyperlink ref="C146:C148" r:id="rId25" display="http://search.books.com.tw/exep/prod_search.php?key=%E5%BB%96%E7%82%B3%E7%84%9C&amp;f=author"/>
    <hyperlink ref="C150" r:id="rId26" display="http://search.books.com.tw/exep/prod_search.php?key=%E7%94%B0%E4%B8%B8%E9%9B%85%E6%99%BA&amp;f=author"/>
    <hyperlink ref="C151" r:id="rId27" display="http://search.books.com.tw/exep/prod_search.php?key=%E5%85%AB%E6%9C%88%E9%95%B7%E5%AE%89&amp;f=author"/>
    <hyperlink ref="C152" r:id="rId28" display="http://search.books.com.tw/exep/prod_search.php?key=%E6%9C%B1%E5%AE%A5%E5%8B%B3&amp;f=author"/>
    <hyperlink ref="D153" r:id="rId29" display="http://www.books.com.tw/web/sys_puballb/books/?pubid=and1"/>
    <hyperlink ref="D154" r:id="rId30" display="http://www.books.com.tw/web/sys_puballb/books/?pubid=and1"/>
    <hyperlink ref="C155" r:id="rId31" display="http://search.books.com.tw/exep/prod_search.php?key=%E8%A5%BF%E5%8A%A0%E5%A5%88%E5%AD%90&amp;f=author"/>
    <hyperlink ref="C156" r:id="rId32" display="http://search.books.com.tw/exep/prod_search.php?key=%E5%B4%94%E8%A5%BF.%E9%9B%AA%E4%BD%9B%E8%98%AD&amp;f=author"/>
    <hyperlink ref="C157" r:id="rId33" display="http://search.books.com.tw/exep/prod_search.php?key=%E5%AE%87%E6%96%87%E6%AD%A3&amp;f=author"/>
    <hyperlink ref="C158" r:id="rId34" display="http://search.books.com.tw/exep/prod_search.php?key=%E8%94%A1%E7%A9%8E%E5%8D%BF+Bubu&amp;f=author"/>
    <hyperlink ref="D158" r:id="rId35" display="http://www.books.com.tw/web/sys_puballb/books/?pubid=cwpc"/>
    <hyperlink ref="C159" r:id="rId36" display="http://search.books.com.tw/exep/prod_search.php?key=%E8%A9%B9%E5%AE%8F%E5%BF%97&amp;f=author"/>
    <hyperlink ref="D159" r:id="rId37" display="http://www.books.com.tw/web/sys_puballb/books/?pubid=thinkingdom"/>
    <hyperlink ref="C160" r:id="rId38" display="http://search.books.com.tw/exep/prod_search.php?key=%E4%BD%95%E8%A5%AA%E7%9A%AE&amp;f=author"/>
    <hyperlink ref="D160" r:id="rId39" display="http://www.books.com.tw/web/sys_puballb/books/?pubid=fengkossu"/>
    <hyperlink ref="C163" r:id="rId40" display="http://search.books.com.tw/exep/prod_search.php?key=%E8%82%86%E4%B8%80%2F%E5%9C%96%E6%96%87&amp;f=author"/>
    <hyperlink ref="C164" r:id="rId41" display="http://search.books.com.tw/exep/prod_search.php?key=%E5%8A%89%E6%A2%93%E6%BD%94&amp;f=author"/>
    <hyperlink ref="D164" r:id="rId42" display="http://www.books.com.tw/web/sys_puballb/books/?pubid=aquaris"/>
    <hyperlink ref="C165" r:id="rId43" display="http://search.books.com.tw/exep/prod_search.php?key=%E9%99%B3%E6%80%9D%E5%AE%8F&amp;f=author"/>
    <hyperlink ref="C166" r:id="rId44" display="http://search.books.com.tw/exep/prod_search.php?key=%E7%A5%81%E7%AB%8B%E5%B3%B0&amp;f=author"/>
    <hyperlink ref="C167" r:id="rId45" display="http://search.books.com.tw/exep/prod_search.php?key=%E9%99%B3%E8%8C%BB&amp;f=author"/>
    <hyperlink ref="D167" r:id="rId46" display="http://www.books.com.tw/web/sys_puballb/books/?pubid=commabooks"/>
    <hyperlink ref="D168" r:id="rId47" display="http://www.books.com.tw/web/sys_puballb/books/?pubid=ohreading"/>
    <hyperlink ref="C169" r:id="rId48" display="http://search.books.com.tw/exep/prod_search.php?key=%E9%BE%8D%E6%9D%B1%E5%A7%AC&amp;f=author"/>
    <hyperlink ref="D169" r:id="rId49" display="http://www.books.com.tw/web/sys_puballb/books/?pubid=acmebook"/>
    <hyperlink ref="C170" r:id="rId50" display="http://search.books.com.tw/exep/prod_search.php?key=%E8%91%A3%E6%88%90%E7%91%9C&amp;f=author"/>
    <hyperlink ref="C171" r:id="rId51" display="http://search.books.com.tw/exep/prod_search.php?key=%E5%A3%B9%E9%80%B1%E5%88%8A%E4%BA%BA%E7%89%A9%E7%B5%84&amp;f=author"/>
    <hyperlink ref="C172" r:id="rId52" display="http://search.books.com.tw/exep/prod_search.php?key=%E8%91%A3%E6%88%90%E7%91%9C&amp;f=author"/>
    <hyperlink ref="D172" r:id="rId53" display="http://www.books.com.tw/web/sys_puballb/books/?pubid=aquaris"/>
    <hyperlink ref="C173" r:id="rId54" display="http://search.books.com.tw/exep/prod_search.php?key=%E7%B4%84%E7%BF%B0%EF%BC%8E%E5%93%88%E7%B6%AD&amp;f=author"/>
    <hyperlink ref="C174" r:id="rId55" display="http://search.books.com.tw/exep/prod_search.php?key=%E6%A5%8A%E6%B8%85%E8%B2%B4&amp;f=author"/>
    <hyperlink ref="C175" r:id="rId56" display="http://search.books.com.tw/exep/prod_search.php?key=%E6%9D%8E%E9%80%B2%E6%96%87&amp;f=author"/>
    <hyperlink ref="D176" r:id="rId57" display="http://www.books.com.tw/web/sys_puballb/books/?pubid=youth"/>
    <hyperlink ref="C177" r:id="rId58" display="http://search.books.com.tw/exep/prod_search.php?key=%E8%BF%91%E8%97%A4%E5%8F%B2%E6%83%A0&amp;f=author"/>
    <hyperlink ref="D177" r:id="rId59" display="http://www.books.com.tw/web/sys_puballb/books/?pubid=crown"/>
    <hyperlink ref="C178" r:id="rId60" display="http://search.books.com.tw/exep/prod_search.php?key=%E8%A5%BF%E6%9D%91%E5%A3%BD%E8%A1%8C&amp;f=author"/>
    <hyperlink ref="D178" r:id="rId61" display="http://www.books.com.tw/web/sys_puballb/books/?pubid=newrain"/>
    <hyperlink ref="C179" r:id="rId62" display="http://search.books.com.tw/exep/prod_search.php?key=%E6%9D%B1%E9%87%8E%E5%9C%AD%E5%90%BE&amp;f=author"/>
    <hyperlink ref="D180" r:id="rId63" display="http://www.books.com.tw/web/sys_puballb/books/?pubid=crown"/>
    <hyperlink ref="C180" r:id="rId64" display="http://search.books.com.tw/exep/prod_search.php?key=%E6%9D%B1%E9%87%8E%E5%9C%AD%E5%90%BE&amp;f=author"/>
    <hyperlink ref="C181" r:id="rId65" display="http://search.books.com.tw/exep/prod_search.php?key=%E7%9F%B3%E6%8C%81%E6%B7%BA%E6%B5%B7&amp;f=author"/>
    <hyperlink ref="D181" r:id="rId66" display="http://www.books.com.tw/web/sys_puballb/books/?pubid=jeanshin"/>
    <hyperlink ref="C182" r:id="rId67" display="http://search.books.com.tw/exep/prod_search.php?key=%E6%9E%97%E6%B8%85%E7%9B%9B&amp;f=author"/>
    <hyperlink ref="D182" r:id="rId68" display="http://www.books.com.tw/web/sys_puballb/books/?pubid=thinkingdom"/>
    <hyperlink ref="C403" r:id="rId69" display="http://search.books.com.tw/exep/prod_search.php?key=%E9%A2%A8%E9%9B%A8%E5%A6%82%E6%9B%B8&amp;f=author"/>
    <hyperlink ref="D403" r:id="rId70" display="http://www.books.com.tw/web/sys_puballb/books/?pubid=putien"/>
    <hyperlink ref="C404" r:id="rId71" display="http://search.books.com.tw/exep/prod_search.php?key=%E9%A2%A8%E9%9B%A8%E5%A6%82%E6%9B%B8&amp;f=author"/>
    <hyperlink ref="D404" r:id="rId72" display="http://www.books.com.tw/web/sys_puballb/books/?pubid=putien"/>
    <hyperlink ref="C401" r:id="rId73" display="http://search.books.com.tw/exep/prod_search.php?key=%E9%A2%A8%E9%9B%A8%E5%A6%82%E6%9B%B8&amp;f=author"/>
    <hyperlink ref="D401" r:id="rId74" display="http://www.books.com.tw/web/sys_puballb/books/?pubid=putien"/>
    <hyperlink ref="C402" r:id="rId75" display="http://search.books.com.tw/exep/prod_search.php?key=%E9%A2%A8%E9%9B%A8%E5%A6%82%E6%9B%B8&amp;f=author"/>
    <hyperlink ref="D402" r:id="rId76" display="http://www.books.com.tw/web/sys_puballb/books/?pubid=putien"/>
    <hyperlink ref="C410" r:id="rId77" display="http://search.books.com.tw/exep/prod_search.php?key=%E5%AE%89%E5%8D%93%E7%91%9E%E2%80%A7%E5%85%8B%E8%90%8A%E8%8C%89&amp;f=author"/>
    <hyperlink ref="C326" r:id="rId78" display="javascript: location.href=SearchLink('%E9%9C%8D%E8%8F%AF%EF%BC%8E%E5%8F%A4%E9%90%B8','%E5%85%A8%E9%A4%A8%E6%90%9C%E5%B0%8B','au');"/>
    <hyperlink ref="D335" r:id="rId79" display="javascript: location.href=SearchLink('%E6%95%85%E4%BA%8B%E5%B7%A5%E5%A0%B4  ','%E5%85%A8%E9%A4%A8%E6%90%9C%E5%B0%8B','bl');"/>
    <hyperlink ref="C337" r:id="rId80" display="javascript: location.href=SearchLink('%E9%87%91%E5%A3%AB%E5%82%91','%E5%85%A8%E9%A4%A8%E6%90%9C%E5%B0%8B','au');"/>
    <hyperlink ref="C341" r:id="rId81" display="javascript: location.href=SearchLink('%E9%A6%AE%E7%BF%8A%E7%B6%B1','%E5%85%A8%E9%A4%A8%E6%90%9C%E5%B0%8B','au');"/>
    <hyperlink ref="C350" r:id="rId82" display="javascript: location.href=SearchLink('%E4%BC%8D%E6%9B%BC%E9%BA%97','%E5%85%A8%E9%A4%A8%E6%90%9C%E5%B0%8B','au');"/>
    <hyperlink ref="C352" r:id="rId83" display="javascript: location.href=SearchLink('Mosla%E3%80%81%E7%8E%8B%E6%B3%8A%E3%80%81%E7%94%B0%E5%9C%8B%E5%B9%B3%E3%80%81%E6%9D%8E%E5%BB%BA%E9%9A%86','%E5%85%A8%E9%A4%A8%E6%90%9C%E5%B0%8B','au');"/>
    <hyperlink ref="C353" r:id="rId84" display="javascript: location.href=SearchLink('%E5%A7%9A%E5%9D%A4%E5%90%9B','%E5%85%A8%E9%A4%A8%E6%90%9C%E5%B0%8B','au');"/>
    <hyperlink ref="D354" r:id="rId85" display="javascript: location.href=SearchLink('%E9%81%A0%E6%B5%81      ','%E5%85%A8%E9%A4%A8%E6%90%9C%E5%B0%8B','bl');"/>
    <hyperlink ref="C356" r:id="rId86" display="javascript: location.href=SearchLink('%E9%84%AD%E6%B7%91','%E5%85%A8%E9%A4%A8%E6%90%9C%E5%B0%8B','au');"/>
    <hyperlink ref="C355" r:id="rId87" display="javascript: location.href=SearchLink('%E9%84%AD%E6%B7%91','%E5%85%A8%E9%A4%A8%E6%90%9C%E5%B0%8B','au');"/>
    <hyperlink ref="C357" r:id="rId88" display="javascript: location.href=SearchLink('%E5%8F%B2%E5%9D%A6%E5%B0%BC%E6%96%AF%E6%8B%89%E5%A4%AB%E6%96%AF%E5%9F%BA','%E5%85%A8%E9%A4%A8%E6%90%9C%E5%B0%8B','au');"/>
    <hyperlink ref="C358" r:id="rId89" display="javascript: location.href=SearchLink('%E8%A8%B1%E6%8C%AF%E6%A6%AE','%E5%85%A8%E9%A4%A8%E6%90%9C%E5%B0%8B','au');"/>
    <hyperlink ref="D358" r:id="rId90" display="javascript: location.href=SearchLink('%E5%95%86%E5%91%A8%E5%87%BA%E7%89%88  ','%E5%85%A8%E9%A4%A8%E6%90%9C%E5%B0%8B','bl');"/>
    <hyperlink ref="C359" r:id="rId91" display="javascript: location.href=SearchLink('%E5%87%B1%E8%8B%A5%E7%90%B3%EF%BC%8E%E5%90%89%E7%B4%84','%E5%85%A8%E9%A4%A8%E6%90%9C%E5%B0%8B','au');"/>
    <hyperlink ref="D359" r:id="rId92" display="javascript: location.href=SearchLink('%E5%89%B5%E6%84%8F%E5%B8%82%E9%9B%86  ','%E5%85%A8%E9%A4%A8%E6%90%9C%E5%B0%8B','bl');"/>
    <hyperlink ref="C364" r:id="rId93" display="javascript: location.href=SearchLink('%E6%98%93%E5%8D%9C%E7%94%9F','%E5%85%A8%E9%A4%A8%E6%90%9C%E5%B0%8B','au');"/>
    <hyperlink ref="C365" r:id="rId94" display="javascript: location.href=SearchLink('%E6%98%93%E5%8D%9C%E7%94%9F','%E5%85%A8%E9%A4%A8%E6%90%9C%E5%B0%8B','au');"/>
    <hyperlink ref="C366" r:id="rId95" display="javascript: location.href=SearchLink('%E6%98%93%E5%8D%9C%E7%94%9F','%E5%85%A8%E9%A4%A8%E6%90%9C%E5%B0%8B','au');"/>
    <hyperlink ref="C368" r:id="rId96" display="javascript: location.href=SearchLink('%E6%98%93%E5%8D%9C%E7%94%9F','%E5%85%A8%E9%A4%A8%E6%90%9C%E5%B0%8B','au');"/>
    <hyperlink ref="C367" r:id="rId97" display="javascript: location.href=SearchLink('%E6%98%93%E5%8D%9C%E7%94%9F','%E5%85%A8%E9%A4%A8%E6%90%9C%E5%B0%8B','au');"/>
    <hyperlink ref="D369" r:id="rId98" display="javascript: location.href=SearchLink('%E9%96%A3%E6%9E%97%E5%9C%8B%E9%9A%9B  ','%E5%85%A8%E9%A4%A8%E6%90%9C%E5%B0%8B','bl');"/>
    <hyperlink ref="C370" r:id="rId99" display="javascript: location.href=SearchLink('%E6%A5%8A%E6%AF%94%E6%AF%94','%E5%85%A8%E9%A4%A8%E6%90%9C%E5%B0%8B','au');"/>
    <hyperlink ref="D370" r:id="rId100" display="javascript: location.href=SearchLink('%E7%A2%81%E5%B3%B0%E8%B3%87%E8%A8%8A  ','%E5%85%A8%E9%A4%A8%E6%90%9C%E5%B0%8B','bl');"/>
    <hyperlink ref="D381" r:id="rId101" display="http://www.books.com.tw/web/sys_puballb/books/?pubid=ryebook"/>
    <hyperlink ref="C382" r:id="rId102" display="http://search.books.com.tw/exep/prod_search.php?key=%E5%8A%89%E5%AE%97%E7%AB%8B&amp;f=author"/>
    <hyperlink ref="D382" r:id="rId103" display="http://www.books.com.tw/web/sys_puballb/books/?pubid=ryebook"/>
    <hyperlink ref="D383" r:id="rId104" display="http://www.books.com.tw/web/sys_puballb/books/?pubid=whitelephant"/>
    <hyperlink ref="D384" r:id="rId105" display="http://www.books.com.tw/web/sys_puballb/books/?pubid=ryebook"/>
    <hyperlink ref="D385" r:id="rId106" display="http://www.books.com.tw/web/sys_puballb/books/?pubid=ryebook"/>
    <hyperlink ref="D387" r:id="rId107" display="http://www.books.com.tw/web/sys_puballb/books/?pubid=ryebook"/>
    <hyperlink ref="C388" r:id="rId108" display="http://search.books.com.tw/exep/prod_search.php?key=%E7%9B%A7%E5%AE%B6%E5%AE%8F&amp;f=author"/>
    <hyperlink ref="D388" r:id="rId109" display="http://www.books.com.tw/web/sys_puballb/books/?pubid=ryebook"/>
  </hyperlinks>
  <pageMargins left="0.7" right="0.7" top="0.75" bottom="0.75" header="0.3" footer="0.3"/>
  <pageSetup paperSize="9" orientation="landscape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2017-05-15T02:47:40Z</cp:lastPrinted>
  <dcterms:created xsi:type="dcterms:W3CDTF">2016-04-25T00:51:43Z</dcterms:created>
  <dcterms:modified xsi:type="dcterms:W3CDTF">2017-05-15T02:47:43Z</dcterms:modified>
</cp:coreProperties>
</file>