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7716" activeTab="1"/>
  </bookViews>
  <sheets>
    <sheet name="工作表1" sheetId="2" r:id="rId1"/>
    <sheet name="正式書單" sheetId="1" r:id="rId2"/>
  </sheets>
  <definedNames>
    <definedName name="_xlnm.Print_Area" localSheetId="1">正式書單!$A$1:$M$57</definedName>
  </definedNames>
  <calcPr calcId="145621"/>
</workbook>
</file>

<file path=xl/calcChain.xml><?xml version="1.0" encoding="utf-8"?>
<calcChain xmlns="http://schemas.openxmlformats.org/spreadsheetml/2006/main">
  <c r="I19" i="1"/>
  <c r="I39"/>
  <c r="I40"/>
  <c r="I41"/>
  <c r="I42"/>
  <c r="I43"/>
  <c r="I44"/>
  <c r="I45"/>
  <c r="I46"/>
  <c r="I47"/>
  <c r="I48"/>
  <c r="I49"/>
  <c r="I50"/>
  <c r="I51"/>
  <c r="I18"/>
  <c r="I28"/>
  <c r="I29"/>
  <c r="I30"/>
  <c r="I31"/>
  <c r="I32"/>
  <c r="I33"/>
  <c r="I34"/>
  <c r="I35"/>
  <c r="I36"/>
  <c r="I37"/>
  <c r="I38"/>
  <c r="I9"/>
  <c r="I10"/>
  <c r="I11"/>
  <c r="I12"/>
  <c r="I13"/>
  <c r="I14"/>
  <c r="I15"/>
  <c r="I16"/>
  <c r="I17"/>
  <c r="I4"/>
  <c r="N18"/>
  <c r="I5"/>
  <c r="I6"/>
  <c r="I7"/>
  <c r="I8"/>
  <c r="I3"/>
  <c r="I22"/>
  <c r="N27"/>
  <c r="I55"/>
  <c r="N22"/>
</calcChain>
</file>

<file path=xl/sharedStrings.xml><?xml version="1.0" encoding="utf-8"?>
<sst xmlns="http://schemas.openxmlformats.org/spreadsheetml/2006/main" count="421" uniqueCount="172">
  <si>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</si>
  <si>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</si>
  <si>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</si>
  <si>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</si>
  <si>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</si>
  <si>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</si>
  <si>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</si>
  <si>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</si>
  <si>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</si>
  <si>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</si>
  <si>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</si>
  <si>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</si>
  <si>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出版地(國家)</t>
    <phoneticPr fontId="2" type="noConversion"/>
  </si>
  <si>
    <t>野人</t>
  </si>
  <si>
    <t>台灣</t>
    <phoneticPr fontId="2" type="noConversion"/>
  </si>
  <si>
    <t>文法商科系 就業大未來：50種科系 出路完全解析</t>
    <phoneticPr fontId="2" type="noConversion"/>
  </si>
  <si>
    <t xml:space="preserve"> 臧聲遠</t>
    <phoneticPr fontId="2" type="noConversion"/>
  </si>
  <si>
    <t>就業情報</t>
    <phoneticPr fontId="2" type="noConversion"/>
  </si>
  <si>
    <t>本事文化</t>
  </si>
  <si>
    <t>賽門‧西奈克</t>
  </si>
  <si>
    <t>遠流 </t>
  </si>
  <si>
    <t>孩子，要相信自己：先別急著當傻瓜</t>
  </si>
  <si>
    <t>喬辛．迪．波沙達, 雷蒙德．喬, 全智恩</t>
  </si>
  <si>
    <t>方智</t>
  </si>
  <si>
    <t>手斧男孩首部曲</t>
  </si>
  <si>
    <t>蓋瑞．伯森</t>
  </si>
  <si>
    <t>否</t>
  </si>
  <si>
    <t>公東的教堂：海岸山脈的一頁教育傳奇</t>
  </si>
  <si>
    <t>范毅舜</t>
  </si>
  <si>
    <t>在一起，更好(中英對照)</t>
  </si>
  <si>
    <t>蘿蔔計畫</t>
  </si>
  <si>
    <t> 吳業濤  </t>
  </si>
  <si>
    <t>大是文化</t>
  </si>
  <si>
    <t xml:space="preserve">  臺南市106年度國民中小學圖書採購書單                     </t>
    <phoneticPr fontId="2" type="noConversion"/>
  </si>
  <si>
    <t>推理破案王之3</t>
  </si>
  <si>
    <t>羅亮淳</t>
  </si>
  <si>
    <t>讀品文化</t>
  </si>
  <si>
    <t>台灣</t>
  </si>
  <si>
    <t>9789865808631</t>
  </si>
  <si>
    <t>The Adventure of Tintin</t>
  </si>
  <si>
    <t>Herge</t>
  </si>
  <si>
    <t>Little Brown &amp; Co</t>
  </si>
  <si>
    <t>9780316006682</t>
  </si>
  <si>
    <t>Diary of a Wimpy Kid</t>
  </si>
  <si>
    <t>Jeff Kinney</t>
  </si>
  <si>
    <t>Puffin</t>
  </si>
  <si>
    <t>UK</t>
  </si>
  <si>
    <t>Mr. Men: My Complete Collection Box Set</t>
  </si>
  <si>
    <t>Roger Hargreaves</t>
  </si>
  <si>
    <t>Egmont</t>
  </si>
  <si>
    <t>Little Miss: The Complete Collection</t>
  </si>
  <si>
    <t>My First Reading Library</t>
  </si>
  <si>
    <t>Usborne publishing</t>
  </si>
  <si>
    <t>Usborne</t>
  </si>
  <si>
    <t>9781409570202</t>
  </si>
  <si>
    <t>The Usborne Reading Collection</t>
  </si>
  <si>
    <t>9781474915083</t>
  </si>
  <si>
    <t>The Missing Piece Meets the Big O</t>
  </si>
  <si>
    <t>Shel Silverstein</t>
  </si>
  <si>
    <t>HARPERCOLLINS PUBLISHERS</t>
  </si>
  <si>
    <t>US</t>
  </si>
  <si>
    <t>The Missing Piece</t>
  </si>
  <si>
    <t>The Giving Tree</t>
  </si>
  <si>
    <t>A Giraffe and a Half</t>
  </si>
  <si>
    <t>Spoon</t>
  </si>
  <si>
    <t> Rosenthal, Amy Krouse/ Magoon, Scott </t>
  </si>
  <si>
    <t>Disney Pr.</t>
  </si>
  <si>
    <t>No Matter What</t>
  </si>
  <si>
    <t> Gliori, Deb</t>
  </si>
  <si>
    <t>Houghton Mifflin Harcourt</t>
  </si>
  <si>
    <t>9780544915848</t>
  </si>
  <si>
    <t>Now One Foot, Now the Other</t>
  </si>
  <si>
    <t>DEPAOLA, TOMIE</t>
  </si>
  <si>
    <t>Look What I've Got!</t>
  </si>
  <si>
    <t>BROWNE, ANTHONY</t>
  </si>
  <si>
    <t>WALKER BOOKS LIMITED</t>
  </si>
  <si>
    <t>9781406326253</t>
  </si>
  <si>
    <t>Winston of Churchill: One Bear’s Battle Against Global Warming</t>
  </si>
  <si>
    <t> Okimoto, Jean Davies/ Trammell, Jeremiah</t>
  </si>
  <si>
    <t>Pgw</t>
  </si>
  <si>
    <t>1570615438</t>
  </si>
  <si>
    <t>Where the Wild Things Are</t>
  </si>
  <si>
    <t>Sendak, Maurice</t>
  </si>
  <si>
    <t>Harpercollins Childrens Books</t>
  </si>
  <si>
    <t>9780064431781</t>
  </si>
  <si>
    <t>TOEIC Official Skill Builder-Reading Plus 多益測驗官方全真閱讀試題完全解析</t>
  </si>
  <si>
    <t> ETS臺灣區總代理編委會</t>
  </si>
  <si>
    <t>ETS臺灣區總代理</t>
  </si>
  <si>
    <t>TW</t>
  </si>
  <si>
    <t>9789868968462</t>
  </si>
  <si>
    <t xml:space="preserve">TOEIC Official Test-Preparation Guide Vol.2 多益測驗官方全真試題指南II </t>
  </si>
  <si>
    <t>9789868499621</t>
  </si>
  <si>
    <t>TOEIC Official Test-Preparation Guide Vol.3 多益測驗官方全真試題指南Ⅲ</t>
  </si>
  <si>
    <t>9789868499652</t>
  </si>
  <si>
    <t>TOEIC Official Test-Preparation Guide Vol. 4 多益測驗官方全真試題指南 IV</t>
  </si>
  <si>
    <t>9789868968424</t>
  </si>
  <si>
    <t>TOEIC Official Test-Preparation Guide Vol. 5 多益測驗官方全真試題指南 V</t>
  </si>
  <si>
    <t>9789868968493</t>
  </si>
  <si>
    <t>多益測驗官方全真聽力試題完全解析：TOEIC Official Skill Builder – Listening Plus</t>
  </si>
  <si>
    <t>9789868968448</t>
  </si>
  <si>
    <t>朗文全民英檢(中級)聽力&amp;閱讀模擬試題包(1MP3)GEPT Listening &amp; Reading - Mock Exam (Intermediate)</t>
  </si>
  <si>
    <t>培生編輯群</t>
  </si>
  <si>
    <t>培生</t>
  </si>
  <si>
    <t>9789160013334</t>
  </si>
  <si>
    <t>朗文全民英檢(中級)寫作&amp;口說模擬試題包(1MP3)GEPT Writing &amp; Speaking - Mock Exam (Intermediate)</t>
  </si>
  <si>
    <t>9789160013594</t>
  </si>
  <si>
    <t>朗文全民英檢(中級)寫作測驗-New Edition Longman Access to GEPT (Intermediate) -Writing Test</t>
  </si>
  <si>
    <t>鄭翔嬬</t>
  </si>
  <si>
    <t>9789160009856</t>
  </si>
  <si>
    <t>初階英漢雙解辭典</t>
  </si>
  <si>
    <t>朗文編輯部</t>
  </si>
  <si>
    <t>朗文</t>
  </si>
  <si>
    <t>9620017382</t>
  </si>
  <si>
    <t>Lonman Dictionary of Contemporary English 6th EDITION</t>
  </si>
  <si>
    <t>9781447954200</t>
  </si>
  <si>
    <t>LONGMAN DICTIONARY OF CONTEMPORARY ENGLISH (English-Chicese) 5th Edition</t>
  </si>
  <si>
    <t>培生教育出版亞洲有限公司</t>
  </si>
  <si>
    <t>9789160015628</t>
  </si>
  <si>
    <t>Macmillan English Dictionary For Advanced Learners</t>
  </si>
  <si>
    <t>Macmillan U.K.</t>
  </si>
  <si>
    <t>1405025263</t>
  </si>
  <si>
    <t>Macmillan English-Chinese Dictionary</t>
  </si>
  <si>
    <t>Michael Mayor</t>
  </si>
  <si>
    <t>書林出版有限公司TW</t>
  </si>
  <si>
    <t>9780230039469</t>
  </si>
  <si>
    <t>牛津詳解英漢雙解辭典：NEW精裝版</t>
  </si>
  <si>
    <t> Della Thompson/主編, 賴世雄/總監修</t>
  </si>
  <si>
    <t>旺文社</t>
  </si>
  <si>
    <t>9789575088705</t>
  </si>
  <si>
    <t>Six-Way Paragraphs: Introductory Level</t>
  </si>
  <si>
    <t> Pauk, Walter</t>
  </si>
  <si>
    <t>McGraw-Hill</t>
  </si>
  <si>
    <t>0844221244</t>
  </si>
  <si>
    <t>Six-Way Paragraphs: Middle Level</t>
  </si>
  <si>
    <t>Mac-Graw Hill</t>
  </si>
  <si>
    <t>0844221198</t>
  </si>
  <si>
    <t>Six-Way Paragraphs: Advanced Level</t>
  </si>
  <si>
    <t>0844221236</t>
  </si>
  <si>
    <t>贏家KK音標輕鬆學</t>
  </si>
  <si>
    <t>佳音事業股份有限公司</t>
  </si>
  <si>
    <t>4716413112198</t>
  </si>
  <si>
    <t>字母拼讀&amp;KK音標</t>
  </si>
  <si>
    <t>張文誠</t>
  </si>
  <si>
    <t>南一書局企業股份有限公司</t>
  </si>
  <si>
    <t>4718373770548</t>
  </si>
  <si>
    <t>我愛單字酷初級</t>
  </si>
  <si>
    <t>李家順等編著</t>
  </si>
  <si>
    <t>4718373979286</t>
  </si>
  <si>
    <t>我愛單字酷中級</t>
  </si>
  <si>
    <t>4718373979293</t>
  </si>
  <si>
    <t>我愛單字酷高級</t>
  </si>
  <si>
    <t>朗文讀故事學片語</t>
  </si>
  <si>
    <t>馮景照</t>
  </si>
  <si>
    <t>9789862801574</t>
  </si>
  <si>
    <t>是</t>
  </si>
  <si>
    <t>是</t>
    <phoneticPr fontId="2" type="noConversion"/>
  </si>
  <si>
    <t>一百件洋裝</t>
  </si>
  <si>
    <t>Eleanor Estes</t>
  </si>
  <si>
    <t>維京</t>
  </si>
  <si>
    <t>田超英·林佳芳·高嘉伶</t>
  </si>
  <si>
    <t>否</t>
    <phoneticPr fontId="2" type="noConversion"/>
  </si>
  <si>
    <t>否</t>
    <phoneticPr fontId="2" type="noConversion"/>
  </si>
  <si>
    <t>英文書</t>
    <phoneticPr fontId="2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</si>
  <si>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</si>
  <si>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>校名：臺南市立土城高中
填表人：陳嬿竹                                    教務主任：                  校長：
連絡電話：06-2577014#606</t>
    <phoneticPr fontId="2" type="noConversion"/>
  </si>
  <si>
    <t>英文書o</t>
    <phoneticPr fontId="2" type="noConversion"/>
  </si>
  <si>
    <t>o</t>
    <phoneticPr fontId="2" type="noConversion"/>
  </si>
  <si>
    <t>o</t>
    <phoneticPr fontId="2" type="noConversion"/>
  </si>
  <si>
    <t>天下文化</t>
  </si>
  <si>
    <t>馬克</t>
  </si>
  <si>
    <t>五斗米靠腰：非官方職務說明</t>
  </si>
  <si>
    <t>否</t>
    <phoneticPr fontId="2" type="noConversion"/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</si>
</sst>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77" formatCode="0_);[Red]\(0\)"/>
    <numFmt numFmtId="179" formatCode="0.0_ "/>
  </numFmts>
  <fonts count="23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4"/>
      <color indexed="8"/>
      <name val="細明體"/>
      <family val="3"/>
      <charset val="136"/>
    </font>
    <font>
      <sz val="14"/>
      <name val="細明體"/>
      <family val="3"/>
      <charset val="136"/>
    </font>
    <font>
      <sz val="14"/>
      <color indexed="8"/>
      <name val="標楷體"/>
      <family val="4"/>
      <charset val="136"/>
    </font>
    <font>
      <sz val="14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u/>
      <sz val="14"/>
      <color indexed="8"/>
      <name val="細明體"/>
      <family val="3"/>
      <charset val="136"/>
    </font>
    <font>
      <u/>
      <sz val="14"/>
      <name val="細明體"/>
      <family val="3"/>
      <charset val="136"/>
    </font>
    <font>
      <sz val="14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4"/>
      <color rgb="FF232323"/>
      <name val="細明體"/>
      <family val="3"/>
      <charset val="136"/>
    </font>
    <font>
      <sz val="14"/>
      <color theme="1"/>
      <name val="細明體"/>
      <family val="3"/>
      <charset val="136"/>
    </font>
    <font>
      <sz val="14"/>
      <color theme="1"/>
      <name val="新細明體"/>
      <family val="1"/>
      <charset val="136"/>
      <scheme val="minor"/>
    </font>
    <font>
      <u/>
      <sz val="14"/>
      <name val="新細明體"/>
      <family val="1"/>
      <charset val="136"/>
      <scheme val="minor"/>
    </font>
    <font>
      <sz val="14"/>
      <color rgb="FF23232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1" fillId="0" borderId="0"/>
    <xf numFmtId="0" fontId="3" fillId="0" borderId="0"/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/>
    </xf>
    <xf numFmtId="177" fontId="8" fillId="0" borderId="1" xfId="4" applyNumberFormat="1" applyFont="1" applyBorder="1" applyAlignment="1">
      <alignment horizontal="left" vertical="center"/>
    </xf>
    <xf numFmtId="177" fontId="8" fillId="2" borderId="1" xfId="4" applyNumberFormat="1" applyFont="1" applyFill="1" applyBorder="1" applyAlignment="1" applyProtection="1">
      <alignment horizontal="left" vertical="center"/>
      <protection locked="0"/>
    </xf>
    <xf numFmtId="0" fontId="8" fillId="2" borderId="1" xfId="4" applyFont="1" applyFill="1" applyBorder="1" applyAlignment="1" applyProtection="1">
      <alignment horizontal="left" vertical="center"/>
      <protection locked="0"/>
    </xf>
    <xf numFmtId="49" fontId="8" fillId="0" borderId="1" xfId="4" applyNumberFormat="1" applyFont="1" applyBorder="1" applyAlignment="1">
      <alignment horizontal="left" vertical="top" wrapText="1"/>
    </xf>
    <xf numFmtId="49" fontId="8" fillId="0" borderId="1" xfId="4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center" wrapText="1"/>
    </xf>
    <xf numFmtId="179" fontId="8" fillId="0" borderId="1" xfId="4" applyNumberFormat="1" applyFont="1" applyBorder="1" applyAlignment="1">
      <alignment horizontal="left" vertical="center" wrapText="1"/>
    </xf>
    <xf numFmtId="0" fontId="8" fillId="0" borderId="1" xfId="4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177" fontId="8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77" fontId="18" fillId="0" borderId="1" xfId="0" applyNumberFormat="1" applyFont="1" applyBorder="1" applyAlignment="1">
      <alignment horizontal="left" vertical="center"/>
    </xf>
    <xf numFmtId="0" fontId="7" fillId="0" borderId="1" xfId="4" applyFont="1" applyBorder="1" applyAlignment="1">
      <alignment horizontal="left" vertical="center"/>
    </xf>
    <xf numFmtId="0" fontId="12" fillId="0" borderId="1" xfId="10" applyFont="1" applyBorder="1" applyAlignment="1" applyProtection="1">
      <alignment horizontal="left" vertical="center"/>
    </xf>
    <xf numFmtId="177" fontId="7" fillId="0" borderId="1" xfId="4" applyNumberFormat="1" applyFont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shrinkToFit="1"/>
    </xf>
    <xf numFmtId="177" fontId="19" fillId="0" borderId="1" xfId="4" applyNumberFormat="1" applyFont="1" applyBorder="1" applyAlignment="1">
      <alignment horizontal="left" vertical="center"/>
    </xf>
    <xf numFmtId="0" fontId="13" fillId="0" borderId="1" xfId="10" applyFont="1" applyBorder="1" applyAlignment="1" applyProtection="1">
      <alignment horizontal="left" vertical="center"/>
    </xf>
    <xf numFmtId="177" fontId="8" fillId="0" borderId="1" xfId="4" applyNumberFormat="1" applyFont="1" applyBorder="1" applyAlignment="1">
      <alignment horizontal="left" vertical="center" wrapText="1" shrinkToFit="1"/>
    </xf>
    <xf numFmtId="0" fontId="8" fillId="0" borderId="1" xfId="4" applyFont="1" applyBorder="1" applyAlignment="1">
      <alignment horizontal="left" vertical="center" wrapText="1" shrinkToFit="1"/>
    </xf>
    <xf numFmtId="0" fontId="19" fillId="0" borderId="1" xfId="4" applyFont="1" applyBorder="1" applyAlignment="1">
      <alignment horizontal="left" vertical="center" wrapText="1" shrinkToFit="1"/>
    </xf>
    <xf numFmtId="0" fontId="14" fillId="0" borderId="1" xfId="0" applyFont="1" applyBorder="1" applyAlignment="1">
      <alignment horizontal="left" vertical="center"/>
    </xf>
    <xf numFmtId="177" fontId="14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177" fontId="14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21" fillId="0" borderId="0" xfId="10" applyFont="1" applyAlignment="1">
      <alignment horizontal="left" vertical="center"/>
    </xf>
    <xf numFmtId="177" fontId="14" fillId="2" borderId="2" xfId="0" applyNumberFormat="1" applyFont="1" applyFill="1" applyBorder="1" applyAlignment="1" applyProtection="1">
      <alignment horizontal="left" vertical="center"/>
      <protection locked="0"/>
    </xf>
    <xf numFmtId="177" fontId="22" fillId="0" borderId="1" xfId="0" applyNumberFormat="1" applyFont="1" applyBorder="1" applyAlignment="1">
      <alignment horizontal="left" vertical="center"/>
    </xf>
    <xf numFmtId="177" fontId="18" fillId="0" borderId="0" xfId="0" applyNumberFormat="1" applyFont="1" applyBorder="1" applyAlignment="1">
      <alignment horizontal="left" vertical="center"/>
    </xf>
    <xf numFmtId="0" fontId="19" fillId="0" borderId="1" xfId="4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4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6" applyFont="1" applyBorder="1" applyAlignment="1">
      <alignment horizontal="left" vertical="center" shrinkToFit="1"/>
    </xf>
    <xf numFmtId="0" fontId="8" fillId="0" borderId="1" xfId="6" applyFont="1" applyBorder="1" applyAlignment="1">
      <alignment horizontal="left" vertical="center" shrinkToFit="1"/>
    </xf>
    <xf numFmtId="177" fontId="8" fillId="0" borderId="1" xfId="0" applyNumberFormat="1" applyFont="1" applyBorder="1" applyAlignment="1">
      <alignment horizontal="left" vertical="center" shrinkToFit="1"/>
    </xf>
    <xf numFmtId="0" fontId="8" fillId="0" borderId="1" xfId="2" applyFont="1" applyBorder="1" applyAlignment="1">
      <alignment horizontal="left" vertical="center" shrinkToFit="1"/>
    </xf>
    <xf numFmtId="0" fontId="8" fillId="0" borderId="1" xfId="2" applyFont="1" applyFill="1" applyBorder="1" applyAlignment="1">
      <alignment horizontal="left" vertical="center" shrinkToFit="1"/>
    </xf>
    <xf numFmtId="0" fontId="8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</cellXfs>
  <cellStyles count="11">
    <cellStyle name="0,0_x000d__x000a_NA_x000d__x000a_" xfId="1"/>
    <cellStyle name="0,0_x000d__x000a_NA_x000d__x000a_ 2" xfId="2"/>
    <cellStyle name="一般" xfId="0" builtinId="0"/>
    <cellStyle name="一般 2" xfId="3"/>
    <cellStyle name="一般 3" xfId="4"/>
    <cellStyle name="一般 4" xfId="5"/>
    <cellStyle name="一般_Xl0000019" xfId="6"/>
    <cellStyle name="千分位 2" xfId="7"/>
    <cellStyle name="千分位 2 2" xfId="8"/>
    <cellStyle name="千分位 2 3" xfId="9"/>
    <cellStyle name="超連結" xfId="10" builtinId="8"/>
  </cellStyles>
  <dxfs count="6">
    <dxf>
      <font>
        <color rgb="FFFF0000"/>
      </font>
    </dxf>
    <dxf>
      <font>
        <color rgb="FFFF0000"/>
      </font>
    </dxf>
    <dxf>
      <font>
        <color rgb="FFFFC000"/>
      </font>
    </dxf>
    <dxf>
      <font>
        <color rgb="FFFF0000"/>
      </font>
    </dxf>
    <dxf>
      <font>
        <color rgb="FFFF0000"/>
      </font>
    </dxf>
    <dxf>
      <font>
        <color rgb="FFFFC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search.books.com.tw/exep/prod_search.php?key=%E8%B3%BD%E9%96%80%E2%80%A7%E8%A5%BF%E5%A5%88%E5%85%8B&amp;f=author" TargetMode="External"/><Relationship Id="rId7" Type="http://schemas.openxmlformats.org/officeDocument/2006/relationships/hyperlink" Target="http://search.books.com.tw/exep/prod_search.php?key=Eleanor+Estes&amp;f=author" TargetMode="External"/><Relationship Id="rId2" Type="http://schemas.openxmlformats.org/officeDocument/2006/relationships/hyperlink" Target="http://www.books.com.tw/web/sys_puballb/books/?pubid=motif" TargetMode="External"/><Relationship Id="rId1" Type="http://schemas.openxmlformats.org/officeDocument/2006/relationships/hyperlink" Target="http://search.books.com.tw/exep/prod_search.php?key=%E8%8C%83%E6%AF%85%E8%88%9C&amp;f=author" TargetMode="External"/><Relationship Id="rId6" Type="http://schemas.openxmlformats.org/officeDocument/2006/relationships/hyperlink" Target="http://search.books.com.tw/exep/prod_search.php?key=%E8%93%8B%E7%91%9E%EF%BC%8E%E4%BC%AF%E6%A3%AE&amp;f=author" TargetMode="External"/><Relationship Id="rId5" Type="http://schemas.openxmlformats.org/officeDocument/2006/relationships/hyperlink" Target="http://www.books.com.tw/web/sys_puballb/books/?pubid=fine" TargetMode="External"/><Relationship Id="rId4" Type="http://schemas.openxmlformats.org/officeDocument/2006/relationships/hyperlink" Target="http://www.books.com.tw/web/sys_puballb/books/?pubid=yuanli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5448"/>
  <sheetViews>
    <sheetView tabSelected="1" view="pageLayout" topLeftCell="B31" zoomScale="68" zoomScaleNormal="100" zoomScaleSheetLayoutView="100" zoomScalePageLayoutView="68" workbookViewId="0">
      <selection activeCell="B23" sqref="B23"/>
    </sheetView>
  </sheetViews>
  <sheetFormatPr defaultRowHeight="19.8"/>
  <cols>
    <col min="1" max="1" width="9" style="48" customWidth="1"/>
    <col min="2" max="2" width="66.33203125" style="32" customWidth="1"/>
    <col min="3" max="3" width="39.88671875" style="32" customWidth="1"/>
    <col min="4" max="4" width="18" style="32" customWidth="1"/>
    <col min="5" max="5" width="16" style="32" bestFit="1" customWidth="1"/>
    <col min="6" max="6" width="23.21875" style="33" bestFit="1" customWidth="1"/>
    <col min="7" max="7" width="8" style="32" customWidth="1"/>
    <col min="8" max="8" width="10.6640625" style="34" customWidth="1"/>
    <col min="9" max="9" width="12.21875" style="34" customWidth="1"/>
    <col min="10" max="11" width="10.77734375" style="34" customWidth="1"/>
    <col min="12" max="12" width="11.44140625" style="34" customWidth="1"/>
    <col min="13" max="13" width="14.88671875" style="34" customWidth="1"/>
  </cols>
  <sheetData>
    <row r="1" spans="1:13">
      <c r="A1" s="55" t="s">
        <v>33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39.6">
      <c r="A2" s="1" t="s">
        <v>0</v>
      </c>
      <c r="B2" s="15" t="s">
        <v>1</v>
      </c>
      <c r="C2" s="15" t="s">
        <v>2</v>
      </c>
      <c r="D2" s="15" t="s">
        <v>3</v>
      </c>
      <c r="E2" s="15" t="s">
        <v>12</v>
      </c>
      <c r="F2" s="16" t="s">
        <v>4</v>
      </c>
      <c r="G2" s="15" t="s">
        <v>5</v>
      </c>
      <c r="H2" s="17" t="s">
        <v>6</v>
      </c>
      <c r="I2" s="17" t="s">
        <v>7</v>
      </c>
      <c r="J2" s="3" t="s">
        <v>8</v>
      </c>
      <c r="K2" s="3" t="s">
        <v>9</v>
      </c>
      <c r="L2" s="3" t="s">
        <v>10</v>
      </c>
      <c r="M2" s="17" t="s">
        <v>11</v>
      </c>
    </row>
    <row r="3" spans="1:13">
      <c r="A3" s="2">
        <v>1</v>
      </c>
      <c r="B3" s="17" t="s">
        <v>39</v>
      </c>
      <c r="C3" s="17" t="s">
        <v>40</v>
      </c>
      <c r="D3" s="17" t="s">
        <v>41</v>
      </c>
      <c r="E3" s="17"/>
      <c r="F3" s="18" t="s">
        <v>42</v>
      </c>
      <c r="G3" s="17">
        <v>1</v>
      </c>
      <c r="H3" s="17">
        <v>6600</v>
      </c>
      <c r="I3" s="17">
        <f t="shared" ref="I3:I19" si="0">G3*H3</f>
        <v>6600</v>
      </c>
      <c r="J3" s="17" t="s">
        <v>155</v>
      </c>
      <c r="K3" s="17" t="s">
        <v>160</v>
      </c>
      <c r="L3" s="17" t="s">
        <v>160</v>
      </c>
      <c r="M3" s="17" t="s">
        <v>162</v>
      </c>
    </row>
    <row r="4" spans="1:13" ht="54.75" customHeight="1">
      <c r="A4" s="2">
        <v>2</v>
      </c>
      <c r="B4" s="17" t="s">
        <v>43</v>
      </c>
      <c r="C4" s="17" t="s">
        <v>44</v>
      </c>
      <c r="D4" s="17" t="s">
        <v>45</v>
      </c>
      <c r="E4" s="17" t="s">
        <v>46</v>
      </c>
      <c r="F4" s="18" t="s">
        <v>42</v>
      </c>
      <c r="G4" s="17">
        <v>1</v>
      </c>
      <c r="H4" s="17">
        <v>4230</v>
      </c>
      <c r="I4" s="17">
        <f t="shared" si="0"/>
        <v>4230</v>
      </c>
      <c r="J4" s="17" t="s">
        <v>155</v>
      </c>
      <c r="K4" s="17" t="s">
        <v>160</v>
      </c>
      <c r="L4" s="17" t="s">
        <v>160</v>
      </c>
      <c r="M4" s="17" t="s">
        <v>162</v>
      </c>
    </row>
    <row r="5" spans="1:13" ht="82.5" customHeight="1">
      <c r="A5" s="2">
        <v>3</v>
      </c>
      <c r="B5" s="17" t="s">
        <v>47</v>
      </c>
      <c r="C5" s="17" t="s">
        <v>48</v>
      </c>
      <c r="D5" s="17" t="s">
        <v>49</v>
      </c>
      <c r="E5" s="17" t="s">
        <v>46</v>
      </c>
      <c r="F5" s="18" t="s">
        <v>42</v>
      </c>
      <c r="G5" s="17">
        <v>1</v>
      </c>
      <c r="H5" s="17">
        <v>7730</v>
      </c>
      <c r="I5" s="17">
        <f t="shared" si="0"/>
        <v>7730</v>
      </c>
      <c r="J5" s="17" t="s">
        <v>155</v>
      </c>
      <c r="K5" s="17" t="s">
        <v>160</v>
      </c>
      <c r="L5" s="17" t="s">
        <v>160</v>
      </c>
      <c r="M5" s="17" t="s">
        <v>162</v>
      </c>
    </row>
    <row r="6" spans="1:13">
      <c r="A6" s="2">
        <v>4</v>
      </c>
      <c r="B6" s="17" t="s">
        <v>50</v>
      </c>
      <c r="C6" s="17" t="s">
        <v>48</v>
      </c>
      <c r="D6" s="17" t="s">
        <v>49</v>
      </c>
      <c r="E6" s="17" t="s">
        <v>46</v>
      </c>
      <c r="F6" s="18" t="s">
        <v>42</v>
      </c>
      <c r="G6" s="17">
        <v>1</v>
      </c>
      <c r="H6" s="17">
        <v>6085</v>
      </c>
      <c r="I6" s="17">
        <f t="shared" si="0"/>
        <v>6085</v>
      </c>
      <c r="J6" s="17" t="s">
        <v>155</v>
      </c>
      <c r="K6" s="17" t="s">
        <v>160</v>
      </c>
      <c r="L6" s="17" t="s">
        <v>160</v>
      </c>
      <c r="M6" s="17" t="s">
        <v>162</v>
      </c>
    </row>
    <row r="7" spans="1:13">
      <c r="A7" s="2">
        <v>5</v>
      </c>
      <c r="B7" s="17" t="s">
        <v>51</v>
      </c>
      <c r="C7" s="17" t="s">
        <v>52</v>
      </c>
      <c r="D7" s="17" t="s">
        <v>53</v>
      </c>
      <c r="E7" s="17" t="s">
        <v>46</v>
      </c>
      <c r="F7" s="18" t="s">
        <v>54</v>
      </c>
      <c r="G7" s="17">
        <v>1</v>
      </c>
      <c r="H7" s="17">
        <v>10973</v>
      </c>
      <c r="I7" s="17">
        <f t="shared" si="0"/>
        <v>10973</v>
      </c>
      <c r="J7" s="17" t="s">
        <v>155</v>
      </c>
      <c r="K7" s="17" t="s">
        <v>160</v>
      </c>
      <c r="L7" s="17" t="s">
        <v>160</v>
      </c>
      <c r="M7" s="17" t="s">
        <v>162</v>
      </c>
    </row>
    <row r="8" spans="1:13" ht="92.25" customHeight="1">
      <c r="A8" s="2">
        <v>6</v>
      </c>
      <c r="B8" s="17" t="s">
        <v>55</v>
      </c>
      <c r="C8" s="17" t="s">
        <v>52</v>
      </c>
      <c r="D8" s="17" t="s">
        <v>53</v>
      </c>
      <c r="E8" s="17" t="s">
        <v>46</v>
      </c>
      <c r="F8" s="18" t="s">
        <v>56</v>
      </c>
      <c r="G8" s="17">
        <v>1</v>
      </c>
      <c r="H8" s="17">
        <v>8780</v>
      </c>
      <c r="I8" s="17">
        <f t="shared" si="0"/>
        <v>8780</v>
      </c>
      <c r="J8" s="17" t="s">
        <v>155</v>
      </c>
      <c r="K8" s="17" t="s">
        <v>160</v>
      </c>
      <c r="L8" s="17" t="s">
        <v>160</v>
      </c>
      <c r="M8" s="17" t="s">
        <v>162</v>
      </c>
    </row>
    <row r="9" spans="1:13" ht="45.75" customHeight="1">
      <c r="A9" s="2">
        <v>7</v>
      </c>
      <c r="B9" s="17" t="s">
        <v>57</v>
      </c>
      <c r="C9" s="17" t="s">
        <v>58</v>
      </c>
      <c r="D9" s="17" t="s">
        <v>59</v>
      </c>
      <c r="E9" s="17" t="s">
        <v>60</v>
      </c>
      <c r="F9" s="18" t="s">
        <v>42</v>
      </c>
      <c r="G9" s="17">
        <v>1</v>
      </c>
      <c r="H9" s="17">
        <v>680</v>
      </c>
      <c r="I9" s="17">
        <f t="shared" si="0"/>
        <v>680</v>
      </c>
      <c r="J9" s="17" t="s">
        <v>160</v>
      </c>
      <c r="K9" s="17" t="s">
        <v>160</v>
      </c>
      <c r="L9" s="17" t="s">
        <v>160</v>
      </c>
      <c r="M9" s="17" t="s">
        <v>162</v>
      </c>
    </row>
    <row r="10" spans="1:13">
      <c r="A10" s="2">
        <v>8</v>
      </c>
      <c r="B10" s="17" t="s">
        <v>61</v>
      </c>
      <c r="C10" s="17" t="s">
        <v>58</v>
      </c>
      <c r="D10" s="17" t="s">
        <v>59</v>
      </c>
      <c r="E10" s="17" t="s">
        <v>60</v>
      </c>
      <c r="F10" s="18" t="s">
        <v>42</v>
      </c>
      <c r="G10" s="17">
        <v>1</v>
      </c>
      <c r="H10" s="17">
        <v>630</v>
      </c>
      <c r="I10" s="17">
        <f t="shared" si="0"/>
        <v>630</v>
      </c>
      <c r="J10" s="17" t="s">
        <v>160</v>
      </c>
      <c r="K10" s="17" t="s">
        <v>160</v>
      </c>
      <c r="L10" s="17" t="s">
        <v>160</v>
      </c>
      <c r="M10" s="17" t="s">
        <v>162</v>
      </c>
    </row>
    <row r="11" spans="1:13">
      <c r="A11" s="2">
        <v>9</v>
      </c>
      <c r="B11" s="17" t="s">
        <v>62</v>
      </c>
      <c r="C11" s="17" t="s">
        <v>58</v>
      </c>
      <c r="D11" s="17" t="s">
        <v>59</v>
      </c>
      <c r="E11" s="17" t="s">
        <v>60</v>
      </c>
      <c r="F11" s="18" t="s">
        <v>42</v>
      </c>
      <c r="G11" s="17">
        <v>1</v>
      </c>
      <c r="H11" s="17">
        <v>720</v>
      </c>
      <c r="I11" s="17">
        <f t="shared" si="0"/>
        <v>720</v>
      </c>
      <c r="J11" s="17" t="s">
        <v>160</v>
      </c>
      <c r="K11" s="17" t="s">
        <v>160</v>
      </c>
      <c r="L11" s="17" t="s">
        <v>160</v>
      </c>
      <c r="M11" s="17" t="s">
        <v>162</v>
      </c>
    </row>
    <row r="12" spans="1:13" ht="46.5" customHeight="1">
      <c r="A12" s="2">
        <v>10</v>
      </c>
      <c r="B12" s="17" t="s">
        <v>63</v>
      </c>
      <c r="C12" s="17" t="s">
        <v>58</v>
      </c>
      <c r="D12" s="17" t="s">
        <v>59</v>
      </c>
      <c r="E12" s="17" t="s">
        <v>60</v>
      </c>
      <c r="F12" s="18" t="s">
        <v>42</v>
      </c>
      <c r="G12" s="17">
        <v>1</v>
      </c>
      <c r="H12" s="17">
        <v>595</v>
      </c>
      <c r="I12" s="17">
        <f t="shared" si="0"/>
        <v>595</v>
      </c>
      <c r="J12" s="17" t="s">
        <v>160</v>
      </c>
      <c r="K12" s="17" t="s">
        <v>160</v>
      </c>
      <c r="L12" s="17" t="s">
        <v>160</v>
      </c>
      <c r="M12" s="17" t="s">
        <v>162</v>
      </c>
    </row>
    <row r="13" spans="1:13" ht="26.25" customHeight="1">
      <c r="A13" s="2">
        <v>11</v>
      </c>
      <c r="B13" s="17" t="s">
        <v>64</v>
      </c>
      <c r="C13" s="17" t="s">
        <v>65</v>
      </c>
      <c r="D13" s="17" t="s">
        <v>66</v>
      </c>
      <c r="E13" s="17" t="s">
        <v>60</v>
      </c>
      <c r="F13" s="18" t="s">
        <v>42</v>
      </c>
      <c r="G13" s="17">
        <v>1</v>
      </c>
      <c r="H13" s="17">
        <v>595</v>
      </c>
      <c r="I13" s="17">
        <f t="shared" si="0"/>
        <v>595</v>
      </c>
      <c r="J13" s="17" t="s">
        <v>160</v>
      </c>
      <c r="K13" s="17" t="s">
        <v>160</v>
      </c>
      <c r="L13" s="17" t="s">
        <v>160</v>
      </c>
      <c r="M13" s="17" t="s">
        <v>162</v>
      </c>
    </row>
    <row r="14" spans="1:13" ht="71.25" customHeight="1">
      <c r="A14" s="2">
        <v>12</v>
      </c>
      <c r="B14" s="17" t="s">
        <v>67</v>
      </c>
      <c r="C14" s="17" t="s">
        <v>68</v>
      </c>
      <c r="D14" s="17" t="s">
        <v>69</v>
      </c>
      <c r="E14" s="17" t="s">
        <v>60</v>
      </c>
      <c r="F14" s="18" t="s">
        <v>70</v>
      </c>
      <c r="G14" s="17">
        <v>1</v>
      </c>
      <c r="H14" s="17">
        <v>315</v>
      </c>
      <c r="I14" s="17">
        <f t="shared" si="0"/>
        <v>315</v>
      </c>
      <c r="J14" s="17" t="s">
        <v>160</v>
      </c>
      <c r="K14" s="17" t="s">
        <v>160</v>
      </c>
      <c r="L14" s="17" t="s">
        <v>160</v>
      </c>
      <c r="M14" s="17" t="s">
        <v>162</v>
      </c>
    </row>
    <row r="15" spans="1:13">
      <c r="A15" s="2">
        <v>13</v>
      </c>
      <c r="B15" s="17" t="s">
        <v>71</v>
      </c>
      <c r="C15" s="17" t="s">
        <v>72</v>
      </c>
      <c r="D15" s="17" t="s">
        <v>45</v>
      </c>
      <c r="E15" s="17" t="s">
        <v>60</v>
      </c>
      <c r="F15" s="18" t="s">
        <v>70</v>
      </c>
      <c r="G15" s="17">
        <v>1</v>
      </c>
      <c r="H15" s="17">
        <v>280</v>
      </c>
      <c r="I15" s="17">
        <f t="shared" si="0"/>
        <v>280</v>
      </c>
      <c r="J15" s="17" t="s">
        <v>160</v>
      </c>
      <c r="K15" s="17" t="s">
        <v>160</v>
      </c>
      <c r="L15" s="17" t="s">
        <v>160</v>
      </c>
      <c r="M15" s="17" t="s">
        <v>162</v>
      </c>
    </row>
    <row r="16" spans="1:13">
      <c r="A16" s="2">
        <v>14</v>
      </c>
      <c r="B16" s="17" t="s">
        <v>73</v>
      </c>
      <c r="C16" s="17" t="s">
        <v>74</v>
      </c>
      <c r="D16" s="17" t="s">
        <v>75</v>
      </c>
      <c r="E16" s="17" t="s">
        <v>46</v>
      </c>
      <c r="F16" s="18" t="s">
        <v>76</v>
      </c>
      <c r="G16" s="17">
        <v>1</v>
      </c>
      <c r="H16" s="17">
        <v>385</v>
      </c>
      <c r="I16" s="17">
        <f t="shared" si="0"/>
        <v>385</v>
      </c>
      <c r="J16" s="17" t="s">
        <v>160</v>
      </c>
      <c r="K16" s="17" t="s">
        <v>160</v>
      </c>
      <c r="L16" s="17" t="s">
        <v>160</v>
      </c>
      <c r="M16" s="17" t="s">
        <v>162</v>
      </c>
    </row>
    <row r="17" spans="1:14">
      <c r="A17" s="2">
        <v>15</v>
      </c>
      <c r="B17" s="17" t="s">
        <v>77</v>
      </c>
      <c r="C17" s="17" t="s">
        <v>78</v>
      </c>
      <c r="D17" s="17" t="s">
        <v>79</v>
      </c>
      <c r="E17" s="17" t="s">
        <v>60</v>
      </c>
      <c r="F17" s="18" t="s">
        <v>80</v>
      </c>
      <c r="G17" s="17">
        <v>1</v>
      </c>
      <c r="H17" s="17">
        <v>593</v>
      </c>
      <c r="I17" s="17">
        <f t="shared" si="0"/>
        <v>593</v>
      </c>
      <c r="J17" s="17" t="s">
        <v>160</v>
      </c>
      <c r="K17" s="17" t="s">
        <v>160</v>
      </c>
      <c r="L17" s="17" t="s">
        <v>160</v>
      </c>
      <c r="M17" s="17" t="s">
        <v>162</v>
      </c>
    </row>
    <row r="18" spans="1:14">
      <c r="A18" s="2">
        <v>16</v>
      </c>
      <c r="B18" s="17" t="s">
        <v>81</v>
      </c>
      <c r="C18" s="17" t="s">
        <v>82</v>
      </c>
      <c r="D18" s="17" t="s">
        <v>83</v>
      </c>
      <c r="E18" s="17" t="s">
        <v>60</v>
      </c>
      <c r="F18" s="18" t="s">
        <v>84</v>
      </c>
      <c r="G18" s="17">
        <v>1</v>
      </c>
      <c r="H18" s="17">
        <v>315</v>
      </c>
      <c r="I18" s="17">
        <f t="shared" si="0"/>
        <v>315</v>
      </c>
      <c r="J18" s="17" t="s">
        <v>160</v>
      </c>
      <c r="K18" s="17" t="s">
        <v>160</v>
      </c>
      <c r="L18" s="17" t="s">
        <v>160</v>
      </c>
      <c r="M18" s="17" t="s">
        <v>162</v>
      </c>
      <c r="N18">
        <f>SUM(I3:I18)</f>
        <v>49506</v>
      </c>
    </row>
    <row r="19" spans="1:14">
      <c r="A19" s="42">
        <v>17</v>
      </c>
      <c r="B19" s="54" t="s">
        <v>170</v>
      </c>
      <c r="C19" s="53" t="s">
        <v>169</v>
      </c>
      <c r="D19" s="52" t="s">
        <v>168</v>
      </c>
      <c r="E19" s="15"/>
      <c r="F19" s="51">
        <v>9789864791460</v>
      </c>
      <c r="G19" s="50">
        <v>40</v>
      </c>
      <c r="H19" s="49">
        <v>300</v>
      </c>
      <c r="I19" s="17">
        <f t="shared" si="0"/>
        <v>12000</v>
      </c>
      <c r="J19" s="22" t="s">
        <v>171</v>
      </c>
      <c r="K19" s="22" t="s">
        <v>171</v>
      </c>
      <c r="L19" s="17" t="s">
        <v>171</v>
      </c>
      <c r="M19" s="17" t="s">
        <v>167</v>
      </c>
    </row>
    <row r="20" spans="1:14">
      <c r="A20" s="41">
        <v>18</v>
      </c>
      <c r="B20" s="6" t="s">
        <v>30</v>
      </c>
      <c r="C20" s="6" t="s">
        <v>31</v>
      </c>
      <c r="D20" s="6" t="s">
        <v>32</v>
      </c>
      <c r="E20" s="5"/>
      <c r="F20" s="6">
        <v>9789865612405</v>
      </c>
      <c r="G20" s="7">
        <v>40</v>
      </c>
      <c r="H20" s="23">
        <v>280</v>
      </c>
      <c r="I20" s="8">
        <v>11200</v>
      </c>
      <c r="J20" s="19" t="s">
        <v>26</v>
      </c>
      <c r="K20" s="19" t="s">
        <v>26</v>
      </c>
      <c r="L20" s="17" t="s">
        <v>160</v>
      </c>
      <c r="M20" s="17" t="s">
        <v>167</v>
      </c>
    </row>
    <row r="21" spans="1:14" ht="66" customHeight="1">
      <c r="A21" s="4">
        <v>19</v>
      </c>
      <c r="B21" s="19" t="s">
        <v>156</v>
      </c>
      <c r="C21" s="20" t="s">
        <v>157</v>
      </c>
      <c r="D21" s="20" t="s">
        <v>158</v>
      </c>
      <c r="E21" s="19"/>
      <c r="F21" s="21">
        <v>9789867428745</v>
      </c>
      <c r="G21" s="19">
        <v>40</v>
      </c>
      <c r="H21" s="19">
        <v>280</v>
      </c>
      <c r="I21" s="19">
        <v>11200</v>
      </c>
      <c r="J21" s="19" t="s">
        <v>26</v>
      </c>
      <c r="K21" s="19" t="s">
        <v>154</v>
      </c>
      <c r="L21" s="17" t="s">
        <v>160</v>
      </c>
      <c r="M21" s="19" t="s">
        <v>165</v>
      </c>
    </row>
    <row r="22" spans="1:14">
      <c r="A22" s="42">
        <v>20</v>
      </c>
      <c r="B22" s="15" t="s">
        <v>15</v>
      </c>
      <c r="C22" s="15" t="s">
        <v>16</v>
      </c>
      <c r="D22" s="15" t="s">
        <v>17</v>
      </c>
      <c r="E22" s="15" t="s">
        <v>14</v>
      </c>
      <c r="F22" s="16">
        <v>9789578645479</v>
      </c>
      <c r="G22" s="15">
        <v>40</v>
      </c>
      <c r="H22" s="17">
        <v>220</v>
      </c>
      <c r="I22" s="17">
        <f>G22*H22</f>
        <v>8800</v>
      </c>
      <c r="J22" s="17" t="s">
        <v>160</v>
      </c>
      <c r="K22" s="17" t="s">
        <v>160</v>
      </c>
      <c r="L22" s="17" t="s">
        <v>160</v>
      </c>
      <c r="M22" s="17" t="s">
        <v>166</v>
      </c>
      <c r="N22">
        <f>SUM(I3:I22)</f>
        <v>92706</v>
      </c>
    </row>
    <row r="23" spans="1:14">
      <c r="A23" s="41">
        <v>21</v>
      </c>
      <c r="B23" s="5" t="s">
        <v>34</v>
      </c>
      <c r="C23" s="5" t="s">
        <v>35</v>
      </c>
      <c r="D23" s="5" t="s">
        <v>36</v>
      </c>
      <c r="E23" s="5" t="s">
        <v>37</v>
      </c>
      <c r="F23" s="6" t="s">
        <v>38</v>
      </c>
      <c r="G23" s="7">
        <v>30</v>
      </c>
      <c r="H23" s="8">
        <v>168</v>
      </c>
      <c r="I23" s="8">
        <v>4704</v>
      </c>
      <c r="J23" s="22" t="s">
        <v>160</v>
      </c>
      <c r="K23" s="22" t="s">
        <v>160</v>
      </c>
      <c r="L23" s="17" t="s">
        <v>160</v>
      </c>
      <c r="M23" s="17" t="s">
        <v>167</v>
      </c>
    </row>
    <row r="24" spans="1:14">
      <c r="A24" s="41">
        <v>22</v>
      </c>
      <c r="B24" s="5" t="s">
        <v>29</v>
      </c>
      <c r="C24" s="24" t="s">
        <v>19</v>
      </c>
      <c r="D24" s="24" t="s">
        <v>20</v>
      </c>
      <c r="E24" s="5"/>
      <c r="F24" s="39">
        <v>4719025006893</v>
      </c>
      <c r="G24" s="5">
        <v>40</v>
      </c>
      <c r="H24" s="19">
        <v>320</v>
      </c>
      <c r="I24" s="19">
        <v>12800</v>
      </c>
      <c r="J24" s="19" t="s">
        <v>26</v>
      </c>
      <c r="K24" s="19" t="s">
        <v>26</v>
      </c>
      <c r="L24" s="17" t="s">
        <v>160</v>
      </c>
      <c r="M24" s="17" t="s">
        <v>165</v>
      </c>
    </row>
    <row r="25" spans="1:14">
      <c r="A25" s="43">
        <v>23</v>
      </c>
      <c r="B25" s="5" t="s">
        <v>21</v>
      </c>
      <c r="C25" s="5" t="s">
        <v>22</v>
      </c>
      <c r="D25" s="24" t="s">
        <v>23</v>
      </c>
      <c r="E25" s="5"/>
      <c r="F25" s="39">
        <v>9789861753454</v>
      </c>
      <c r="G25" s="5">
        <v>40</v>
      </c>
      <c r="H25" s="19">
        <v>320</v>
      </c>
      <c r="I25" s="19">
        <v>12800</v>
      </c>
      <c r="J25" s="9" t="s">
        <v>160</v>
      </c>
      <c r="K25" s="10" t="s">
        <v>160</v>
      </c>
      <c r="L25" s="17" t="s">
        <v>160</v>
      </c>
      <c r="M25" s="17" t="s">
        <v>165</v>
      </c>
    </row>
    <row r="26" spans="1:14">
      <c r="A26" s="44">
        <v>24</v>
      </c>
      <c r="B26" s="5" t="s">
        <v>24</v>
      </c>
      <c r="C26" s="24" t="s">
        <v>25</v>
      </c>
      <c r="D26" s="24" t="s">
        <v>13</v>
      </c>
      <c r="E26" s="5"/>
      <c r="F26" s="6">
        <v>9789865947125</v>
      </c>
      <c r="G26" s="5">
        <v>40</v>
      </c>
      <c r="H26" s="19">
        <v>200</v>
      </c>
      <c r="I26" s="19">
        <v>8000</v>
      </c>
      <c r="J26" s="9" t="s">
        <v>160</v>
      </c>
      <c r="K26" s="10" t="s">
        <v>160</v>
      </c>
      <c r="L26" s="17" t="s">
        <v>160</v>
      </c>
      <c r="M26" s="17" t="s">
        <v>165</v>
      </c>
    </row>
    <row r="27" spans="1:14">
      <c r="A27" s="41">
        <v>25</v>
      </c>
      <c r="B27" s="5" t="s">
        <v>27</v>
      </c>
      <c r="C27" s="24" t="s">
        <v>28</v>
      </c>
      <c r="D27" s="24" t="s">
        <v>18</v>
      </c>
      <c r="E27" s="5"/>
      <c r="F27" s="16">
        <v>9789866118463</v>
      </c>
      <c r="G27" s="5">
        <v>40</v>
      </c>
      <c r="H27" s="19">
        <v>450</v>
      </c>
      <c r="I27" s="19">
        <v>18000</v>
      </c>
      <c r="J27" s="19" t="s">
        <v>26</v>
      </c>
      <c r="K27" s="19" t="s">
        <v>26</v>
      </c>
      <c r="L27" s="17" t="s">
        <v>160</v>
      </c>
      <c r="M27" s="17" t="s">
        <v>166</v>
      </c>
      <c r="N27">
        <f>SUM(I3:I27)</f>
        <v>149010</v>
      </c>
    </row>
    <row r="28" spans="1:14">
      <c r="A28" s="2">
        <v>25</v>
      </c>
      <c r="B28" s="17" t="s">
        <v>85</v>
      </c>
      <c r="C28" s="17" t="s">
        <v>86</v>
      </c>
      <c r="D28" s="17" t="s">
        <v>87</v>
      </c>
      <c r="E28" s="17" t="s">
        <v>88</v>
      </c>
      <c r="F28" s="18" t="s">
        <v>89</v>
      </c>
      <c r="G28" s="17">
        <v>1</v>
      </c>
      <c r="H28" s="17">
        <v>650</v>
      </c>
      <c r="I28" s="17">
        <f t="shared" ref="I28:I51" si="1">G28*H28</f>
        <v>650</v>
      </c>
      <c r="J28" s="17" t="s">
        <v>160</v>
      </c>
      <c r="K28" s="17" t="s">
        <v>155</v>
      </c>
      <c r="L28" s="17" t="s">
        <v>160</v>
      </c>
      <c r="M28" s="17"/>
    </row>
    <row r="29" spans="1:14">
      <c r="A29" s="2">
        <v>26</v>
      </c>
      <c r="B29" s="17" t="s">
        <v>90</v>
      </c>
      <c r="C29" s="17" t="s">
        <v>86</v>
      </c>
      <c r="D29" s="17" t="s">
        <v>87</v>
      </c>
      <c r="E29" s="17" t="s">
        <v>88</v>
      </c>
      <c r="F29" s="18" t="s">
        <v>91</v>
      </c>
      <c r="G29" s="17">
        <v>1</v>
      </c>
      <c r="H29" s="17">
        <v>950</v>
      </c>
      <c r="I29" s="17">
        <f t="shared" si="1"/>
        <v>950</v>
      </c>
      <c r="J29" s="17" t="s">
        <v>160</v>
      </c>
      <c r="K29" s="17" t="s">
        <v>155</v>
      </c>
      <c r="L29" s="17" t="s">
        <v>160</v>
      </c>
      <c r="M29" s="17"/>
    </row>
    <row r="30" spans="1:14">
      <c r="A30" s="2">
        <v>27</v>
      </c>
      <c r="B30" s="17" t="s">
        <v>92</v>
      </c>
      <c r="C30" s="17" t="s">
        <v>86</v>
      </c>
      <c r="D30" s="17" t="s">
        <v>87</v>
      </c>
      <c r="E30" s="17" t="s">
        <v>88</v>
      </c>
      <c r="F30" s="18" t="s">
        <v>93</v>
      </c>
      <c r="G30" s="17">
        <v>1</v>
      </c>
      <c r="H30" s="17">
        <v>950</v>
      </c>
      <c r="I30" s="17">
        <f t="shared" si="1"/>
        <v>950</v>
      </c>
      <c r="J30" s="17" t="s">
        <v>160</v>
      </c>
      <c r="K30" s="17" t="s">
        <v>155</v>
      </c>
      <c r="L30" s="17" t="s">
        <v>160</v>
      </c>
      <c r="M30" s="17"/>
    </row>
    <row r="31" spans="1:14">
      <c r="A31" s="2">
        <v>28</v>
      </c>
      <c r="B31" s="17" t="s">
        <v>94</v>
      </c>
      <c r="C31" s="17" t="s">
        <v>86</v>
      </c>
      <c r="D31" s="17" t="s">
        <v>87</v>
      </c>
      <c r="E31" s="17" t="s">
        <v>88</v>
      </c>
      <c r="F31" s="18" t="s">
        <v>95</v>
      </c>
      <c r="G31" s="17">
        <v>1</v>
      </c>
      <c r="H31" s="17">
        <v>950</v>
      </c>
      <c r="I31" s="17">
        <f t="shared" si="1"/>
        <v>950</v>
      </c>
      <c r="J31" s="17" t="s">
        <v>160</v>
      </c>
      <c r="K31" s="17" t="s">
        <v>155</v>
      </c>
      <c r="L31" s="17" t="s">
        <v>160</v>
      </c>
      <c r="M31" s="17"/>
    </row>
    <row r="32" spans="1:14">
      <c r="A32" s="2">
        <v>29</v>
      </c>
      <c r="B32" s="17" t="s">
        <v>96</v>
      </c>
      <c r="C32" s="17" t="s">
        <v>86</v>
      </c>
      <c r="D32" s="17" t="s">
        <v>87</v>
      </c>
      <c r="E32" s="17" t="s">
        <v>88</v>
      </c>
      <c r="F32" s="18" t="s">
        <v>97</v>
      </c>
      <c r="G32" s="17">
        <v>1</v>
      </c>
      <c r="H32" s="17">
        <v>950</v>
      </c>
      <c r="I32" s="17">
        <f t="shared" si="1"/>
        <v>950</v>
      </c>
      <c r="J32" s="17" t="s">
        <v>160</v>
      </c>
      <c r="K32" s="17" t="s">
        <v>155</v>
      </c>
      <c r="L32" s="17" t="s">
        <v>160</v>
      </c>
      <c r="M32" s="17"/>
    </row>
    <row r="33" spans="1:13">
      <c r="A33" s="2">
        <v>30</v>
      </c>
      <c r="B33" s="17" t="s">
        <v>98</v>
      </c>
      <c r="C33" s="17" t="s">
        <v>86</v>
      </c>
      <c r="D33" s="17" t="s">
        <v>87</v>
      </c>
      <c r="E33" s="17" t="s">
        <v>88</v>
      </c>
      <c r="F33" s="18" t="s">
        <v>99</v>
      </c>
      <c r="G33" s="17">
        <v>1</v>
      </c>
      <c r="H33" s="17">
        <v>650</v>
      </c>
      <c r="I33" s="17">
        <f t="shared" si="1"/>
        <v>650</v>
      </c>
      <c r="J33" s="17" t="s">
        <v>160</v>
      </c>
      <c r="K33" s="17" t="s">
        <v>155</v>
      </c>
      <c r="L33" s="17" t="s">
        <v>160</v>
      </c>
      <c r="M33" s="17"/>
    </row>
    <row r="34" spans="1:13">
      <c r="A34" s="2">
        <v>31</v>
      </c>
      <c r="B34" s="17" t="s">
        <v>100</v>
      </c>
      <c r="C34" s="17" t="s">
        <v>101</v>
      </c>
      <c r="D34" s="17" t="s">
        <v>102</v>
      </c>
      <c r="E34" s="17" t="s">
        <v>88</v>
      </c>
      <c r="F34" s="18" t="s">
        <v>103</v>
      </c>
      <c r="G34" s="17">
        <v>1</v>
      </c>
      <c r="H34" s="17">
        <v>300</v>
      </c>
      <c r="I34" s="17">
        <f t="shared" si="1"/>
        <v>300</v>
      </c>
      <c r="J34" s="17" t="s">
        <v>160</v>
      </c>
      <c r="K34" s="17" t="s">
        <v>155</v>
      </c>
      <c r="L34" s="17" t="s">
        <v>160</v>
      </c>
      <c r="M34" s="17"/>
    </row>
    <row r="35" spans="1:13">
      <c r="A35" s="2">
        <v>32</v>
      </c>
      <c r="B35" s="17" t="s">
        <v>104</v>
      </c>
      <c r="C35" s="17" t="s">
        <v>101</v>
      </c>
      <c r="D35" s="17" t="s">
        <v>102</v>
      </c>
      <c r="E35" s="17" t="s">
        <v>88</v>
      </c>
      <c r="F35" s="18" t="s">
        <v>105</v>
      </c>
      <c r="G35" s="17">
        <v>1</v>
      </c>
      <c r="H35" s="17">
        <v>200</v>
      </c>
      <c r="I35" s="17">
        <f t="shared" si="1"/>
        <v>200</v>
      </c>
      <c r="J35" s="17" t="s">
        <v>160</v>
      </c>
      <c r="K35" s="17" t="s">
        <v>155</v>
      </c>
      <c r="L35" s="17" t="s">
        <v>160</v>
      </c>
      <c r="M35" s="17"/>
    </row>
    <row r="36" spans="1:13">
      <c r="A36" s="2">
        <v>33</v>
      </c>
      <c r="B36" s="17" t="s">
        <v>106</v>
      </c>
      <c r="C36" s="17" t="s">
        <v>107</v>
      </c>
      <c r="D36" s="17" t="s">
        <v>102</v>
      </c>
      <c r="E36" s="17" t="s">
        <v>88</v>
      </c>
      <c r="F36" s="18" t="s">
        <v>108</v>
      </c>
      <c r="G36" s="17">
        <v>1</v>
      </c>
      <c r="H36" s="17">
        <v>260</v>
      </c>
      <c r="I36" s="17">
        <f t="shared" si="1"/>
        <v>260</v>
      </c>
      <c r="J36" s="17" t="s">
        <v>160</v>
      </c>
      <c r="K36" s="17" t="s">
        <v>160</v>
      </c>
      <c r="L36" s="17" t="s">
        <v>160</v>
      </c>
      <c r="M36" s="17"/>
    </row>
    <row r="37" spans="1:13">
      <c r="A37" s="2">
        <v>34</v>
      </c>
      <c r="B37" s="17" t="s">
        <v>109</v>
      </c>
      <c r="C37" s="17" t="s">
        <v>110</v>
      </c>
      <c r="D37" s="17" t="s">
        <v>111</v>
      </c>
      <c r="E37" s="17" t="s">
        <v>88</v>
      </c>
      <c r="F37" s="18" t="s">
        <v>112</v>
      </c>
      <c r="G37" s="17">
        <v>1</v>
      </c>
      <c r="H37" s="17">
        <v>600</v>
      </c>
      <c r="I37" s="17">
        <f t="shared" si="1"/>
        <v>600</v>
      </c>
      <c r="J37" s="17" t="s">
        <v>160</v>
      </c>
      <c r="K37" s="17" t="s">
        <v>155</v>
      </c>
      <c r="L37" s="17" t="s">
        <v>160</v>
      </c>
      <c r="M37" s="17"/>
    </row>
    <row r="38" spans="1:13">
      <c r="A38" s="2">
        <v>35</v>
      </c>
      <c r="B38" s="17" t="s">
        <v>113</v>
      </c>
      <c r="C38" s="17" t="s">
        <v>110</v>
      </c>
      <c r="D38" s="17" t="s">
        <v>111</v>
      </c>
      <c r="E38" s="17" t="s">
        <v>88</v>
      </c>
      <c r="F38" s="18" t="s">
        <v>114</v>
      </c>
      <c r="G38" s="17">
        <v>1</v>
      </c>
      <c r="H38" s="17">
        <v>1650</v>
      </c>
      <c r="I38" s="17">
        <f t="shared" si="1"/>
        <v>1650</v>
      </c>
      <c r="J38" s="17" t="s">
        <v>160</v>
      </c>
      <c r="K38" s="17" t="s">
        <v>155</v>
      </c>
      <c r="L38" s="17" t="s">
        <v>160</v>
      </c>
      <c r="M38" s="17"/>
    </row>
    <row r="39" spans="1:13">
      <c r="A39" s="2">
        <v>36</v>
      </c>
      <c r="B39" s="17" t="s">
        <v>115</v>
      </c>
      <c r="C39" s="17" t="s">
        <v>116</v>
      </c>
      <c r="D39" s="17" t="s">
        <v>111</v>
      </c>
      <c r="E39" s="17" t="s">
        <v>88</v>
      </c>
      <c r="F39" s="18" t="s">
        <v>117</v>
      </c>
      <c r="G39" s="17">
        <v>1</v>
      </c>
      <c r="H39" s="17">
        <v>1200</v>
      </c>
      <c r="I39" s="17">
        <f t="shared" si="1"/>
        <v>1200</v>
      </c>
      <c r="J39" s="17" t="s">
        <v>160</v>
      </c>
      <c r="K39" s="17" t="s">
        <v>160</v>
      </c>
      <c r="L39" s="17" t="s">
        <v>160</v>
      </c>
      <c r="M39" s="17"/>
    </row>
    <row r="40" spans="1:13">
      <c r="A40" s="2">
        <v>37</v>
      </c>
      <c r="B40" s="17" t="s">
        <v>118</v>
      </c>
      <c r="C40" s="17" t="s">
        <v>119</v>
      </c>
      <c r="D40" s="17" t="s">
        <v>119</v>
      </c>
      <c r="E40" s="17" t="s">
        <v>46</v>
      </c>
      <c r="F40" s="18" t="s">
        <v>120</v>
      </c>
      <c r="G40" s="17">
        <v>1</v>
      </c>
      <c r="H40" s="17">
        <v>900</v>
      </c>
      <c r="I40" s="17">
        <f t="shared" si="1"/>
        <v>900</v>
      </c>
      <c r="J40" s="17" t="s">
        <v>160</v>
      </c>
      <c r="K40" s="17" t="s">
        <v>155</v>
      </c>
      <c r="L40" s="17" t="s">
        <v>160</v>
      </c>
      <c r="M40" s="17" t="s">
        <v>162</v>
      </c>
    </row>
    <row r="41" spans="1:13">
      <c r="A41" s="2">
        <v>38</v>
      </c>
      <c r="B41" s="17" t="s">
        <v>121</v>
      </c>
      <c r="C41" s="17" t="s">
        <v>122</v>
      </c>
      <c r="D41" s="17" t="s">
        <v>123</v>
      </c>
      <c r="E41" s="17"/>
      <c r="F41" s="18" t="s">
        <v>124</v>
      </c>
      <c r="G41" s="17">
        <v>1</v>
      </c>
      <c r="H41" s="17">
        <v>1450</v>
      </c>
      <c r="I41" s="17">
        <f t="shared" si="1"/>
        <v>1450</v>
      </c>
      <c r="J41" s="17" t="s">
        <v>160</v>
      </c>
      <c r="K41" s="17" t="s">
        <v>161</v>
      </c>
      <c r="L41" s="17" t="s">
        <v>160</v>
      </c>
      <c r="M41" s="17" t="s">
        <v>162</v>
      </c>
    </row>
    <row r="42" spans="1:13">
      <c r="A42" s="2">
        <v>39</v>
      </c>
      <c r="B42" s="17" t="s">
        <v>125</v>
      </c>
      <c r="C42" s="17" t="s">
        <v>126</v>
      </c>
      <c r="D42" s="17" t="s">
        <v>127</v>
      </c>
      <c r="E42" s="17" t="s">
        <v>88</v>
      </c>
      <c r="F42" s="18" t="s">
        <v>128</v>
      </c>
      <c r="G42" s="17">
        <v>1</v>
      </c>
      <c r="H42" s="17">
        <v>680</v>
      </c>
      <c r="I42" s="17">
        <f t="shared" si="1"/>
        <v>680</v>
      </c>
      <c r="J42" s="17" t="s">
        <v>160</v>
      </c>
      <c r="K42" s="17" t="s">
        <v>161</v>
      </c>
      <c r="L42" s="17" t="s">
        <v>160</v>
      </c>
      <c r="M42" s="17"/>
    </row>
    <row r="43" spans="1:13">
      <c r="A43" s="2">
        <v>40</v>
      </c>
      <c r="B43" s="17" t="s">
        <v>129</v>
      </c>
      <c r="C43" s="17" t="s">
        <v>130</v>
      </c>
      <c r="D43" s="17" t="s">
        <v>131</v>
      </c>
      <c r="E43" s="17" t="s">
        <v>60</v>
      </c>
      <c r="F43" s="18" t="s">
        <v>132</v>
      </c>
      <c r="G43" s="17">
        <v>2</v>
      </c>
      <c r="H43" s="17">
        <v>760</v>
      </c>
      <c r="I43" s="17">
        <f t="shared" si="1"/>
        <v>1520</v>
      </c>
      <c r="J43" s="17" t="s">
        <v>160</v>
      </c>
      <c r="K43" s="17" t="s">
        <v>161</v>
      </c>
      <c r="L43" s="17" t="s">
        <v>160</v>
      </c>
      <c r="M43" s="17" t="s">
        <v>162</v>
      </c>
    </row>
    <row r="44" spans="1:13">
      <c r="A44" s="2">
        <v>41</v>
      </c>
      <c r="B44" s="17" t="s">
        <v>133</v>
      </c>
      <c r="C44" s="17" t="s">
        <v>130</v>
      </c>
      <c r="D44" s="17" t="s">
        <v>134</v>
      </c>
      <c r="E44" s="17" t="s">
        <v>60</v>
      </c>
      <c r="F44" s="18" t="s">
        <v>135</v>
      </c>
      <c r="G44" s="17">
        <v>2</v>
      </c>
      <c r="H44" s="17">
        <v>760</v>
      </c>
      <c r="I44" s="17">
        <f t="shared" si="1"/>
        <v>1520</v>
      </c>
      <c r="J44" s="17" t="s">
        <v>160</v>
      </c>
      <c r="K44" s="17" t="s">
        <v>161</v>
      </c>
      <c r="L44" s="17" t="s">
        <v>160</v>
      </c>
      <c r="M44" s="17" t="s">
        <v>162</v>
      </c>
    </row>
    <row r="45" spans="1:13">
      <c r="A45" s="2">
        <v>42</v>
      </c>
      <c r="B45" s="17" t="s">
        <v>136</v>
      </c>
      <c r="C45" s="17" t="s">
        <v>130</v>
      </c>
      <c r="D45" s="17" t="s">
        <v>134</v>
      </c>
      <c r="E45" s="17" t="s">
        <v>60</v>
      </c>
      <c r="F45" s="18" t="s">
        <v>137</v>
      </c>
      <c r="G45" s="17">
        <v>2</v>
      </c>
      <c r="H45" s="17">
        <v>760</v>
      </c>
      <c r="I45" s="17">
        <f t="shared" si="1"/>
        <v>1520</v>
      </c>
      <c r="J45" s="17" t="s">
        <v>160</v>
      </c>
      <c r="K45" s="17" t="s">
        <v>161</v>
      </c>
      <c r="L45" s="17" t="s">
        <v>160</v>
      </c>
      <c r="M45" s="17" t="s">
        <v>162</v>
      </c>
    </row>
    <row r="46" spans="1:13">
      <c r="A46" s="2">
        <v>43</v>
      </c>
      <c r="B46" s="17" t="s">
        <v>138</v>
      </c>
      <c r="C46" s="17" t="s">
        <v>159</v>
      </c>
      <c r="D46" s="17" t="s">
        <v>139</v>
      </c>
      <c r="E46" s="17" t="s">
        <v>88</v>
      </c>
      <c r="F46" s="18" t="s">
        <v>140</v>
      </c>
      <c r="G46" s="17">
        <v>3</v>
      </c>
      <c r="H46" s="17">
        <v>390</v>
      </c>
      <c r="I46" s="17">
        <f t="shared" si="1"/>
        <v>1170</v>
      </c>
      <c r="J46" s="17" t="s">
        <v>160</v>
      </c>
      <c r="K46" s="17" t="s">
        <v>155</v>
      </c>
      <c r="L46" s="17" t="s">
        <v>160</v>
      </c>
      <c r="M46" s="17"/>
    </row>
    <row r="47" spans="1:13">
      <c r="A47" s="2">
        <v>44</v>
      </c>
      <c r="B47" s="17" t="s">
        <v>141</v>
      </c>
      <c r="C47" s="17" t="s">
        <v>142</v>
      </c>
      <c r="D47" s="17" t="s">
        <v>143</v>
      </c>
      <c r="E47" s="17" t="s">
        <v>88</v>
      </c>
      <c r="F47" s="18" t="s">
        <v>144</v>
      </c>
      <c r="G47" s="17">
        <v>3</v>
      </c>
      <c r="H47" s="17">
        <v>300</v>
      </c>
      <c r="I47" s="17">
        <f t="shared" si="1"/>
        <v>900</v>
      </c>
      <c r="J47" s="17" t="s">
        <v>160</v>
      </c>
      <c r="K47" s="17" t="s">
        <v>161</v>
      </c>
      <c r="L47" s="17" t="s">
        <v>160</v>
      </c>
      <c r="M47" s="17"/>
    </row>
    <row r="48" spans="1:13">
      <c r="A48" s="2">
        <v>45</v>
      </c>
      <c r="B48" s="17" t="s">
        <v>145</v>
      </c>
      <c r="C48" s="17" t="s">
        <v>146</v>
      </c>
      <c r="D48" s="17" t="s">
        <v>143</v>
      </c>
      <c r="E48" s="17" t="s">
        <v>88</v>
      </c>
      <c r="F48" s="18" t="s">
        <v>147</v>
      </c>
      <c r="G48" s="17">
        <v>1</v>
      </c>
      <c r="H48" s="17">
        <v>380</v>
      </c>
      <c r="I48" s="17">
        <f t="shared" si="1"/>
        <v>380</v>
      </c>
      <c r="J48" s="17" t="s">
        <v>160</v>
      </c>
      <c r="K48" s="17" t="s">
        <v>155</v>
      </c>
      <c r="L48" s="17" t="s">
        <v>160</v>
      </c>
      <c r="M48" s="17"/>
    </row>
    <row r="49" spans="1:13">
      <c r="A49" s="2">
        <v>46</v>
      </c>
      <c r="B49" s="17" t="s">
        <v>148</v>
      </c>
      <c r="C49" s="17" t="s">
        <v>146</v>
      </c>
      <c r="D49" s="17" t="s">
        <v>143</v>
      </c>
      <c r="E49" s="17" t="s">
        <v>88</v>
      </c>
      <c r="F49" s="18" t="s">
        <v>149</v>
      </c>
      <c r="G49" s="17">
        <v>1</v>
      </c>
      <c r="H49" s="17">
        <v>380</v>
      </c>
      <c r="I49" s="17">
        <f t="shared" si="1"/>
        <v>380</v>
      </c>
      <c r="J49" s="17" t="s">
        <v>160</v>
      </c>
      <c r="K49" s="17" t="s">
        <v>155</v>
      </c>
      <c r="L49" s="17" t="s">
        <v>160</v>
      </c>
      <c r="M49" s="17"/>
    </row>
    <row r="50" spans="1:13">
      <c r="A50" s="2">
        <v>47</v>
      </c>
      <c r="B50" s="17" t="s">
        <v>150</v>
      </c>
      <c r="C50" s="17" t="s">
        <v>146</v>
      </c>
      <c r="D50" s="17" t="s">
        <v>143</v>
      </c>
      <c r="E50" s="17" t="s">
        <v>88</v>
      </c>
      <c r="F50" s="40" t="s">
        <v>147</v>
      </c>
      <c r="G50" s="17">
        <v>1</v>
      </c>
      <c r="H50" s="17">
        <v>380</v>
      </c>
      <c r="I50" s="17">
        <f t="shared" si="1"/>
        <v>380</v>
      </c>
      <c r="J50" s="17" t="s">
        <v>160</v>
      </c>
      <c r="K50" s="17" t="s">
        <v>155</v>
      </c>
      <c r="L50" s="17" t="s">
        <v>160</v>
      </c>
      <c r="M50" s="19"/>
    </row>
    <row r="51" spans="1:13">
      <c r="A51" s="2">
        <v>48</v>
      </c>
      <c r="B51" s="17" t="s">
        <v>151</v>
      </c>
      <c r="C51" s="17" t="s">
        <v>152</v>
      </c>
      <c r="D51" s="17" t="s">
        <v>102</v>
      </c>
      <c r="E51" s="17" t="s">
        <v>88</v>
      </c>
      <c r="F51" s="40" t="s">
        <v>153</v>
      </c>
      <c r="G51" s="17">
        <v>1</v>
      </c>
      <c r="H51" s="17">
        <v>280</v>
      </c>
      <c r="I51" s="17">
        <f t="shared" si="1"/>
        <v>280</v>
      </c>
      <c r="J51" s="17" t="s">
        <v>160</v>
      </c>
      <c r="K51" s="17" t="s">
        <v>155</v>
      </c>
      <c r="L51" s="17" t="s">
        <v>160</v>
      </c>
      <c r="M51" s="19"/>
    </row>
    <row r="52" spans="1:13">
      <c r="A52" s="42"/>
      <c r="M52" s="17"/>
    </row>
    <row r="53" spans="1:13">
      <c r="A53" s="44"/>
      <c r="B53" s="5"/>
      <c r="C53" s="5"/>
      <c r="D53" s="5"/>
      <c r="E53" s="5"/>
      <c r="F53" s="6"/>
      <c r="G53" s="7"/>
      <c r="H53" s="8"/>
      <c r="I53" s="19"/>
      <c r="J53" s="11"/>
      <c r="K53" s="12"/>
      <c r="L53" s="17"/>
      <c r="M53" s="17"/>
    </row>
    <row r="54" spans="1:13">
      <c r="A54" s="45"/>
      <c r="B54" s="13"/>
      <c r="C54" s="14"/>
      <c r="D54" s="14"/>
      <c r="E54" s="14"/>
      <c r="F54" s="25"/>
      <c r="G54" s="26"/>
      <c r="H54" s="27"/>
      <c r="I54" s="19"/>
      <c r="J54" s="17"/>
      <c r="K54" s="17"/>
      <c r="L54" s="17"/>
      <c r="M54" s="17"/>
    </row>
    <row r="55" spans="1:13">
      <c r="A55" s="45"/>
      <c r="B55" s="28"/>
      <c r="C55" s="28"/>
      <c r="D55" s="28"/>
      <c r="E55" s="28"/>
      <c r="F55" s="29"/>
      <c r="G55" s="28"/>
      <c r="H55" s="30"/>
      <c r="I55" s="30">
        <f>SUM(I3:I54)</f>
        <v>169400</v>
      </c>
      <c r="J55" s="31"/>
      <c r="K55" s="31"/>
      <c r="L55" s="30"/>
      <c r="M55" s="30"/>
    </row>
    <row r="56" spans="1:13" ht="207.75" customHeight="1">
      <c r="A56" s="56" t="s">
        <v>163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</row>
    <row r="57" spans="1:13" ht="87.75" customHeight="1">
      <c r="A57" s="58" t="s">
        <v>164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</row>
    <row r="58" spans="1:13" ht="19.5" customHeight="1">
      <c r="A58" s="46"/>
      <c r="I58" s="35"/>
    </row>
    <row r="59" spans="1:13" ht="19.5" customHeight="1">
      <c r="A59" s="46"/>
      <c r="I59" s="35"/>
      <c r="J59" s="35"/>
      <c r="K59" s="35"/>
    </row>
    <row r="60" spans="1:13" ht="19.5" customHeight="1">
      <c r="A60" s="46"/>
      <c r="J60" s="35"/>
      <c r="K60" s="35"/>
    </row>
    <row r="61" spans="1:13" ht="19.5" customHeight="1">
      <c r="A61" s="47"/>
      <c r="I61" s="35"/>
      <c r="J61" s="35"/>
      <c r="K61" s="35"/>
    </row>
    <row r="62" spans="1:13" ht="19.5" customHeight="1">
      <c r="A62" s="47"/>
      <c r="I62" s="35"/>
      <c r="J62" s="36"/>
      <c r="K62" s="36"/>
    </row>
    <row r="65448" spans="3:7">
      <c r="C65448" s="37"/>
      <c r="G65448" s="38"/>
    </row>
  </sheetData>
  <mergeCells count="3">
    <mergeCell ref="A1:M1"/>
    <mergeCell ref="A56:M56"/>
    <mergeCell ref="A57:L57"/>
  </mergeCells>
  <phoneticPr fontId="2" type="noConversion"/>
  <conditionalFormatting sqref="F46:F48">
    <cfRule type="duplicateValues" dxfId="5" priority="64" stopIfTrue="1"/>
    <cfRule type="duplicateValues" dxfId="4" priority="65" stopIfTrue="1"/>
  </conditionalFormatting>
  <conditionalFormatting sqref="F46:F48">
    <cfRule type="duplicateValues" dxfId="3" priority="68" stopIfTrue="1"/>
  </conditionalFormatting>
  <conditionalFormatting sqref="E49">
    <cfRule type="duplicateValues" dxfId="2" priority="69" stopIfTrue="1"/>
    <cfRule type="duplicateValues" dxfId="1" priority="70" stopIfTrue="1"/>
  </conditionalFormatting>
  <conditionalFormatting sqref="E49">
    <cfRule type="duplicateValues" dxfId="0" priority="71" stopIfTrue="1"/>
  </conditionalFormatting>
  <hyperlinks>
    <hyperlink ref="C27" r:id="rId1" display="http://search.books.com.tw/exep/prod_search.php?key=%E8%8C%83%E6%AF%85%E8%88%9C&amp;f=author"/>
    <hyperlink ref="D27" r:id="rId2" display="http://www.books.com.tw/web/sys_puballb/books/?pubid=motif"/>
    <hyperlink ref="C24" r:id="rId3" display="http://search.books.com.tw/exep/prod_search.php?key=%E8%B3%BD%E9%96%80%E2%80%A7%E8%A5%BF%E5%A5%88%E5%85%8B&amp;f=author"/>
    <hyperlink ref="D24" r:id="rId4" display="http://www.books.com.tw/web/sys_puballb/books/?pubid=yuanliou"/>
    <hyperlink ref="D25" r:id="rId5" display="http://www.books.com.tw/web/sys_puballb/books/?pubid=fine"/>
    <hyperlink ref="C26" r:id="rId6" display="http://search.books.com.tw/exep/prod_search.php?key=%E8%93%8B%E7%91%9E%EF%BC%8E%E4%BC%AF%E6%A3%AE&amp;f=author"/>
    <hyperlink ref="C21" r:id="rId7" display="http://search.books.com.tw/exep/prod_search.php?key=Eleanor+Estes&amp;f=author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10" fitToHeight="5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工作表1</vt:lpstr>
      <vt:lpstr>正式書單</vt:lpstr>
      <vt:lpstr>正式書單!Print_Area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2017-05-05T02:41:39Z</cp:lastPrinted>
  <dcterms:created xsi:type="dcterms:W3CDTF">2012-07-23T02:09:03Z</dcterms:created>
  <dcterms:modified xsi:type="dcterms:W3CDTF">2017-06-15T00:23:58Z</dcterms:modified>
</cp:coreProperties>
</file>