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cky\AppData\Local\Microsoft\Windows\Temporary Internet Files\Content.MSO\"/>
    </mc:Choice>
  </mc:AlternateContent>
  <bookViews>
    <workbookView xWindow="0" yWindow="0" windowWidth="21840" windowHeight="9330"/>
  </bookViews>
  <sheets>
    <sheet name="工作表1" sheetId="1" r:id="rId1"/>
    <sheet name="工作表2" sheetId="2" r:id="rId2"/>
  </sheets>
  <definedNames>
    <definedName name="_xlnm._FilterDatabase" localSheetId="0" hidden="1">工作表1!$A$2:$M$1136</definedName>
    <definedName name="_top01" localSheetId="0">工作表1!$C$276</definedName>
    <definedName name="_xlnm.Print_Area" localSheetId="0">工作表1!$A$1:$M$1136</definedName>
  </definedNames>
  <calcPr calcId="114210"/>
</workbook>
</file>

<file path=xl/calcChain.xml><?xml version="1.0" encoding="utf-8"?>
<calcChain xmlns="http://schemas.openxmlformats.org/spreadsheetml/2006/main">
  <c r="I869" i="1" l="1"/>
  <c r="I3" i="1"/>
  <c r="I29" i="1"/>
  <c r="I4" i="1"/>
  <c r="I35" i="1"/>
  <c r="I5" i="1"/>
  <c r="I1050" i="1"/>
  <c r="I6" i="1"/>
  <c r="I1051" i="1"/>
  <c r="I7" i="1"/>
  <c r="I1052" i="1"/>
  <c r="I8" i="1"/>
  <c r="I1053" i="1"/>
  <c r="I9" i="1"/>
  <c r="I1054" i="1"/>
  <c r="I10" i="1"/>
  <c r="I1055" i="1"/>
  <c r="I11" i="1"/>
  <c r="I1056" i="1"/>
  <c r="I12" i="1"/>
  <c r="I1057" i="1"/>
  <c r="I13" i="1"/>
  <c r="I1058" i="1"/>
  <c r="I14" i="1"/>
  <c r="I30" i="1"/>
  <c r="I15" i="1"/>
  <c r="I1059" i="1"/>
  <c r="I16" i="1"/>
  <c r="I36" i="1"/>
  <c r="I17" i="1"/>
  <c r="I37" i="1"/>
  <c r="I18" i="1"/>
  <c r="I1060" i="1"/>
  <c r="I19" i="1"/>
  <c r="I1061" i="1"/>
  <c r="I20" i="1"/>
  <c r="I1062" i="1"/>
  <c r="I21" i="1"/>
  <c r="I1063" i="1"/>
  <c r="I22" i="1"/>
  <c r="I1064" i="1"/>
  <c r="I23" i="1"/>
  <c r="I1065" i="1"/>
  <c r="I24" i="1"/>
  <c r="I31" i="1"/>
  <c r="I25" i="1"/>
  <c r="I32" i="1"/>
  <c r="I26" i="1"/>
  <c r="I33" i="1"/>
  <c r="I27" i="1"/>
  <c r="I34" i="1"/>
  <c r="I28" i="1"/>
  <c r="I1017" i="1"/>
  <c r="I1048" i="1"/>
  <c r="I1049" i="1"/>
  <c r="I38" i="1"/>
  <c r="I1072" i="1"/>
  <c r="I1073" i="1"/>
  <c r="I1074" i="1"/>
  <c r="I1075" i="1"/>
  <c r="I1076" i="1"/>
  <c r="I1077" i="1"/>
  <c r="I1078" i="1"/>
  <c r="I39" i="1"/>
  <c r="I1079" i="1"/>
  <c r="I40" i="1"/>
  <c r="I1080" i="1"/>
  <c r="I41" i="1"/>
  <c r="I1081" i="1"/>
  <c r="I42" i="1"/>
  <c r="I1066" i="1"/>
  <c r="I43" i="1"/>
  <c r="I1082" i="1"/>
  <c r="I44" i="1"/>
  <c r="I1083" i="1"/>
  <c r="I45" i="1"/>
  <c r="I1084" i="1"/>
  <c r="I46" i="1"/>
  <c r="I1085" i="1"/>
  <c r="I47" i="1"/>
  <c r="I48" i="1"/>
  <c r="I1086" i="1"/>
  <c r="I49" i="1"/>
  <c r="I50" i="1"/>
  <c r="I1087" i="1"/>
  <c r="I51" i="1"/>
  <c r="I1088" i="1"/>
  <c r="I52" i="1"/>
  <c r="I1089" i="1"/>
  <c r="I53" i="1"/>
  <c r="I1067" i="1"/>
  <c r="I54" i="1"/>
  <c r="I1090" i="1"/>
  <c r="I55" i="1"/>
  <c r="I1091" i="1"/>
  <c r="I56" i="1"/>
  <c r="I1092" i="1"/>
  <c r="I57" i="1"/>
  <c r="I1093" i="1"/>
  <c r="I58" i="1"/>
  <c r="I1094" i="1"/>
  <c r="I59" i="1"/>
  <c r="I1095" i="1"/>
  <c r="I1096" i="1"/>
  <c r="I1097" i="1"/>
  <c r="I1098" i="1"/>
  <c r="I1099" i="1"/>
  <c r="I64" i="1"/>
  <c r="I1068" i="1"/>
  <c r="I65" i="1"/>
  <c r="I1100" i="1"/>
  <c r="I66" i="1"/>
  <c r="I1101" i="1"/>
  <c r="I67" i="1"/>
  <c r="I1102" i="1"/>
  <c r="I68" i="1"/>
  <c r="I1103" i="1"/>
  <c r="I69" i="1"/>
  <c r="I1104" i="1"/>
  <c r="I70" i="1"/>
  <c r="I1105" i="1"/>
  <c r="I71" i="1"/>
  <c r="I1106" i="1"/>
  <c r="I72" i="1"/>
  <c r="I1107" i="1"/>
  <c r="I73" i="1"/>
  <c r="I1108" i="1"/>
  <c r="I74" i="1"/>
  <c r="I1109" i="1"/>
  <c r="I75" i="1"/>
  <c r="I76" i="1"/>
  <c r="I1110" i="1"/>
  <c r="I77" i="1"/>
  <c r="I1111" i="1"/>
  <c r="I78" i="1"/>
  <c r="I1112" i="1"/>
  <c r="I79" i="1"/>
  <c r="I1113" i="1"/>
  <c r="I80" i="1"/>
  <c r="I1114" i="1"/>
  <c r="I81" i="1"/>
  <c r="I82" i="1"/>
  <c r="I1115" i="1"/>
  <c r="I83" i="1"/>
  <c r="I1116" i="1"/>
  <c r="I84" i="1"/>
  <c r="I1117" i="1"/>
  <c r="I85" i="1"/>
  <c r="I1118" i="1"/>
  <c r="I86" i="1"/>
  <c r="I87" i="1"/>
  <c r="I1119" i="1"/>
  <c r="I88" i="1"/>
  <c r="I1120" i="1"/>
  <c r="I89" i="1"/>
  <c r="I1121" i="1"/>
  <c r="I90" i="1"/>
  <c r="I1122" i="1"/>
  <c r="I91" i="1"/>
  <c r="I1123" i="1"/>
  <c r="I92" i="1"/>
  <c r="I1124" i="1"/>
  <c r="I93" i="1"/>
  <c r="I1125" i="1"/>
  <c r="I94" i="1"/>
  <c r="I1126" i="1"/>
  <c r="I95" i="1"/>
  <c r="I1127" i="1"/>
  <c r="I96" i="1"/>
  <c r="I1128" i="1"/>
  <c r="I97" i="1"/>
  <c r="I1069" i="1"/>
  <c r="I98" i="1"/>
  <c r="I1129" i="1"/>
  <c r="I99" i="1"/>
  <c r="I1130" i="1"/>
  <c r="I100" i="1"/>
  <c r="I1131" i="1"/>
  <c r="I101" i="1"/>
  <c r="I1132" i="1"/>
  <c r="I102" i="1"/>
  <c r="I1133" i="1"/>
  <c r="I103" i="1"/>
  <c r="I1070" i="1"/>
  <c r="I104" i="1"/>
  <c r="I1071" i="1"/>
  <c r="I105" i="1"/>
  <c r="I873" i="1"/>
  <c r="I106" i="1"/>
  <c r="I449" i="1"/>
  <c r="I107" i="1"/>
  <c r="I785" i="1"/>
  <c r="I108" i="1"/>
  <c r="I787" i="1"/>
  <c r="I109" i="1"/>
  <c r="I784" i="1"/>
  <c r="I110" i="1"/>
  <c r="I786" i="1"/>
  <c r="I111" i="1"/>
  <c r="I278" i="1"/>
  <c r="I112" i="1"/>
  <c r="I113" i="1"/>
  <c r="I114" i="1"/>
  <c r="I115" i="1"/>
  <c r="I116" i="1"/>
  <c r="I267" i="1"/>
  <c r="I117" i="1"/>
  <c r="I269" i="1"/>
  <c r="I118" i="1"/>
  <c r="I271" i="1"/>
  <c r="I119" i="1"/>
  <c r="I272" i="1"/>
  <c r="I120" i="1"/>
  <c r="I268" i="1"/>
  <c r="I121" i="1"/>
  <c r="I270" i="1"/>
  <c r="I122" i="1"/>
  <c r="I273" i="1"/>
  <c r="I123" i="1"/>
  <c r="I274" i="1"/>
  <c r="I124" i="1"/>
  <c r="I275" i="1"/>
  <c r="I125" i="1"/>
  <c r="I428" i="1"/>
  <c r="I126" i="1"/>
  <c r="I277" i="1"/>
  <c r="I127" i="1"/>
  <c r="I167" i="1"/>
  <c r="I128" i="1"/>
  <c r="I168" i="1"/>
  <c r="I129" i="1"/>
  <c r="I169" i="1"/>
  <c r="I130" i="1"/>
  <c r="I170" i="1"/>
  <c r="I131" i="1"/>
  <c r="I171" i="1"/>
  <c r="I132" i="1"/>
  <c r="I172" i="1"/>
  <c r="I133" i="1"/>
  <c r="I173" i="1"/>
  <c r="I134" i="1"/>
  <c r="I174" i="1"/>
  <c r="I135" i="1"/>
  <c r="I175" i="1"/>
  <c r="I136" i="1"/>
  <c r="I176" i="1"/>
  <c r="I137" i="1"/>
  <c r="I177" i="1"/>
  <c r="I138" i="1"/>
  <c r="I178" i="1"/>
  <c r="I139" i="1"/>
  <c r="I179" i="1"/>
  <c r="I140" i="1"/>
  <c r="I18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76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5" i="1"/>
  <c r="I316" i="1"/>
  <c r="I849" i="1"/>
  <c r="I317" i="1"/>
  <c r="I986" i="1"/>
  <c r="I318" i="1"/>
  <c r="I987" i="1"/>
  <c r="I319" i="1"/>
  <c r="I989" i="1"/>
  <c r="I320" i="1"/>
  <c r="I985" i="1"/>
  <c r="I321" i="1"/>
  <c r="I984" i="1"/>
  <c r="I983" i="1"/>
  <c r="I412" i="1"/>
  <c r="I324" i="1"/>
  <c r="I325" i="1"/>
  <c r="I326" i="1"/>
  <c r="I994" i="1"/>
  <c r="I327" i="1"/>
  <c r="I995" i="1"/>
  <c r="I328" i="1"/>
  <c r="I996" i="1"/>
  <c r="I329" i="1"/>
  <c r="I997" i="1"/>
  <c r="I330" i="1"/>
  <c r="I998" i="1"/>
  <c r="I331" i="1"/>
  <c r="I999" i="1"/>
  <c r="I332" i="1"/>
  <c r="I1000" i="1"/>
  <c r="I333" i="1"/>
  <c r="I1001" i="1"/>
  <c r="I334" i="1"/>
  <c r="I335" i="1"/>
  <c r="I959" i="1"/>
  <c r="I336" i="1"/>
  <c r="I851" i="1"/>
  <c r="I337" i="1"/>
  <c r="I1023" i="1"/>
  <c r="I338" i="1"/>
  <c r="I850" i="1"/>
  <c r="I339" i="1"/>
  <c r="I371" i="1"/>
  <c r="I340" i="1"/>
  <c r="I874" i="1"/>
  <c r="I341" i="1"/>
  <c r="I447" i="1"/>
  <c r="I342" i="1"/>
  <c r="I448" i="1"/>
  <c r="I343" i="1"/>
  <c r="I344" i="1"/>
  <c r="I479" i="1"/>
  <c r="I345" i="1"/>
  <c r="I478" i="1"/>
  <c r="I346" i="1"/>
  <c r="I347" i="1"/>
  <c r="I1037" i="1"/>
  <c r="I360" i="1"/>
  <c r="I362" i="1"/>
  <c r="I813" i="1"/>
  <c r="I822" i="1"/>
  <c r="I823" i="1"/>
  <c r="I367" i="1"/>
  <c r="I824" i="1"/>
  <c r="I368" i="1"/>
  <c r="I825" i="1"/>
  <c r="I369" i="1"/>
  <c r="I826" i="1"/>
  <c r="I370" i="1"/>
  <c r="I827" i="1"/>
  <c r="I828" i="1"/>
  <c r="I372" i="1"/>
  <c r="I829" i="1"/>
  <c r="I373" i="1"/>
  <c r="I830" i="1"/>
  <c r="I374" i="1"/>
  <c r="I831" i="1"/>
  <c r="I375" i="1"/>
  <c r="I814" i="1"/>
  <c r="I376" i="1"/>
  <c r="I832" i="1"/>
  <c r="I377" i="1"/>
  <c r="I833" i="1"/>
  <c r="I378" i="1"/>
  <c r="I834" i="1"/>
  <c r="I379" i="1"/>
  <c r="I835" i="1"/>
  <c r="I380" i="1"/>
  <c r="I836" i="1"/>
  <c r="I381" i="1"/>
  <c r="I837" i="1"/>
  <c r="I382" i="1"/>
  <c r="I838" i="1"/>
  <c r="I383" i="1"/>
  <c r="I839" i="1"/>
  <c r="I384" i="1"/>
  <c r="I840" i="1"/>
  <c r="I385" i="1"/>
  <c r="I841" i="1"/>
  <c r="I386" i="1"/>
  <c r="I815" i="1"/>
  <c r="I387" i="1"/>
  <c r="I842" i="1"/>
  <c r="I388" i="1"/>
  <c r="I816" i="1"/>
  <c r="I389" i="1"/>
  <c r="I817" i="1"/>
  <c r="I390" i="1"/>
  <c r="I818" i="1"/>
  <c r="I391" i="1"/>
  <c r="I819" i="1"/>
  <c r="I392" i="1"/>
  <c r="I820" i="1"/>
  <c r="I393" i="1"/>
  <c r="I821" i="1"/>
  <c r="I394" i="1"/>
  <c r="I414" i="1"/>
  <c r="I395" i="1"/>
  <c r="I415" i="1"/>
  <c r="I396" i="1"/>
  <c r="I416" i="1"/>
  <c r="I397" i="1"/>
  <c r="I417" i="1"/>
  <c r="I398" i="1"/>
  <c r="I418" i="1"/>
  <c r="I399" i="1"/>
  <c r="I885" i="1"/>
  <c r="I400" i="1"/>
  <c r="I1040" i="1"/>
  <c r="I401" i="1"/>
  <c r="I1039" i="1"/>
  <c r="I402" i="1"/>
  <c r="I961" i="1"/>
  <c r="I403" i="1"/>
  <c r="I404" i="1"/>
  <c r="I427" i="1"/>
  <c r="I405" i="1"/>
  <c r="I859" i="1"/>
  <c r="I406" i="1"/>
  <c r="I928" i="1"/>
  <c r="I407" i="1"/>
  <c r="I560" i="1"/>
  <c r="I408" i="1"/>
  <c r="I409" i="1"/>
  <c r="I576" i="1"/>
  <c r="I410" i="1"/>
  <c r="I421" i="1"/>
  <c r="I574" i="1"/>
  <c r="I413" i="1"/>
  <c r="I844" i="1"/>
  <c r="I862" i="1"/>
  <c r="I955" i="1"/>
  <c r="I958" i="1"/>
  <c r="I419" i="1"/>
  <c r="I420" i="1"/>
  <c r="I1043" i="1"/>
  <c r="I1042" i="1"/>
  <c r="I422" i="1"/>
  <c r="I1015" i="1"/>
  <c r="I423" i="1"/>
  <c r="I1016" i="1"/>
  <c r="I424" i="1"/>
  <c r="I1014" i="1"/>
  <c r="I425" i="1"/>
  <c r="I1003" i="1"/>
  <c r="I426" i="1"/>
  <c r="I1002" i="1"/>
  <c r="I868" i="1"/>
  <c r="I429" i="1"/>
  <c r="I1033" i="1"/>
  <c r="I430" i="1"/>
  <c r="I1018" i="1"/>
  <c r="I431" i="1"/>
  <c r="I589" i="1"/>
  <c r="I432" i="1"/>
  <c r="I598" i="1"/>
  <c r="I433" i="1"/>
  <c r="I599" i="1"/>
  <c r="I434" i="1"/>
  <c r="I600" i="1"/>
  <c r="I435" i="1"/>
  <c r="I601" i="1"/>
  <c r="I436" i="1"/>
  <c r="I602" i="1"/>
  <c r="I437" i="1"/>
  <c r="I603" i="1"/>
  <c r="I438" i="1"/>
  <c r="I604" i="1"/>
  <c r="I439" i="1"/>
  <c r="I605" i="1"/>
  <c r="I440" i="1"/>
  <c r="I606" i="1"/>
  <c r="I441" i="1"/>
  <c r="I607" i="1"/>
  <c r="I442" i="1"/>
  <c r="I590" i="1"/>
  <c r="I443" i="1"/>
  <c r="I608" i="1"/>
  <c r="I444" i="1"/>
  <c r="I609" i="1"/>
  <c r="I445" i="1"/>
  <c r="I610" i="1"/>
  <c r="I446" i="1"/>
  <c r="I611" i="1"/>
  <c r="I612" i="1"/>
  <c r="I613" i="1"/>
  <c r="I614" i="1"/>
  <c r="I450" i="1"/>
  <c r="I615" i="1"/>
  <c r="I451" i="1"/>
  <c r="I616" i="1"/>
  <c r="I452" i="1"/>
  <c r="I617" i="1"/>
  <c r="I453" i="1"/>
  <c r="I591" i="1"/>
  <c r="I454" i="1"/>
  <c r="I618" i="1"/>
  <c r="I455" i="1"/>
  <c r="I619" i="1"/>
  <c r="I456" i="1"/>
  <c r="I620" i="1"/>
  <c r="I457" i="1"/>
  <c r="I621" i="1"/>
  <c r="I458" i="1"/>
  <c r="I622" i="1"/>
  <c r="I459" i="1"/>
  <c r="I623" i="1"/>
  <c r="I460" i="1"/>
  <c r="I624" i="1"/>
  <c r="I461" i="1"/>
  <c r="I625" i="1"/>
  <c r="I462" i="1"/>
  <c r="I626" i="1"/>
  <c r="I463" i="1"/>
  <c r="I627" i="1"/>
  <c r="I464" i="1"/>
  <c r="I592" i="1"/>
  <c r="I465" i="1"/>
  <c r="I628" i="1"/>
  <c r="I466" i="1"/>
  <c r="I629" i="1"/>
  <c r="I467" i="1"/>
  <c r="I630" i="1"/>
  <c r="I468" i="1"/>
  <c r="I631" i="1"/>
  <c r="I469" i="1"/>
  <c r="I632" i="1"/>
  <c r="I470" i="1"/>
  <c r="I633" i="1"/>
  <c r="I471" i="1"/>
  <c r="I634" i="1"/>
  <c r="I472" i="1"/>
  <c r="I635" i="1"/>
  <c r="I473" i="1"/>
  <c r="I636" i="1"/>
  <c r="I474" i="1"/>
  <c r="I637" i="1"/>
  <c r="I475" i="1"/>
  <c r="I593" i="1"/>
  <c r="I476" i="1"/>
  <c r="I638" i="1"/>
  <c r="I477" i="1"/>
  <c r="I639" i="1"/>
  <c r="I640" i="1"/>
  <c r="I641" i="1"/>
  <c r="I480" i="1"/>
  <c r="I642" i="1"/>
  <c r="I481" i="1"/>
  <c r="I643" i="1"/>
  <c r="I482" i="1"/>
  <c r="I644" i="1"/>
  <c r="I483" i="1"/>
  <c r="I645" i="1"/>
  <c r="I484" i="1"/>
  <c r="I646" i="1"/>
  <c r="I485" i="1"/>
  <c r="I647" i="1"/>
  <c r="I486" i="1"/>
  <c r="I594" i="1"/>
  <c r="I487" i="1"/>
  <c r="I648" i="1"/>
  <c r="I488" i="1"/>
  <c r="I649" i="1"/>
  <c r="I489" i="1"/>
  <c r="I650" i="1"/>
  <c r="I490" i="1"/>
  <c r="I651" i="1"/>
  <c r="I491" i="1"/>
  <c r="I652" i="1"/>
  <c r="I492" i="1"/>
  <c r="I653" i="1"/>
  <c r="I493" i="1"/>
  <c r="I654" i="1"/>
  <c r="I494" i="1"/>
  <c r="I655" i="1"/>
  <c r="I495" i="1"/>
  <c r="I656" i="1"/>
  <c r="I496" i="1"/>
  <c r="I657" i="1"/>
  <c r="I497" i="1"/>
  <c r="I595" i="1"/>
  <c r="I498" i="1"/>
  <c r="I658" i="1"/>
  <c r="I499" i="1"/>
  <c r="I659" i="1"/>
  <c r="I500" i="1"/>
  <c r="I660" i="1"/>
  <c r="I501" i="1"/>
  <c r="I661" i="1"/>
  <c r="I502" i="1"/>
  <c r="I662" i="1"/>
  <c r="I503" i="1"/>
  <c r="I663" i="1"/>
  <c r="I504" i="1"/>
  <c r="I664" i="1"/>
  <c r="I505" i="1"/>
  <c r="I665" i="1"/>
  <c r="I506" i="1"/>
  <c r="I666" i="1"/>
  <c r="I507" i="1"/>
  <c r="I667" i="1"/>
  <c r="I508" i="1"/>
  <c r="I596" i="1"/>
  <c r="I509" i="1"/>
  <c r="I668" i="1"/>
  <c r="I510" i="1"/>
  <c r="I669" i="1"/>
  <c r="I511" i="1"/>
  <c r="I670" i="1"/>
  <c r="I512" i="1"/>
  <c r="I671" i="1"/>
  <c r="I513" i="1"/>
  <c r="I672" i="1"/>
  <c r="I514" i="1"/>
  <c r="I673" i="1"/>
  <c r="I515" i="1"/>
  <c r="I674" i="1"/>
  <c r="I516" i="1"/>
  <c r="I675" i="1"/>
  <c r="I517" i="1"/>
  <c r="I676" i="1"/>
  <c r="I518" i="1"/>
  <c r="I677" i="1"/>
  <c r="I519" i="1"/>
  <c r="I597" i="1"/>
  <c r="I520" i="1"/>
  <c r="I678" i="1"/>
  <c r="I521" i="1"/>
  <c r="I522" i="1"/>
  <c r="I889" i="1"/>
  <c r="I523" i="1"/>
  <c r="I524" i="1"/>
  <c r="I753" i="1"/>
  <c r="I525" i="1"/>
  <c r="I526" i="1"/>
  <c r="I527" i="1"/>
  <c r="I565" i="1"/>
  <c r="I528" i="1"/>
  <c r="I529" i="1"/>
  <c r="I992" i="1"/>
  <c r="I530" i="1"/>
  <c r="I991" i="1"/>
  <c r="I531" i="1"/>
  <c r="I981" i="1"/>
  <c r="I532" i="1"/>
  <c r="I988" i="1"/>
  <c r="I533" i="1"/>
  <c r="I977" i="1"/>
  <c r="I534" i="1"/>
  <c r="I993" i="1"/>
  <c r="I535" i="1"/>
  <c r="I982" i="1"/>
  <c r="I536" i="1"/>
  <c r="I990" i="1"/>
  <c r="I537" i="1"/>
  <c r="I980" i="1"/>
  <c r="I538" i="1"/>
  <c r="I979" i="1"/>
  <c r="I539" i="1"/>
  <c r="I978" i="1"/>
  <c r="I540" i="1"/>
  <c r="I964" i="1"/>
  <c r="I541" i="1"/>
  <c r="I542" i="1"/>
  <c r="I1035" i="1"/>
  <c r="I543" i="1"/>
  <c r="I975" i="1"/>
  <c r="I544" i="1"/>
  <c r="I973" i="1"/>
  <c r="I545" i="1"/>
  <c r="I976" i="1"/>
  <c r="I546" i="1"/>
  <c r="I974" i="1"/>
  <c r="I547" i="1"/>
  <c r="I548" i="1"/>
  <c r="I1005" i="1"/>
  <c r="I549" i="1"/>
  <c r="I1004" i="1"/>
  <c r="I550" i="1"/>
  <c r="I551" i="1"/>
  <c r="I552" i="1"/>
  <c r="I575" i="1"/>
  <c r="I553" i="1"/>
  <c r="I970" i="1"/>
  <c r="I554" i="1"/>
  <c r="I555" i="1"/>
  <c r="I949" i="1"/>
  <c r="I556" i="1"/>
  <c r="I557" i="1"/>
  <c r="I558" i="1"/>
  <c r="I559" i="1"/>
  <c r="I1020" i="1"/>
  <c r="I561" i="1"/>
  <c r="I562" i="1"/>
  <c r="I563" i="1"/>
  <c r="I881" i="1"/>
  <c r="I564" i="1"/>
  <c r="I1019" i="1"/>
  <c r="I864" i="1"/>
  <c r="I566" i="1"/>
  <c r="I1031" i="1"/>
  <c r="I567" i="1"/>
  <c r="I568" i="1"/>
  <c r="I569" i="1"/>
  <c r="I1041" i="1"/>
  <c r="I570" i="1"/>
  <c r="I793" i="1"/>
  <c r="I571" i="1"/>
  <c r="I794" i="1"/>
  <c r="I572" i="1"/>
  <c r="I795" i="1"/>
  <c r="I573" i="1"/>
  <c r="I796" i="1"/>
  <c r="I797" i="1"/>
  <c r="I798" i="1"/>
  <c r="I799" i="1"/>
  <c r="I577" i="1"/>
  <c r="I800" i="1"/>
  <c r="I801" i="1"/>
  <c r="I802" i="1"/>
  <c r="I951" i="1"/>
  <c r="I1032" i="1"/>
  <c r="I884" i="1"/>
  <c r="I883" i="1"/>
  <c r="I855" i="1"/>
  <c r="I866" i="1"/>
  <c r="I858" i="1"/>
  <c r="I847" i="1"/>
  <c r="I965" i="1"/>
  <c r="I1030" i="1"/>
  <c r="I1038" i="1"/>
  <c r="I863" i="1"/>
  <c r="I845" i="1"/>
  <c r="I867" i="1"/>
  <c r="I1028" i="1"/>
  <c r="I856" i="1"/>
  <c r="I957" i="1"/>
  <c r="I861" i="1"/>
  <c r="I853" i="1"/>
  <c r="I846" i="1"/>
  <c r="I679" i="1"/>
  <c r="I680" i="1"/>
  <c r="I681" i="1"/>
  <c r="I969" i="1"/>
  <c r="I682" i="1"/>
  <c r="I683" i="1"/>
  <c r="I684" i="1"/>
  <c r="I812" i="1"/>
  <c r="I685" i="1"/>
  <c r="I781" i="1"/>
  <c r="I686" i="1"/>
  <c r="I782" i="1"/>
  <c r="I687" i="1"/>
  <c r="I783" i="1"/>
  <c r="I688" i="1"/>
  <c r="I689" i="1"/>
  <c r="I690" i="1"/>
  <c r="I691" i="1"/>
  <c r="I692" i="1"/>
  <c r="I693" i="1"/>
  <c r="I694" i="1"/>
  <c r="I695" i="1"/>
  <c r="I1026" i="1"/>
  <c r="I696" i="1"/>
  <c r="I697" i="1"/>
  <c r="I698" i="1"/>
  <c r="I699" i="1"/>
  <c r="I700" i="1"/>
  <c r="I701" i="1"/>
  <c r="I968" i="1"/>
  <c r="I702" i="1"/>
  <c r="I778" i="1"/>
  <c r="I703" i="1"/>
  <c r="I779" i="1"/>
  <c r="I704" i="1"/>
  <c r="I780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1007" i="1"/>
  <c r="I741" i="1"/>
  <c r="I1006" i="1"/>
  <c r="I742" i="1"/>
  <c r="I743" i="1"/>
  <c r="I960" i="1"/>
  <c r="I744" i="1"/>
  <c r="I745" i="1"/>
  <c r="I746" i="1"/>
  <c r="I747" i="1"/>
  <c r="I888" i="1"/>
  <c r="I748" i="1"/>
  <c r="I749" i="1"/>
  <c r="I750" i="1"/>
  <c r="I751" i="1"/>
  <c r="I752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88" i="1"/>
  <c r="I789" i="1"/>
  <c r="I790" i="1"/>
  <c r="I791" i="1"/>
  <c r="I792" i="1"/>
  <c r="I971" i="1"/>
  <c r="I870" i="1"/>
  <c r="I803" i="1"/>
  <c r="I1025" i="1"/>
  <c r="I804" i="1"/>
  <c r="I932" i="1"/>
  <c r="I805" i="1"/>
  <c r="I933" i="1"/>
  <c r="I806" i="1"/>
  <c r="I931" i="1"/>
  <c r="I807" i="1"/>
  <c r="I930" i="1"/>
  <c r="I808" i="1"/>
  <c r="I809" i="1"/>
  <c r="I953" i="1"/>
  <c r="I810" i="1"/>
  <c r="I811" i="1"/>
  <c r="I1045" i="1"/>
  <c r="I1036" i="1"/>
  <c r="I966" i="1"/>
  <c r="I1044" i="1"/>
  <c r="I972" i="1"/>
  <c r="I886" i="1"/>
  <c r="I843" i="1"/>
  <c r="I848" i="1"/>
  <c r="I852" i="1"/>
  <c r="I854" i="1"/>
  <c r="I857" i="1"/>
  <c r="I860" i="1"/>
  <c r="I865" i="1"/>
  <c r="I871" i="1"/>
  <c r="I872" i="1"/>
  <c r="I875" i="1"/>
  <c r="I876" i="1"/>
  <c r="I877" i="1"/>
  <c r="I878" i="1"/>
  <c r="I879" i="1"/>
  <c r="I880" i="1"/>
  <c r="I887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63" i="1"/>
  <c r="I1047" i="1"/>
  <c r="I929" i="1"/>
  <c r="I967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50" i="1"/>
  <c r="I1009" i="1"/>
  <c r="I1008" i="1"/>
  <c r="I952" i="1"/>
  <c r="I954" i="1"/>
  <c r="I956" i="1"/>
  <c r="I1029" i="1"/>
  <c r="I962" i="1"/>
  <c r="I1027" i="1"/>
  <c r="I1046" i="1"/>
  <c r="I1034" i="1"/>
  <c r="I1010" i="1"/>
  <c r="I1011" i="1"/>
  <c r="I1012" i="1"/>
  <c r="I1013" i="1"/>
  <c r="I1021" i="1"/>
  <c r="I1022" i="1"/>
  <c r="I1024" i="1"/>
  <c r="I1134" i="1"/>
  <c r="G1134" i="1"/>
  <c r="M281" i="1"/>
  <c r="I3" i="2"/>
  <c r="I4" i="2"/>
  <c r="I5" i="2"/>
  <c r="I6" i="2"/>
  <c r="I7" i="2"/>
  <c r="N7" i="2"/>
  <c r="I8" i="2"/>
  <c r="N8" i="2"/>
  <c r="I9" i="2"/>
  <c r="N9" i="2"/>
  <c r="I10" i="2"/>
  <c r="N10" i="2"/>
  <c r="I11" i="2"/>
  <c r="N11" i="2"/>
  <c r="I12" i="2"/>
  <c r="N12" i="2"/>
  <c r="I13" i="2"/>
  <c r="N13" i="2"/>
  <c r="I14" i="2"/>
  <c r="N14" i="2"/>
  <c r="I15" i="2"/>
  <c r="N15" i="2"/>
  <c r="I16" i="2"/>
  <c r="N16" i="2"/>
  <c r="I17" i="2"/>
  <c r="N17" i="2"/>
  <c r="I18" i="2"/>
  <c r="N18" i="2"/>
  <c r="I19" i="2"/>
  <c r="N19" i="2"/>
  <c r="I20" i="2"/>
  <c r="N20" i="2"/>
  <c r="I21" i="2"/>
  <c r="N21" i="2"/>
  <c r="I22" i="2"/>
  <c r="N22" i="2"/>
  <c r="I23" i="2"/>
  <c r="N23" i="2"/>
  <c r="I24" i="2"/>
  <c r="N24" i="2"/>
  <c r="I25" i="2"/>
  <c r="N25" i="2"/>
  <c r="I26" i="2"/>
  <c r="N26" i="2"/>
  <c r="I27" i="2"/>
  <c r="N27" i="2"/>
  <c r="I28" i="2"/>
  <c r="N28" i="2"/>
  <c r="I29" i="2"/>
  <c r="N29" i="2"/>
  <c r="I30" i="2"/>
  <c r="N30" i="2"/>
  <c r="I31" i="2"/>
  <c r="N31" i="2"/>
  <c r="I32" i="2"/>
  <c r="N32" i="2"/>
  <c r="I33" i="2"/>
  <c r="N33" i="2"/>
  <c r="I34" i="2"/>
  <c r="N34" i="2"/>
  <c r="I35" i="2"/>
  <c r="N35" i="2"/>
  <c r="I36" i="2"/>
  <c r="N36" i="2"/>
  <c r="I37" i="2"/>
  <c r="N37" i="2"/>
  <c r="I38" i="2"/>
  <c r="N38" i="2"/>
  <c r="I39" i="2"/>
  <c r="N39" i="2"/>
  <c r="I40" i="2"/>
  <c r="N40" i="2"/>
  <c r="I41" i="2"/>
  <c r="N41" i="2"/>
  <c r="I42" i="2"/>
  <c r="N42" i="2"/>
  <c r="I43" i="2"/>
  <c r="N43" i="2"/>
  <c r="I44" i="2"/>
  <c r="N44" i="2"/>
  <c r="I45" i="2"/>
  <c r="N45" i="2"/>
  <c r="I46" i="2"/>
  <c r="N46" i="2"/>
  <c r="I47" i="2"/>
  <c r="N47" i="2"/>
  <c r="I48" i="2"/>
  <c r="N48" i="2"/>
  <c r="I49" i="2"/>
  <c r="N49" i="2"/>
  <c r="I50" i="2"/>
  <c r="N50" i="2"/>
  <c r="I51" i="2"/>
  <c r="N51" i="2"/>
  <c r="I52" i="2"/>
  <c r="N52" i="2"/>
  <c r="I53" i="2"/>
  <c r="N53" i="2"/>
  <c r="I54" i="2"/>
  <c r="N54" i="2"/>
  <c r="I55" i="2"/>
  <c r="N55" i="2"/>
  <c r="I56" i="2"/>
  <c r="N56" i="2"/>
  <c r="I57" i="2"/>
  <c r="N57" i="2"/>
  <c r="I58" i="2"/>
  <c r="N58" i="2"/>
  <c r="I59" i="2"/>
  <c r="N59" i="2"/>
  <c r="I60" i="2"/>
  <c r="N60" i="2"/>
  <c r="I61" i="2"/>
  <c r="N61" i="2"/>
  <c r="I62" i="2"/>
  <c r="N62" i="2"/>
  <c r="I63" i="2"/>
  <c r="N63" i="2"/>
  <c r="I64" i="2"/>
  <c r="N64" i="2"/>
  <c r="I65" i="2"/>
  <c r="N65" i="2"/>
  <c r="I66" i="2"/>
  <c r="N66" i="2"/>
  <c r="I67" i="2"/>
  <c r="N67" i="2"/>
  <c r="I68" i="2"/>
  <c r="N68" i="2"/>
  <c r="I69" i="2"/>
  <c r="N69" i="2"/>
  <c r="I70" i="2"/>
  <c r="N70" i="2"/>
  <c r="I71" i="2"/>
  <c r="N71" i="2"/>
  <c r="I72" i="2"/>
  <c r="N72" i="2"/>
  <c r="I73" i="2"/>
  <c r="N73" i="2"/>
  <c r="I74" i="2"/>
  <c r="N74" i="2"/>
  <c r="I75" i="2"/>
  <c r="N75" i="2"/>
  <c r="I76" i="2"/>
  <c r="N76" i="2"/>
  <c r="I77" i="2"/>
  <c r="N77" i="2"/>
  <c r="I78" i="2"/>
  <c r="N78" i="2"/>
  <c r="I79" i="2"/>
  <c r="N79" i="2"/>
  <c r="I80" i="2"/>
  <c r="N80" i="2"/>
  <c r="I81" i="2"/>
  <c r="N81" i="2"/>
  <c r="I82" i="2"/>
  <c r="N82" i="2"/>
  <c r="I83" i="2"/>
  <c r="N83" i="2"/>
  <c r="I84" i="2"/>
  <c r="N84" i="2"/>
  <c r="I85" i="2"/>
  <c r="N85" i="2"/>
  <c r="I86" i="2"/>
  <c r="N86" i="2"/>
  <c r="I87" i="2"/>
  <c r="N87" i="2"/>
  <c r="I88" i="2"/>
  <c r="N88" i="2"/>
  <c r="I89" i="2"/>
  <c r="N89" i="2"/>
  <c r="I90" i="2"/>
  <c r="N90" i="2"/>
  <c r="I91" i="2"/>
  <c r="N91" i="2"/>
  <c r="I92" i="2"/>
  <c r="N92" i="2"/>
  <c r="I93" i="2"/>
  <c r="N93" i="2"/>
  <c r="I94" i="2"/>
  <c r="N94" i="2"/>
  <c r="I95" i="2"/>
  <c r="N95" i="2"/>
  <c r="I96" i="2"/>
  <c r="N96" i="2"/>
  <c r="I97" i="2"/>
  <c r="N97" i="2"/>
  <c r="I98" i="2"/>
  <c r="N98" i="2"/>
  <c r="I99" i="2"/>
  <c r="N99" i="2"/>
  <c r="I100" i="2"/>
  <c r="N100" i="2"/>
  <c r="I101" i="2"/>
  <c r="N101" i="2"/>
  <c r="I102" i="2"/>
  <c r="N102" i="2"/>
  <c r="I103" i="2"/>
  <c r="N103" i="2"/>
  <c r="I104" i="2"/>
  <c r="N104" i="2"/>
  <c r="I105" i="2"/>
  <c r="N105" i="2"/>
  <c r="I106" i="2"/>
  <c r="N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N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</calcChain>
</file>

<file path=xl/sharedStrings.xml><?xml version="1.0" encoding="utf-8"?>
<sst xmlns="http://schemas.openxmlformats.org/spreadsheetml/2006/main" count="11244" uniqueCount="2816">
  <si>
    <t xml:space="preserve">【作曲家小百科20】葛利格──挪威的民族音樂家 </t>
    <phoneticPr fontId="3" type="noConversion"/>
  </si>
  <si>
    <t>廖乃雄</t>
    <phoneticPr fontId="3" type="noConversion"/>
  </si>
  <si>
    <t xml:space="preserve">9789575611446 </t>
    <phoneticPr fontId="3" type="noConversion"/>
  </si>
  <si>
    <t xml:space="preserve">【作曲家小百科23】德布西──印象主義音樂的創始人 </t>
    <phoneticPr fontId="3" type="noConversion"/>
  </si>
  <si>
    <t xml:space="preserve">9789575611507 </t>
    <phoneticPr fontId="3" type="noConversion"/>
  </si>
  <si>
    <t xml:space="preserve">【作曲家小百科24】拉威爾──傑出的管弦樂色彩大師 </t>
    <phoneticPr fontId="3" type="noConversion"/>
  </si>
  <si>
    <t xml:space="preserve">沈旋 </t>
    <phoneticPr fontId="3" type="noConversion"/>
  </si>
  <si>
    <t xml:space="preserve">9789575611514 </t>
    <phoneticPr fontId="3" type="noConversion"/>
  </si>
  <si>
    <t xml:space="preserve">【作曲家小百科25】拉赫瑪尼諾夫──不朽的旋律 </t>
    <phoneticPr fontId="3" type="noConversion"/>
  </si>
  <si>
    <t xml:space="preserve"> 尹子 </t>
    <phoneticPr fontId="3" type="noConversion"/>
  </si>
  <si>
    <t>9789575611521</t>
    <phoneticPr fontId="3" type="noConversion"/>
  </si>
  <si>
    <t xml:space="preserve">【作曲家小百科26】普羅科菲耶夫──自成體系的革新者 </t>
    <phoneticPr fontId="3" type="noConversion"/>
  </si>
  <si>
    <t>羅傳開</t>
    <phoneticPr fontId="3" type="noConversion"/>
  </si>
  <si>
    <t xml:space="preserve">9789575611538 </t>
    <phoneticPr fontId="3" type="noConversion"/>
  </si>
  <si>
    <t xml:space="preserve">【作曲家小百科27】斯特拉文斯基──不倦的探索者周耀群 </t>
    <phoneticPr fontId="3" type="noConversion"/>
  </si>
  <si>
    <t>9789575611569</t>
    <phoneticPr fontId="3" type="noConversion"/>
  </si>
  <si>
    <t xml:space="preserve">【作曲家小百科28】科普蘭──他寫出了美國的音樂 </t>
    <phoneticPr fontId="3" type="noConversion"/>
  </si>
  <si>
    <t>何平</t>
    <phoneticPr fontId="3" type="noConversion"/>
  </si>
  <si>
    <t xml:space="preserve">9789575611576 </t>
    <phoneticPr fontId="3" type="noConversion"/>
  </si>
  <si>
    <t>【歌劇經典2】莫札特：費加洛的婚姻</t>
    <phoneticPr fontId="3" type="noConversion"/>
  </si>
  <si>
    <t>吳祖強</t>
    <phoneticPr fontId="3" type="noConversion"/>
  </si>
  <si>
    <t>9789575610562</t>
    <phoneticPr fontId="3" type="noConversion"/>
  </si>
  <si>
    <t>【歌劇經典3】貝多芬：菲岱里奧</t>
    <phoneticPr fontId="3" type="noConversion"/>
  </si>
  <si>
    <t>9789575610579</t>
    <phoneticPr fontId="3" type="noConversion"/>
  </si>
  <si>
    <t>【歌劇經典4】普契尼：波希米亞人</t>
    <phoneticPr fontId="3" type="noConversion"/>
  </si>
  <si>
    <t>9789575610586</t>
    <phoneticPr fontId="3" type="noConversion"/>
  </si>
  <si>
    <t>【歌劇經典7】比才：採珠者</t>
    <phoneticPr fontId="3" type="noConversion"/>
  </si>
  <si>
    <t>9789575610623</t>
    <phoneticPr fontId="3" type="noConversion"/>
  </si>
  <si>
    <t>【歌劇經典8】多尼采蒂：愛情靈藥</t>
    <phoneticPr fontId="3" type="noConversion"/>
  </si>
  <si>
    <t>9789575610609</t>
    <phoneticPr fontId="3" type="noConversion"/>
  </si>
  <si>
    <t>【歌劇經典9】多尼采蒂：拉美莫爾的露琪亞</t>
    <phoneticPr fontId="3" type="noConversion"/>
  </si>
  <si>
    <t>9789575610630</t>
    <phoneticPr fontId="3" type="noConversion"/>
  </si>
  <si>
    <t>【歌劇經典10】多尼采蒂：唐帕斯夸萊</t>
    <phoneticPr fontId="3" type="noConversion"/>
  </si>
  <si>
    <t>9789575610661</t>
    <phoneticPr fontId="3" type="noConversion"/>
  </si>
  <si>
    <t>【歌劇經典11】貝利尼：夢遊女</t>
    <phoneticPr fontId="3" type="noConversion"/>
  </si>
  <si>
    <t>9789575610647</t>
    <phoneticPr fontId="3" type="noConversion"/>
  </si>
  <si>
    <t>【歌劇經典12】貝利尼：諾瑪</t>
    <phoneticPr fontId="3" type="noConversion"/>
  </si>
  <si>
    <t>9789575610678</t>
    <phoneticPr fontId="3" type="noConversion"/>
  </si>
  <si>
    <t>【歌劇經典13】貝利尼：清教徒</t>
    <phoneticPr fontId="3" type="noConversion"/>
  </si>
  <si>
    <t>9789575610654</t>
    <phoneticPr fontId="3" type="noConversion"/>
  </si>
  <si>
    <t>【歌劇經典14】喬達諾：安德萊‧謝尼埃</t>
    <phoneticPr fontId="3" type="noConversion"/>
  </si>
  <si>
    <t>9789575610760</t>
    <phoneticPr fontId="3" type="noConversion"/>
  </si>
  <si>
    <t>【歌劇經典15】布里頓：彼得‧格萊姆斯</t>
    <phoneticPr fontId="3" type="noConversion"/>
  </si>
  <si>
    <t>9789575610821</t>
    <phoneticPr fontId="3" type="noConversion"/>
  </si>
  <si>
    <t>【歌劇經典16】蓋希文：波吉與貝絲</t>
    <phoneticPr fontId="3" type="noConversion"/>
  </si>
  <si>
    <t>9789575610784</t>
    <phoneticPr fontId="3" type="noConversion"/>
  </si>
  <si>
    <t>【歌劇經典17】德布西：佩利亞與梅麗桑</t>
    <phoneticPr fontId="3" type="noConversion"/>
  </si>
  <si>
    <t>9789575610838</t>
    <phoneticPr fontId="3" type="noConversion"/>
  </si>
  <si>
    <t>【歌劇經典18】夏龐蒂埃：露易絲</t>
    <phoneticPr fontId="3" type="noConversion"/>
  </si>
  <si>
    <t>9789575610869</t>
    <phoneticPr fontId="3" type="noConversion"/>
  </si>
  <si>
    <t xml:space="preserve">【歌劇經典19】白遼士：貝亞特麗斯與本尼迪克 </t>
    <phoneticPr fontId="3" type="noConversion"/>
  </si>
  <si>
    <t>9789575610845</t>
    <phoneticPr fontId="3" type="noConversion"/>
  </si>
  <si>
    <t xml:space="preserve">【歌劇經典20】白遼士：特洛伊人／普賽爾：狄朵與艾涅亞斯 </t>
    <phoneticPr fontId="3" type="noConversion"/>
  </si>
  <si>
    <t>9789575610852</t>
    <phoneticPr fontId="3" type="noConversion"/>
  </si>
  <si>
    <t>【歌劇經典21】莫札特：唐喬望尼</t>
    <phoneticPr fontId="3" type="noConversion"/>
  </si>
  <si>
    <t>9789575610777</t>
    <phoneticPr fontId="3" type="noConversion"/>
  </si>
  <si>
    <t>【歌劇經典22】莫札特：女人皆如此</t>
    <phoneticPr fontId="3" type="noConversion"/>
  </si>
  <si>
    <t>9789575610876</t>
    <phoneticPr fontId="3" type="noConversion"/>
  </si>
  <si>
    <t>【歌劇經典23】威爾第：納布科</t>
    <phoneticPr fontId="3" type="noConversion"/>
  </si>
  <si>
    <t>9789575610920</t>
    <phoneticPr fontId="3" type="noConversion"/>
  </si>
  <si>
    <t>【歌劇經典25】威爾第：露易莎‧米勒</t>
    <phoneticPr fontId="3" type="noConversion"/>
  </si>
  <si>
    <t>9789575610937</t>
    <phoneticPr fontId="3" type="noConversion"/>
  </si>
  <si>
    <t>【歌劇經典27】華格納：唐懷瑟</t>
    <phoneticPr fontId="3" type="noConversion"/>
  </si>
  <si>
    <t>9789575610968</t>
    <phoneticPr fontId="3" type="noConversion"/>
  </si>
  <si>
    <t>【歌劇經典28】華格納：羅恩格林</t>
    <phoneticPr fontId="3" type="noConversion"/>
  </si>
  <si>
    <t>9789575611057</t>
    <phoneticPr fontId="3" type="noConversion"/>
  </si>
  <si>
    <t xml:space="preserve">【歌劇經典29】華格納：特里斯坦與伊索爾德 </t>
    <phoneticPr fontId="3" type="noConversion"/>
  </si>
  <si>
    <t>9789575611064</t>
    <phoneticPr fontId="3" type="noConversion"/>
  </si>
  <si>
    <t>【歌劇經典30】萊翁卡瓦洛：丑角／馬斯卡尼：鄉村騎士</t>
    <phoneticPr fontId="3" type="noConversion"/>
  </si>
  <si>
    <t>9789575611095</t>
    <phoneticPr fontId="3" type="noConversion"/>
  </si>
  <si>
    <t>【歌劇經典31】貝爾格：伍采克</t>
    <phoneticPr fontId="3" type="noConversion"/>
  </si>
  <si>
    <t>9789575611071</t>
    <phoneticPr fontId="3" type="noConversion"/>
  </si>
  <si>
    <t>【歌劇經典32】貝爾格：露露</t>
    <phoneticPr fontId="3" type="noConversion"/>
  </si>
  <si>
    <t>9789575611101</t>
    <phoneticPr fontId="3" type="noConversion"/>
  </si>
  <si>
    <t>【歌劇經典33】洪佩爾丁克：韓賽爾與葛麗特</t>
    <phoneticPr fontId="3" type="noConversion"/>
  </si>
  <si>
    <t>9789575611118</t>
    <phoneticPr fontId="3" type="noConversion"/>
  </si>
  <si>
    <t>【歌劇經典34】萊哈爾：風流寡婦</t>
    <phoneticPr fontId="3" type="noConversion"/>
  </si>
  <si>
    <t>9789575611163</t>
    <phoneticPr fontId="3" type="noConversion"/>
  </si>
  <si>
    <t>【歌劇經典35】約翰‧史特勞斯：蝙蝠</t>
    <phoneticPr fontId="3" type="noConversion"/>
  </si>
  <si>
    <t>9789575611187</t>
    <phoneticPr fontId="3" type="noConversion"/>
  </si>
  <si>
    <t>【歌劇經典36】韋伯：魔彈射手</t>
    <phoneticPr fontId="3" type="noConversion"/>
  </si>
  <si>
    <t>9789575611200</t>
    <phoneticPr fontId="3" type="noConversion"/>
  </si>
  <si>
    <t>【歌劇經典37】古諾：浮士德</t>
    <phoneticPr fontId="3" type="noConversion"/>
  </si>
  <si>
    <t>9789575611644</t>
    <phoneticPr fontId="3" type="noConversion"/>
  </si>
  <si>
    <t>【歌劇經典38】古諾：羅密歐與茱麗葉</t>
    <phoneticPr fontId="3" type="noConversion"/>
  </si>
  <si>
    <t>9789575611651</t>
    <phoneticPr fontId="3" type="noConversion"/>
  </si>
  <si>
    <t xml:space="preserve">【歌劇經典39】馬斯內：瑪儂 </t>
    <phoneticPr fontId="3" type="noConversion"/>
  </si>
  <si>
    <t>9789575611583</t>
    <phoneticPr fontId="3" type="noConversion"/>
  </si>
  <si>
    <t xml:space="preserve">【歌劇經典40】馬斯內：維特 </t>
    <phoneticPr fontId="3" type="noConversion"/>
  </si>
  <si>
    <t>9789575611668</t>
    <phoneticPr fontId="3" type="noConversion"/>
  </si>
  <si>
    <t>【歌劇經典41】威爾第：遊唱詩人</t>
    <phoneticPr fontId="3" type="noConversion"/>
  </si>
  <si>
    <t>9789575611675</t>
    <phoneticPr fontId="3" type="noConversion"/>
  </si>
  <si>
    <t xml:space="preserve">【歌劇經典42】威爾第：西蒙‧波卡涅拉 </t>
    <phoneticPr fontId="3" type="noConversion"/>
  </si>
  <si>
    <t>9789575611682</t>
    <phoneticPr fontId="3" type="noConversion"/>
  </si>
  <si>
    <t>【歌劇經典43】威爾第：命運之力</t>
    <phoneticPr fontId="3" type="noConversion"/>
  </si>
  <si>
    <t>9789575611699</t>
    <phoneticPr fontId="3" type="noConversion"/>
  </si>
  <si>
    <t>【歌劇經典44】威爾第：唐卡洛</t>
    <phoneticPr fontId="3" type="noConversion"/>
  </si>
  <si>
    <t>9789575611705</t>
    <phoneticPr fontId="3" type="noConversion"/>
  </si>
  <si>
    <t>【歌劇經典45】威爾第：阿依達</t>
    <phoneticPr fontId="3" type="noConversion"/>
  </si>
  <si>
    <t>9789575611743</t>
    <phoneticPr fontId="3" type="noConversion"/>
  </si>
  <si>
    <t>【歌劇經典46】薩利文：日本天皇</t>
    <phoneticPr fontId="3" type="noConversion"/>
  </si>
  <si>
    <t>9789575611736</t>
    <phoneticPr fontId="3" type="noConversion"/>
  </si>
  <si>
    <t>【歌劇經典47】鮑羅廷：伊戈爾大公</t>
    <phoneticPr fontId="3" type="noConversion"/>
  </si>
  <si>
    <t>9789575611804</t>
    <phoneticPr fontId="3" type="noConversion"/>
  </si>
  <si>
    <t>【歌劇經典48】格林卡：為沙皇獻身</t>
    <phoneticPr fontId="3" type="noConversion"/>
  </si>
  <si>
    <t>9789575611811</t>
    <phoneticPr fontId="3" type="noConversion"/>
  </si>
  <si>
    <t xml:space="preserve">【歌劇經典49】里姆斯基–科薩科夫：沙皇的新娘 </t>
    <phoneticPr fontId="3" type="noConversion"/>
  </si>
  <si>
    <t>9789575611859</t>
    <phoneticPr fontId="3" type="noConversion"/>
  </si>
  <si>
    <t xml:space="preserve">【歌劇經典50】蕭斯塔科維奇：姆欽斯克縣的馬克白夫人 </t>
    <phoneticPr fontId="3" type="noConversion"/>
  </si>
  <si>
    <t>9789575611842</t>
    <phoneticPr fontId="3" type="noConversion"/>
  </si>
  <si>
    <t>【歌劇經典51】莫札特：後宮誘逃</t>
    <phoneticPr fontId="3" type="noConversion"/>
  </si>
  <si>
    <t>9789575611835</t>
    <phoneticPr fontId="3" type="noConversion"/>
  </si>
  <si>
    <t>【歌劇經典52】莫札特：狄托的仁慈</t>
    <phoneticPr fontId="3" type="noConversion"/>
  </si>
  <si>
    <t>9789575611828</t>
    <phoneticPr fontId="3" type="noConversion"/>
  </si>
  <si>
    <t xml:space="preserve">【歌劇經典53】蒙特威爾第：奧菲歐／格魯克：奧菲歐與尤麗狄絲 </t>
    <phoneticPr fontId="3" type="noConversion"/>
  </si>
  <si>
    <t>9789575612221</t>
    <phoneticPr fontId="3" type="noConversion"/>
  </si>
  <si>
    <t>【歌劇經典54】普契尼：托斯卡</t>
    <phoneticPr fontId="3" type="noConversion"/>
  </si>
  <si>
    <t>9789575612214</t>
    <phoneticPr fontId="3" type="noConversion"/>
  </si>
  <si>
    <t xml:space="preserve">【歌劇經典56】普契尼：三聯劇（外套／修女安杰麗卡／賈尼‧斯基基） </t>
    <phoneticPr fontId="3" type="noConversion"/>
  </si>
  <si>
    <t>9789575612641</t>
    <phoneticPr fontId="3" type="noConversion"/>
  </si>
  <si>
    <t xml:space="preserve">【歌劇經典57】佩爾戈萊西：女僕作夫人／巴托克：藍鬍子城堡 </t>
    <phoneticPr fontId="3" type="noConversion"/>
  </si>
  <si>
    <t>9789575612658</t>
    <phoneticPr fontId="3" type="noConversion"/>
  </si>
  <si>
    <t>【歌劇經典58】羅西尼：塞維利亞理髮師</t>
    <phoneticPr fontId="3" type="noConversion"/>
  </si>
  <si>
    <t>9789575612665</t>
    <phoneticPr fontId="3" type="noConversion"/>
  </si>
  <si>
    <t>【歌劇經典59】威爾第：弄臣</t>
    <phoneticPr fontId="3" type="noConversion"/>
  </si>
  <si>
    <t>9789575612672</t>
    <phoneticPr fontId="3" type="noConversion"/>
  </si>
  <si>
    <t>【歌劇經典60】威爾第：假面舞會</t>
    <phoneticPr fontId="3" type="noConversion"/>
  </si>
  <si>
    <t>9789575612689</t>
    <phoneticPr fontId="3" type="noConversion"/>
  </si>
  <si>
    <t xml:space="preserve">【歌劇經典61】華格納：萊茵的黃金（尼伯龍根的指環–前夕） </t>
    <phoneticPr fontId="3" type="noConversion"/>
  </si>
  <si>
    <t>9789575612726</t>
    <phoneticPr fontId="3" type="noConversion"/>
  </si>
  <si>
    <t>【歌劇經典62】華格納：女武神（尼伯龍根的指環–第一日）</t>
    <phoneticPr fontId="3" type="noConversion"/>
  </si>
  <si>
    <t>9789575612733</t>
    <phoneticPr fontId="3" type="noConversion"/>
  </si>
  <si>
    <t>【歌劇經典63】華格納：齊格菲（尼伯龍根的指環–第二日）</t>
    <phoneticPr fontId="3" type="noConversion"/>
  </si>
  <si>
    <t>9789575612740</t>
    <phoneticPr fontId="3" type="noConversion"/>
  </si>
  <si>
    <t>【歌劇經典64】華格納：諸神的黃昏（尼伯龍根的指環–第三日）</t>
    <phoneticPr fontId="3" type="noConversion"/>
  </si>
  <si>
    <t>9789575612757</t>
    <phoneticPr fontId="3" type="noConversion"/>
  </si>
  <si>
    <t xml:space="preserve">【歌劇經典65】理查‧史特勞斯：莎樂美 </t>
    <phoneticPr fontId="3" type="noConversion"/>
  </si>
  <si>
    <t>9789575612801</t>
    <phoneticPr fontId="3" type="noConversion"/>
  </si>
  <si>
    <t>9789571179667</t>
  </si>
  <si>
    <t>9789571179674</t>
  </si>
  <si>
    <t>9789571180724</t>
  </si>
  <si>
    <t>9789571180984</t>
  </si>
  <si>
    <t>9789571181844</t>
  </si>
  <si>
    <t>9789571183664</t>
  </si>
  <si>
    <t>9789571184401</t>
  </si>
  <si>
    <t>9789571185521</t>
  </si>
  <si>
    <t>三國笑史01：賣鞋郎劉備出運了！</t>
    <phoneticPr fontId="14" type="noConversion"/>
  </si>
  <si>
    <t>林明鋒</t>
    <phoneticPr fontId="14" type="noConversion"/>
  </si>
  <si>
    <t>五南</t>
    <phoneticPr fontId="14" type="noConversion"/>
  </si>
  <si>
    <t>三國笑史02：關東主袁紹大進擊！</t>
    <phoneticPr fontId="14" type="noConversion"/>
  </si>
  <si>
    <t>三國笑史03：戰神呂布大暴走 !</t>
    <phoneticPr fontId="14" type="noConversion"/>
  </si>
  <si>
    <t>三國笑史04：英雄關羽熱血戰紀！</t>
    <phoneticPr fontId="14" type="noConversion"/>
  </si>
  <si>
    <t>三國笑史05：神算孔明揚名天下！</t>
    <phoneticPr fontId="14" type="noConversion"/>
  </si>
  <si>
    <t>三國笑史06：瀟灑哥周瑜風雲鬥！</t>
    <phoneticPr fontId="14" type="noConversion"/>
  </si>
  <si>
    <t>三國笑史07：梟雄曹操大爭霸！</t>
    <phoneticPr fontId="14" type="noConversion"/>
  </si>
  <si>
    <t>三國笑史08：強人孫權爭天下!</t>
    <phoneticPr fontId="14" type="noConversion"/>
  </si>
  <si>
    <t>看地圖學歷史</t>
    <phoneticPr fontId="14" type="noConversion"/>
  </si>
  <si>
    <t>孫淑松, 黃益, 楊曉燕, 田莉</t>
    <phoneticPr fontId="14" type="noConversion"/>
  </si>
  <si>
    <t>9789573274797</t>
  </si>
  <si>
    <t>9789573275022</t>
  </si>
  <si>
    <t>9789573275121</t>
  </si>
  <si>
    <t>9789573275435</t>
  </si>
  <si>
    <t>9789573275626</t>
  </si>
  <si>
    <t>學校是我們的1：謎之金幣－安德魯．克萊門斯17</t>
    <phoneticPr fontId="3" type="noConversion"/>
  </si>
  <si>
    <t>安德魯·克萊門斯</t>
    <phoneticPr fontId="3" type="noConversion"/>
  </si>
  <si>
    <t>學校是我們的2：五聲鐘響－安德魯．克萊門斯18</t>
    <phoneticPr fontId="3" type="noConversion"/>
  </si>
  <si>
    <t>學校是我們的 3 四乘四之後：安德魯．克萊門斯19</t>
    <phoneticPr fontId="3" type="noConversion"/>
  </si>
  <si>
    <t>學校是我們的 4 致命地帶：安德魯．克萊門斯20</t>
    <phoneticPr fontId="3" type="noConversion"/>
  </si>
  <si>
    <t>學校是我們的５最後的盟友：安德魯．克萊門斯21</t>
    <phoneticPr fontId="3" type="noConversion"/>
  </si>
  <si>
    <t>1013本</t>
    <phoneticPr fontId="3" type="noConversion"/>
  </si>
  <si>
    <t>畢業那一年：石縫裡的信</t>
    <phoneticPr fontId="3" type="noConversion"/>
  </si>
  <si>
    <t>蔡宜容</t>
    <phoneticPr fontId="3" type="noConversion"/>
  </si>
  <si>
    <t>小兵</t>
    <phoneticPr fontId="3" type="noConversion"/>
  </si>
  <si>
    <t>Oxford Story Tree N/e 1A5-Red: Reds and Blues</t>
  </si>
  <si>
    <t>9780199440139</t>
  </si>
  <si>
    <t>Oxford Story Tree N/e 1B1-Red: The Pancake</t>
  </si>
  <si>
    <t>香港</t>
    <phoneticPr fontId="3" type="noConversion"/>
  </si>
  <si>
    <t>9780199440146</t>
  </si>
  <si>
    <t>Oxford Story Tree N/e 1B2-Red: Can You See Me?</t>
  </si>
  <si>
    <t>9780199440184</t>
  </si>
  <si>
    <t>Oxford Story Tree N/e 1B3-Red: One Wheel</t>
  </si>
  <si>
    <t>9780199440153</t>
  </si>
  <si>
    <t>Oxford Story Tree N/e 1B4-Red: Shopping</t>
  </si>
  <si>
    <t>9780199440160</t>
  </si>
  <si>
    <t>Oxford Story Tree N/e 1B5-Red: Kipper's Diary</t>
  </si>
  <si>
    <t>9780199440177</t>
  </si>
  <si>
    <t>Oxford Story Tree N/e 2A1-Blue: Book Week</t>
  </si>
  <si>
    <t>9780199440191</t>
  </si>
  <si>
    <t>Oxford Story Tree N/e 2A2-Blue: Chip's Robot</t>
  </si>
  <si>
    <t>9780199440207</t>
  </si>
  <si>
    <t>Oxford Story Tree N/e 2A3-Blue: Red Noses</t>
  </si>
  <si>
    <t>9780199440214</t>
  </si>
  <si>
    <t>Oxford Story Tree N/e 2A4-Blue: Kipper's Birthday</t>
  </si>
  <si>
    <t>9780199440221</t>
  </si>
  <si>
    <t>Oxford Story Tree N/e 2A5-Blue: The Chase</t>
  </si>
  <si>
    <t>9780199440238</t>
  </si>
  <si>
    <t>Oxford Story Tree N/e 2B1-Blue: Long Legs</t>
  </si>
  <si>
    <t>9780199440245</t>
  </si>
  <si>
    <t>Oxford Story Tree N/e 2B2-Blue: Quiz</t>
  </si>
  <si>
    <t>9780199440252</t>
  </si>
  <si>
    <t>Oxford Story Tree N/e 2B3-Blue: Floppy the Hero</t>
  </si>
  <si>
    <t>9780199440269</t>
  </si>
  <si>
    <t>Oxford Story Tree N/e 2B4-Blue: New Trees</t>
  </si>
  <si>
    <t>9780199440276</t>
  </si>
  <si>
    <t>Oxford Story Tree N/e 2B5-Blue: At the Pool</t>
  </si>
  <si>
    <t>9780199440283</t>
  </si>
  <si>
    <t>Oxford Story Tree N/e 3A1-Green: Kipper's Idea</t>
  </si>
  <si>
    <t>9780199440290</t>
  </si>
  <si>
    <t>Oxford Story Tree N/e 3A2-Green: The Birthday Candle</t>
  </si>
  <si>
    <t>9780199440306</t>
  </si>
  <si>
    <t>Oxford Story Tree N/e 3A3-Green: Look Smart</t>
  </si>
  <si>
    <t>9780199440313</t>
  </si>
  <si>
    <t>Oxford Story Tree N/e 3A4-Green: The Scarg</t>
  </si>
  <si>
    <t>9780199440320</t>
  </si>
  <si>
    <t>Oxford Story Tree N/e 3A5-Green: Drawing Adventure</t>
  </si>
  <si>
    <t>9780199440337</t>
  </si>
  <si>
    <t>Oxford Story Tree N/e 3B1-Green: The Dragon Dance</t>
  </si>
  <si>
    <t>9780199440344</t>
  </si>
  <si>
    <t>Oxford Story Tree N/e 3B2-Green: Monkeys on the Car</t>
  </si>
  <si>
    <t>9780199440351</t>
  </si>
  <si>
    <t>Oxford Story Tree N/e 3B3-Green: Nobody Wants to Play</t>
  </si>
  <si>
    <t>9780199440368</t>
  </si>
  <si>
    <t>Oxford Story Tree N/e 3B4-Green: Dolphin Rescue</t>
  </si>
  <si>
    <t>9780199440375</t>
  </si>
  <si>
    <t>Oxford Story Tree N/e 3B5-Green: A Dark in the Night</t>
  </si>
  <si>
    <t>9780199440382</t>
  </si>
  <si>
    <t>Oxford Story Tree N/e 4A1-Orange: A New Classroom</t>
  </si>
  <si>
    <t>9780193990500</t>
  </si>
  <si>
    <t>Oxford Story Tree N/e 4A2-Orange: Dad's Run</t>
  </si>
  <si>
    <t>9780193990517</t>
  </si>
  <si>
    <t>Oxford Story Tree N/e 4A3-Orange: The Great Race</t>
  </si>
  <si>
    <t>9780193990524</t>
  </si>
  <si>
    <t>Oxford Story Tree N/e 4A4-Orange: Sleeping Beauty</t>
  </si>
  <si>
    <t>9780193990531</t>
  </si>
  <si>
    <t>Oxford Story Tree N/e 4A5-Orange: The Dragon Tree</t>
  </si>
  <si>
    <t>9780193990548</t>
  </si>
  <si>
    <t>Oxford Story Tree N/e 4B1-Orange: Vanishing Cream</t>
  </si>
  <si>
    <t>9780193990555</t>
  </si>
  <si>
    <t>Oxford Story Tree N/e 4B2-Orange: The New Baby</t>
  </si>
  <si>
    <t>9780193990562</t>
  </si>
  <si>
    <t>Oxford Story Tree N/e 4B3-Orange: The Adventure Park</t>
  </si>
  <si>
    <t>9780193990579</t>
  </si>
  <si>
    <t>Oxford Story Tree N/e 4B4-Orange: Kipper and the Giant</t>
  </si>
  <si>
    <t>9780193990586</t>
  </si>
  <si>
    <t>Oxford Story Tree N/e 4B5-Orange: Christmas Adventure</t>
  </si>
  <si>
    <t>9780193990593</t>
  </si>
  <si>
    <t>Oxford Story Tree N/e 5A1-Pink: The Bully</t>
  </si>
  <si>
    <t>9780193990609</t>
  </si>
  <si>
    <t>Oxford Story Tree N/e 5A2-Pink: The Shiny Key</t>
  </si>
  <si>
    <t>9780193990616</t>
  </si>
  <si>
    <t>Oxford Story Tree N/e 5A3-Pink: Robin Hood</t>
  </si>
  <si>
    <t>9780193990623</t>
  </si>
  <si>
    <t>Oxford Story Tree N/e 5A4-Pink: The Laughing Princess</t>
  </si>
  <si>
    <t>9780193990630</t>
  </si>
  <si>
    <t>Oxford Story Tree N/e 5A5-Pink: The Treasure Chest</t>
  </si>
  <si>
    <t>9780193990647</t>
  </si>
  <si>
    <t>Oxford Story Tree N/e 5B1-Pink: The Stolen Crown Part 1</t>
  </si>
  <si>
    <t>9780193990654</t>
  </si>
  <si>
    <t>Oxford Story Tree N/e 5B2-Pink: The Stolen Crown Part 2</t>
  </si>
  <si>
    <t>9780193990661</t>
  </si>
  <si>
    <t>Oxford Story Tree N/e 5B3-Pink: Paris Advenuture</t>
  </si>
  <si>
    <t>9780193990678</t>
  </si>
  <si>
    <t>Oxford Story Tree N/e 5B4-Pink: Submarine Adventure</t>
  </si>
  <si>
    <t>9780193990685</t>
  </si>
  <si>
    <t>Oxford Story Tree N/e 5B5-Pink: Flood!</t>
  </si>
  <si>
    <t>9780193990692</t>
  </si>
  <si>
    <t>Oxford Story Tree N/e 6A1-Purple: The Power Cut</t>
  </si>
  <si>
    <t>9780193990708</t>
  </si>
  <si>
    <t>Oxford Story Tree N/e 6A2-Purple: Viking Adventure</t>
  </si>
  <si>
    <t>9780193990715</t>
  </si>
  <si>
    <t>Oxford Story Tree N/e 6A3-Purple: The Motorway</t>
  </si>
  <si>
    <t>9780193990722</t>
  </si>
  <si>
    <t>Oxford Story Tree N/e 6A4-Purple: Key Trouble</t>
  </si>
  <si>
    <t>9780193990739</t>
  </si>
  <si>
    <t>Oxford Story Tree N/e 6A5-Purple: The Emergency</t>
  </si>
  <si>
    <t>Poulton, Mike</t>
  </si>
  <si>
    <t>9780193990746</t>
  </si>
  <si>
    <t>Oxford Story Tree N/e 6B1-Purple: The Evil Genie</t>
  </si>
  <si>
    <t>9780193990753</t>
  </si>
  <si>
    <t>Oxford Story Tree N/e 6B2-Purple: Save Floppy!</t>
  </si>
  <si>
    <t>9780193990760</t>
  </si>
  <si>
    <t>Oxford Story Tree N/e 6B3-Purple: A Day in London</t>
  </si>
  <si>
    <t>9780193990777</t>
  </si>
  <si>
    <t>Oxford Story Tree N/e 6B4-Purple: The Big Breakfast</t>
  </si>
  <si>
    <t>9780193990784</t>
  </si>
  <si>
    <t>Oxford Story Tree N/e 6B5-Purple: Dutch Adventure</t>
  </si>
  <si>
    <t>9780193990791</t>
  </si>
  <si>
    <t>Oxford Story Tree N/e 7A1-Brown: The Blue Eye</t>
  </si>
  <si>
    <t>9780193990807</t>
  </si>
  <si>
    <t>Oxford Story Tree N/e 7A2-Brown: Rescue!</t>
  </si>
  <si>
    <t>9780193990814</t>
  </si>
  <si>
    <t>Oxford Story Tree N/e 7A3-Brown: The Rainbow Machine</t>
  </si>
  <si>
    <t>9780193990821</t>
  </si>
  <si>
    <t>付簡帆</t>
    <phoneticPr fontId="3" type="noConversion"/>
  </si>
  <si>
    <t>菁品文化</t>
    <phoneticPr fontId="3" type="noConversion"/>
  </si>
  <si>
    <t>這樣玩遊戲會開發腦力變聰明2：越玩越聰明的好玩遊戲</t>
    <phoneticPr fontId="3" type="noConversion"/>
  </si>
  <si>
    <t>讀報Follow me：九大領域創意教學</t>
    <phoneticPr fontId="3" type="noConversion"/>
  </si>
  <si>
    <t>國中小教師、語文教育工作者</t>
    <phoneticPr fontId="3" type="noConversion"/>
  </si>
  <si>
    <t>翻動書頁的聲音</t>
    <phoneticPr fontId="3" type="noConversion"/>
  </si>
  <si>
    <t>韓秀</t>
    <phoneticPr fontId="3" type="noConversion"/>
  </si>
  <si>
    <t>幼獅</t>
    <phoneticPr fontId="3" type="noConversion"/>
  </si>
  <si>
    <t>青春修鍊40堂課</t>
    <phoneticPr fontId="3" type="noConversion"/>
  </si>
  <si>
    <t>江連君</t>
    <phoneticPr fontId="3" type="noConversion"/>
  </si>
  <si>
    <t>跟著音樂家旅行</t>
    <phoneticPr fontId="3" type="noConversion"/>
  </si>
  <si>
    <t>Zoe佐依子</t>
    <phoneticPr fontId="3" type="noConversion"/>
  </si>
  <si>
    <t>尋找那本神奇的書：與六位中學生談閱讀，以及少年人的新世界</t>
    <phoneticPr fontId="3" type="noConversion"/>
  </si>
  <si>
    <t>郝明義</t>
    <phoneticPr fontId="3" type="noConversion"/>
  </si>
  <si>
    <t>網路與書</t>
    <phoneticPr fontId="3" type="noConversion"/>
  </si>
  <si>
    <t>早安豆漿店：林良給青少年的31種智慧態度處方</t>
    <phoneticPr fontId="3" type="noConversion"/>
  </si>
  <si>
    <t>9789577517678</t>
    <phoneticPr fontId="3" type="noConversion"/>
  </si>
  <si>
    <t>漫畫與文學的火花</t>
    <phoneticPr fontId="3" type="noConversion"/>
  </si>
  <si>
    <t>廖鴻基、許榮哲、張耀升等</t>
    <phoneticPr fontId="3" type="noConversion"/>
  </si>
  <si>
    <t>小說課Ⅱ：偷故事的人</t>
    <phoneticPr fontId="3" type="noConversion"/>
  </si>
  <si>
    <t>許榮哲</t>
    <phoneticPr fontId="3" type="noConversion"/>
  </si>
  <si>
    <t>小說課Ⅲ：偷電影的故事賊</t>
    <phoneticPr fontId="3" type="noConversion"/>
  </si>
  <si>
    <t>200個超神必勝學習法</t>
    <phoneticPr fontId="3" type="noConversion"/>
  </si>
  <si>
    <t>池末翔太、野中祥平</t>
    <phoneticPr fontId="3" type="noConversion"/>
  </si>
  <si>
    <t>未來出版</t>
    <phoneticPr fontId="3" type="noConversion"/>
  </si>
  <si>
    <t>原子有話要說！元素週期表 【原子公寓圖解版】</t>
    <phoneticPr fontId="3" type="noConversion"/>
  </si>
  <si>
    <t>元素周期研究會(編)、鈴木幸子(繪)</t>
    <phoneticPr fontId="3" type="noConversion"/>
  </si>
  <si>
    <t>漫遊者文化</t>
    <phoneticPr fontId="3" type="noConversion"/>
  </si>
  <si>
    <r>
      <rPr>
        <sz val="10"/>
        <color indexed="8"/>
        <rFont val="微軟正黑體"/>
        <family val="2"/>
        <charset val="136"/>
      </rPr>
      <t>　</t>
    </r>
    <r>
      <rPr>
        <sz val="10"/>
        <color indexed="8"/>
        <rFont val="微軟正黑體"/>
        <family val="2"/>
        <charset val="136"/>
      </rPr>
      <t>9789865956981</t>
    </r>
    <phoneticPr fontId="3" type="noConversion"/>
  </si>
  <si>
    <t>書法，漢字最美的歷史：讀懂書法的60堂美學課</t>
    <phoneticPr fontId="3" type="noConversion"/>
  </si>
  <si>
    <t>黎孟德</t>
    <phoneticPr fontId="3" type="noConversion"/>
  </si>
  <si>
    <t>寫給年輕─法律的背後，是愛</t>
    <phoneticPr fontId="3" type="noConversion"/>
  </si>
  <si>
    <t>蘇兒真</t>
    <phoneticPr fontId="3" type="noConversion"/>
  </si>
  <si>
    <t>9789866039713</t>
    <phoneticPr fontId="3" type="noConversion"/>
  </si>
  <si>
    <t>雨林冒險王10：擬態專家</t>
    <phoneticPr fontId="3" type="noConversion"/>
  </si>
  <si>
    <t>洪在徹/繪者：李泰虎</t>
    <phoneticPr fontId="3" type="noConversion"/>
  </si>
  <si>
    <t>三采</t>
    <phoneticPr fontId="3" type="noConversion"/>
  </si>
  <si>
    <t>9789863420736</t>
    <phoneticPr fontId="3" type="noConversion"/>
  </si>
  <si>
    <t>雨林冒險王2：恐怖的帝王蠍</t>
    <phoneticPr fontId="3" type="noConversion"/>
  </si>
  <si>
    <t>洪在徹</t>
    <phoneticPr fontId="3" type="noConversion"/>
  </si>
  <si>
    <t>9789862293843</t>
    <phoneticPr fontId="3" type="noConversion"/>
  </si>
  <si>
    <t xml:space="preserve">雨林冒險王3：狠心的黑蜘蛛 </t>
    <phoneticPr fontId="3" type="noConversion"/>
  </si>
  <si>
    <t>9789862294437</t>
    <phoneticPr fontId="3" type="noConversion"/>
  </si>
  <si>
    <t xml:space="preserve">雨林冒險王4：巨鱷的攻擊 </t>
    <phoneticPr fontId="3" type="noConversion"/>
  </si>
  <si>
    <t>9789862295014</t>
    <phoneticPr fontId="3" type="noConversion"/>
  </si>
  <si>
    <t>雨林冒險王5：魔鬼鐮刀手</t>
    <phoneticPr fontId="3" type="noConversion"/>
  </si>
  <si>
    <t>9789862295465</t>
    <phoneticPr fontId="3" type="noConversion"/>
  </si>
  <si>
    <t>雨林冒險王7：白蟻大發生</t>
    <phoneticPr fontId="3" type="noConversion"/>
  </si>
  <si>
    <t>9789862298466</t>
    <phoneticPr fontId="3" type="noConversion"/>
  </si>
  <si>
    <t>雨林冒險王9：最強殺手蜻蜓</t>
    <phoneticPr fontId="3" type="noConversion"/>
  </si>
  <si>
    <t>9789863420200</t>
    <phoneticPr fontId="3" type="noConversion"/>
  </si>
  <si>
    <t>穿越時空 希臘‧斯巴達大歷險1</t>
    <phoneticPr fontId="3" type="noConversion"/>
  </si>
  <si>
    <t>李守謙/繪者：異正泰</t>
    <phoneticPr fontId="3" type="noConversion"/>
  </si>
  <si>
    <t>9789862294062</t>
    <phoneticPr fontId="3" type="noConversion"/>
  </si>
  <si>
    <t>9789862294703</t>
    <phoneticPr fontId="3" type="noConversion"/>
  </si>
  <si>
    <t>穿越時空 羅馬帝國大歷險1</t>
    <phoneticPr fontId="3" type="noConversion"/>
  </si>
  <si>
    <t>穿越時空 羅馬帝國大歷險2</t>
    <phoneticPr fontId="3" type="noConversion"/>
  </si>
  <si>
    <t>9789862296226</t>
    <phoneticPr fontId="3" type="noConversion"/>
  </si>
  <si>
    <t>孫悟空科學72變10：亞馬遜江豚的眼淚</t>
    <phoneticPr fontId="3" type="noConversion"/>
  </si>
  <si>
    <t>孫永云、金月熙/繪者：Wishing Star</t>
    <phoneticPr fontId="3" type="noConversion"/>
  </si>
  <si>
    <t>孫悟空科學72變11：神祕人體大探險</t>
    <phoneticPr fontId="3" type="noConversion"/>
  </si>
  <si>
    <t>孫永云、姜施英/繪者：JuJu Drawing</t>
    <phoneticPr fontId="3" type="noConversion"/>
  </si>
  <si>
    <t>9789863426813</t>
    <phoneticPr fontId="3" type="noConversion"/>
  </si>
  <si>
    <t>孫悟空科學72變12：大自然的黑色眼淚〈完〉</t>
    <phoneticPr fontId="3" type="noConversion"/>
  </si>
  <si>
    <t>孫永云、金惠鎮/繪者：小樹木</t>
    <phoneticPr fontId="3" type="noConversion"/>
  </si>
  <si>
    <t>9789863427018</t>
    <phoneticPr fontId="3" type="noConversion"/>
  </si>
  <si>
    <t>孫悟空科學72變6：機器人的復仇行動</t>
    <phoneticPr fontId="3" type="noConversion"/>
  </si>
  <si>
    <t>孫永云‧高順貞/繪者：相像劇場</t>
    <phoneticPr fontId="3" type="noConversion"/>
  </si>
  <si>
    <t>9789863420262</t>
    <phoneticPr fontId="3" type="noConversion"/>
  </si>
  <si>
    <t>孫悟空科學72變7：能源爭奪戰</t>
    <phoneticPr fontId="3" type="noConversion"/>
  </si>
  <si>
    <t>9789863421344</t>
    <phoneticPr fontId="3" type="noConversion"/>
  </si>
  <si>
    <t>孫悟空科學72變8：水妖克拉克的逆襲</t>
    <phoneticPr fontId="3" type="noConversion"/>
  </si>
  <si>
    <t>孫永云、鄭潤美/繪者：紅龜</t>
    <phoneticPr fontId="3" type="noConversion"/>
  </si>
  <si>
    <t>9789863422242</t>
    <phoneticPr fontId="3" type="noConversion"/>
  </si>
  <si>
    <t>孫悟空科學72變9：溫室妖怪的陰謀</t>
    <phoneticPr fontId="3" type="noConversion"/>
  </si>
  <si>
    <t>孫永云、安亨模/Digital Touch</t>
    <phoneticPr fontId="3" type="noConversion"/>
  </si>
  <si>
    <t>9789863423409</t>
    <phoneticPr fontId="3" type="noConversion"/>
  </si>
  <si>
    <t>Gomdori Co.／繪者：金新中</t>
    <phoneticPr fontId="3" type="noConversion"/>
  </si>
  <si>
    <t>9789863427537</t>
    <phoneticPr fontId="3" type="noConversion"/>
  </si>
  <si>
    <t>黃金戰士大冒險 3：河馬大王的陷阱</t>
    <phoneticPr fontId="3" type="noConversion"/>
  </si>
  <si>
    <t>Gomdori Co./繪者：金新中</t>
    <phoneticPr fontId="3" type="noConversion"/>
  </si>
  <si>
    <t>9789862297704</t>
    <phoneticPr fontId="3" type="noConversion"/>
  </si>
  <si>
    <t>黃金戰士大冒險 4：動物大逃亡</t>
    <phoneticPr fontId="3" type="noConversion"/>
  </si>
  <si>
    <t>黃金戰士大冒險5：最強的肉食動物</t>
    <phoneticPr fontId="3" type="noConversion"/>
  </si>
  <si>
    <t>黃金戰士大冒險6：沙漠動物的特技</t>
    <phoneticPr fontId="3" type="noConversion"/>
  </si>
  <si>
    <t>9789863422525</t>
    <phoneticPr fontId="3" type="noConversion"/>
  </si>
  <si>
    <t>黃金戰士大冒險7：最強的求生本領</t>
    <phoneticPr fontId="3" type="noConversion"/>
  </si>
  <si>
    <t>9789863423843</t>
    <phoneticPr fontId="3" type="noConversion"/>
  </si>
  <si>
    <t>黃金戰士大冒險8：河神的傳說</t>
    <phoneticPr fontId="3" type="noConversion"/>
  </si>
  <si>
    <t>9789863424574</t>
    <phoneticPr fontId="3" type="noConversion"/>
  </si>
  <si>
    <t>黃金戰士大冒險9：鳥類之神</t>
    <phoneticPr fontId="3" type="noConversion"/>
  </si>
  <si>
    <t>9789863426967</t>
    <phoneticPr fontId="3" type="noConversion"/>
  </si>
  <si>
    <t>廚房裡的小科學家１：魔術般的66道科學實驗遊戲</t>
    <phoneticPr fontId="3" type="noConversion"/>
  </si>
  <si>
    <t>學研</t>
    <phoneticPr fontId="3" type="noConversion"/>
  </si>
  <si>
    <t>9789862293027</t>
    <phoneticPr fontId="3" type="noConversion"/>
  </si>
  <si>
    <t>廚房裡的小科學家2：點心時間的52道歡樂實驗戲</t>
    <phoneticPr fontId="3" type="noConversion"/>
  </si>
  <si>
    <t>9789862293317</t>
    <phoneticPr fontId="3" type="noConversion"/>
  </si>
  <si>
    <t>廚房裡的小科學家3：3分鐘完成的60道超簡單實驗</t>
    <phoneticPr fontId="3" type="noConversion"/>
  </si>
  <si>
    <t>9789862293874</t>
    <phoneticPr fontId="3" type="noConversion"/>
  </si>
  <si>
    <t>廚房裡的小科學家4：千變萬化的巧克力魔術實驗</t>
    <phoneticPr fontId="3" type="noConversion"/>
  </si>
  <si>
    <t>9789862294222</t>
    <phoneticPr fontId="3" type="noConversion"/>
  </si>
  <si>
    <t>廚房裡的小科學家5：超神奇實驗玩出35種可愛禮物</t>
    <phoneticPr fontId="3" type="noConversion"/>
  </si>
  <si>
    <t>9789862294819</t>
    <phoneticPr fontId="3" type="noConversion"/>
  </si>
  <si>
    <t>廚房裡的小科學家6：麵包與蛋糕的美味實驗大挑戰</t>
    <phoneticPr fontId="3" type="noConversion"/>
  </si>
  <si>
    <t>9789862295229</t>
    <phoneticPr fontId="3" type="noConversion"/>
  </si>
  <si>
    <t>植物大戰殭屍：歷史漫畫1</t>
    <phoneticPr fontId="3" type="noConversion"/>
  </si>
  <si>
    <t>植物大戰殭屍：歷史漫畫6~7上冊</t>
    <phoneticPr fontId="3" type="noConversion"/>
  </si>
  <si>
    <t>飛機上的驚奇科學課：從機場、機艙到機窗外，航空旅途中的103個科學疑問全解答</t>
    <phoneticPr fontId="3" type="noConversion"/>
  </si>
  <si>
    <t>Brian Clegg</t>
    <phoneticPr fontId="3" type="noConversion"/>
  </si>
  <si>
    <t>晨星出版有限公司</t>
    <phoneticPr fontId="3" type="noConversion"/>
  </si>
  <si>
    <t>明日數學王1：機率與運氣</t>
    <phoneticPr fontId="3" type="noConversion"/>
  </si>
  <si>
    <t>Gomdori co.</t>
    <phoneticPr fontId="3" type="noConversion"/>
  </si>
  <si>
    <t>明日數學王2：比與比例</t>
    <phoneticPr fontId="3" type="noConversion"/>
  </si>
  <si>
    <t>明日數學王3：數字世界</t>
    <phoneticPr fontId="3" type="noConversion"/>
  </si>
  <si>
    <t>明日數學王4：四則運算的規則1</t>
    <phoneticPr fontId="3" type="noConversion"/>
  </si>
  <si>
    <t>明日數學王5：四則運算的規則2</t>
    <phoneticPr fontId="3" type="noConversion"/>
  </si>
  <si>
    <t>明日數學王6：幾何圖形的世界</t>
    <phoneticPr fontId="3" type="noConversion"/>
  </si>
  <si>
    <t>五南</t>
    <phoneticPr fontId="3" type="noConversion"/>
  </si>
  <si>
    <t>張耀仁</t>
    <phoneticPr fontId="3" type="noConversion"/>
  </si>
  <si>
    <t>讀報看世界，預見大未來</t>
    <phoneticPr fontId="3" type="noConversion"/>
  </si>
  <si>
    <t>王郁軒等</t>
    <phoneticPr fontId="3" type="noConversion"/>
  </si>
  <si>
    <t>宋詞背後的祕密（生活中的國文課１）：唱情歌、論時政，宋代文青的面貌，原來藏在宋詞裡！</t>
    <phoneticPr fontId="3" type="noConversion"/>
  </si>
  <si>
    <t>林玉玫</t>
    <phoneticPr fontId="3" type="noConversion"/>
  </si>
  <si>
    <t>如果出版</t>
    <phoneticPr fontId="3" type="noConversion"/>
  </si>
  <si>
    <r>
      <rPr>
        <sz val="10"/>
        <color indexed="8"/>
        <rFont val="微軟正黑體"/>
        <family val="2"/>
        <charset val="136"/>
      </rPr>
      <t>　</t>
    </r>
    <r>
      <rPr>
        <sz val="10"/>
        <color indexed="8"/>
        <rFont val="微軟正黑體"/>
        <family val="2"/>
        <charset val="136"/>
      </rPr>
      <t>9789866006814</t>
    </r>
    <phoneticPr fontId="3" type="noConversion"/>
  </si>
  <si>
    <t>給中小學生讀的藝術史──繪畫篇</t>
    <phoneticPr fontId="3" type="noConversion"/>
  </si>
  <si>
    <t>Virgil Mores Hillyer</t>
    <phoneticPr fontId="3" type="noConversion"/>
  </si>
  <si>
    <t>小樹文化有限公司</t>
    <phoneticPr fontId="3" type="noConversion"/>
  </si>
  <si>
    <t>9789865837365</t>
    <phoneticPr fontId="3" type="noConversion"/>
  </si>
  <si>
    <t>給中小學生讀的藝術史──建築篇</t>
    <phoneticPr fontId="3" type="noConversion"/>
  </si>
  <si>
    <t>9789865837372</t>
    <phoneticPr fontId="3" type="noConversion"/>
  </si>
  <si>
    <t>改變歷史的元素之王──碳：十一種碳化合物，帶你解構人類文明史</t>
    <phoneticPr fontId="3" type="noConversion"/>
  </si>
  <si>
    <t>佐藤健太郎</t>
    <phoneticPr fontId="3" type="noConversion"/>
  </si>
  <si>
    <t>城邦文化事業(股)公司-臉譜出版社</t>
    <phoneticPr fontId="3" type="noConversion"/>
  </si>
  <si>
    <t>用觀念讀懂世界歷史：上古至地理大發現</t>
    <phoneticPr fontId="3" type="noConversion"/>
  </si>
  <si>
    <t>吳青樺、王健安</t>
    <phoneticPr fontId="3" type="noConversion"/>
  </si>
  <si>
    <t>商周出版</t>
    <phoneticPr fontId="3" type="noConversion"/>
  </si>
  <si>
    <t>看新聞學思考：增進孩子對世界的理解力與知識力</t>
    <phoneticPr fontId="3" type="noConversion"/>
  </si>
  <si>
    <t>李偉文</t>
    <phoneticPr fontId="3" type="noConversion"/>
  </si>
  <si>
    <t>遠流出版事業股份有限公司</t>
    <phoneticPr fontId="3" type="noConversion"/>
  </si>
  <si>
    <t>非洲草原歷險記【全新增訂版】</t>
    <phoneticPr fontId="3" type="noConversion"/>
  </si>
  <si>
    <t>洪在徹/繪者：鄭俊圭</t>
    <phoneticPr fontId="3" type="noConversion"/>
  </si>
  <si>
    <t>勇闖宇宙大冒險 1【全新增訂版】</t>
    <phoneticPr fontId="3" type="noConversion"/>
  </si>
  <si>
    <t>9789863425977</t>
    <phoneticPr fontId="3" type="noConversion"/>
  </si>
  <si>
    <t>洪在徹／繪者：李泰虎</t>
    <phoneticPr fontId="3" type="noConversion"/>
  </si>
  <si>
    <t>9789863424499</t>
    <phoneticPr fontId="3" type="noConversion"/>
  </si>
  <si>
    <t>勇闖宇宙大冒險 3【全新增訂版】</t>
    <phoneticPr fontId="3" type="noConversion"/>
  </si>
  <si>
    <t>9789863424536</t>
    <phoneticPr fontId="3" type="noConversion"/>
  </si>
  <si>
    <t>南極大冒險【全新修訂版】</t>
    <phoneticPr fontId="3" type="noConversion"/>
  </si>
  <si>
    <t>洪在徹/繪者：文情厚</t>
    <phoneticPr fontId="3" type="noConversion"/>
  </si>
  <si>
    <t>9789863423263</t>
    <phoneticPr fontId="3" type="noConversion"/>
  </si>
  <si>
    <t>Gomdori co./繪者：Hong Jong-Hyun</t>
    <phoneticPr fontId="3" type="noConversion"/>
  </si>
  <si>
    <t>科學發明王11：創意加乘效益</t>
    <phoneticPr fontId="3" type="noConversion"/>
  </si>
  <si>
    <t>9789863425991</t>
    <phoneticPr fontId="3" type="noConversion"/>
  </si>
  <si>
    <t>科學發明王12：使用者的需求</t>
    <phoneticPr fontId="3" type="noConversion"/>
  </si>
  <si>
    <t>9789863426868</t>
    <phoneticPr fontId="3" type="noConversion"/>
  </si>
  <si>
    <t>科學發明王14：想像力發明遊戲</t>
    <phoneticPr fontId="3" type="noConversion"/>
  </si>
  <si>
    <t>9789863427858</t>
    <phoneticPr fontId="3" type="noConversion"/>
  </si>
  <si>
    <t>科學發明王8：摩擦力的大小</t>
    <phoneticPr fontId="3" type="noConversion"/>
  </si>
  <si>
    <t>Gomdori co./繪者：Hong Jong Hyun</t>
    <phoneticPr fontId="3" type="noConversion"/>
  </si>
  <si>
    <t>9789863422907</t>
    <phoneticPr fontId="3" type="noConversion"/>
  </si>
  <si>
    <t>科學發明王9：臭味的祕密</t>
    <phoneticPr fontId="3" type="noConversion"/>
  </si>
  <si>
    <t>9789863423751</t>
    <phoneticPr fontId="3" type="noConversion"/>
  </si>
  <si>
    <t>美索不達米亞尋寶記</t>
    <phoneticPr fontId="3" type="noConversion"/>
  </si>
  <si>
    <t>Gomdori co./繪者：姜境孝</t>
    <phoneticPr fontId="3" type="noConversion"/>
  </si>
  <si>
    <t>9789863420781</t>
    <phoneticPr fontId="3" type="noConversion"/>
  </si>
  <si>
    <t>埃及文明尋寶記1</t>
    <phoneticPr fontId="3" type="noConversion"/>
  </si>
  <si>
    <t>9789863421580</t>
    <phoneticPr fontId="3" type="noConversion"/>
  </si>
  <si>
    <t>埃及文明尋寶記2</t>
    <phoneticPr fontId="3" type="noConversion"/>
  </si>
  <si>
    <t>黃河文明尋寶記</t>
    <phoneticPr fontId="3" type="noConversion"/>
  </si>
  <si>
    <t>9789863423942</t>
    <phoneticPr fontId="3" type="noConversion"/>
  </si>
  <si>
    <t>教室外的五堂藝術課</t>
    <phoneticPr fontId="3" type="noConversion"/>
  </si>
  <si>
    <t>布施英利(Fuse Hideto)</t>
    <phoneticPr fontId="3" type="noConversion"/>
  </si>
  <si>
    <r>
      <rPr>
        <sz val="10"/>
        <color indexed="8"/>
        <rFont val="微軟正黑體"/>
        <family val="2"/>
        <charset val="136"/>
      </rPr>
      <t>　</t>
    </r>
    <r>
      <rPr>
        <sz val="10"/>
        <color indexed="8"/>
        <rFont val="微軟正黑體"/>
        <family val="2"/>
        <charset val="136"/>
      </rPr>
      <t>9789866006500</t>
    </r>
    <phoneticPr fontId="3" type="noConversion"/>
  </si>
  <si>
    <t>古人原來是這樣說話的</t>
    <phoneticPr fontId="3" type="noConversion"/>
  </si>
  <si>
    <t>許暉</t>
    <phoneticPr fontId="3" type="noConversion"/>
  </si>
  <si>
    <r>
      <rPr>
        <sz val="10"/>
        <color indexed="8"/>
        <rFont val="微軟正黑體"/>
        <family val="2"/>
        <charset val="136"/>
      </rPr>
      <t>　</t>
    </r>
    <r>
      <rPr>
        <sz val="10"/>
        <color indexed="8"/>
        <rFont val="微軟正黑體"/>
        <family val="2"/>
        <charset val="136"/>
      </rPr>
      <t>9789869310413</t>
    </r>
    <phoneticPr fontId="3" type="noConversion"/>
  </si>
  <si>
    <t>一本漫畫搞定經濟學：史上最重要8位經濟學家穿越時空開講</t>
    <phoneticPr fontId="3" type="noConversion"/>
  </si>
  <si>
    <t>趙允慧（조립식 ）、趙胤衡（조윤형 ）</t>
    <phoneticPr fontId="3" type="noConversion"/>
  </si>
  <si>
    <t>日月文化</t>
    <phoneticPr fontId="3" type="noConversion"/>
  </si>
  <si>
    <t>地圖藝術實驗室：52個與旅行、地圖、想像力有關的創意練習</t>
    <phoneticPr fontId="3" type="noConversion"/>
  </si>
  <si>
    <t>Jill K. Berry,Linden McNeilly</t>
    <phoneticPr fontId="3" type="noConversion"/>
  </si>
  <si>
    <t>遠流出版</t>
    <phoneticPr fontId="3" type="noConversion"/>
  </si>
  <si>
    <t>賴以威</t>
    <phoneticPr fontId="3" type="noConversion"/>
  </si>
  <si>
    <t>少年讀史記(1)-帝王之路</t>
    <phoneticPr fontId="3" type="noConversion"/>
  </si>
  <si>
    <t>張嘉驊</t>
    <phoneticPr fontId="3" type="noConversion"/>
  </si>
  <si>
    <t>少年讀史記(2)-霸主的崛起</t>
    <phoneticPr fontId="3" type="noConversion"/>
  </si>
  <si>
    <t>少年讀史記(3)-辯士縱橫天下</t>
    <phoneticPr fontId="3" type="noConversion"/>
  </si>
  <si>
    <t>少年讀史記(4)-絕世英才的風範</t>
    <phoneticPr fontId="3" type="noConversion"/>
  </si>
  <si>
    <t>少年讀史記(5)漢帝國風雲錄</t>
    <phoneticPr fontId="3" type="noConversion"/>
  </si>
  <si>
    <t>心智圖寫作秘典</t>
    <phoneticPr fontId="3" type="noConversion"/>
  </si>
  <si>
    <t>梁容菁、孫易新著</t>
    <phoneticPr fontId="3" type="noConversion"/>
  </si>
  <si>
    <t>城邦文化事業股份有限公司-商周出版</t>
    <phoneticPr fontId="3" type="noConversion"/>
  </si>
  <si>
    <t>村山早紀</t>
    <phoneticPr fontId="3" type="noConversion"/>
  </si>
  <si>
    <t>健行文化出版事業有限公司</t>
    <phoneticPr fontId="3" type="noConversion"/>
  </si>
  <si>
    <t>給女鵝的信</t>
    <phoneticPr fontId="3" type="noConversion"/>
  </si>
  <si>
    <t>流行風</t>
    <phoneticPr fontId="3" type="noConversion"/>
  </si>
  <si>
    <t>酷天文：給孩子的神奇宇宙知識</t>
    <phoneticPr fontId="3" type="noConversion"/>
  </si>
  <si>
    <t>麥爾坎．克洛夫特</t>
    <phoneticPr fontId="3" type="noConversion"/>
  </si>
  <si>
    <t>遠流</t>
    <phoneticPr fontId="3" type="noConversion"/>
  </si>
  <si>
    <t>酷自然：給孩子的神奇自然知識</t>
    <phoneticPr fontId="3" type="noConversion"/>
  </si>
  <si>
    <t>愛咪-珍．畢爾</t>
    <phoneticPr fontId="3" type="noConversion"/>
  </si>
  <si>
    <t>酷實驗：給孩子的神奇科學實驗</t>
    <phoneticPr fontId="3" type="noConversion"/>
  </si>
  <si>
    <t>丹尼爾．達塔斯奇</t>
    <phoneticPr fontId="3" type="noConversion"/>
  </si>
  <si>
    <t>原來科學這麼好玩-30種翻轉思考的手作活動</t>
    <phoneticPr fontId="3" type="noConversion"/>
  </si>
  <si>
    <t>克萊夫．吉福德</t>
    <phoneticPr fontId="3" type="noConversion"/>
  </si>
  <si>
    <t>小天下</t>
    <phoneticPr fontId="3" type="noConversion"/>
  </si>
  <si>
    <t>歷史FUN輕鬆1-皇帝陛下的成績單</t>
    <phoneticPr fontId="3" type="noConversion"/>
  </si>
  <si>
    <t>譚海芳主編；李欣歆、楊現軍編著</t>
    <phoneticPr fontId="3" type="noConversion"/>
  </si>
  <si>
    <t>譚海芳主編；韓傳濱、吳旦旦編著</t>
    <phoneticPr fontId="3" type="noConversion"/>
  </si>
  <si>
    <t>歷史FUN輕鬆3-大將軍的成績單</t>
    <phoneticPr fontId="3" type="noConversion"/>
  </si>
  <si>
    <t>歷史FUN輕鬆4-大才子的成績單</t>
    <phoneticPr fontId="3" type="noConversion"/>
  </si>
  <si>
    <t>姚未希、高麗丹編著</t>
    <phoneticPr fontId="3" type="noConversion"/>
  </si>
  <si>
    <t>自然老師沒教的事2 — 100堂親子自然課(新版)</t>
    <phoneticPr fontId="3" type="noConversion"/>
  </si>
  <si>
    <t>張蕙芬</t>
    <phoneticPr fontId="3" type="noConversion"/>
  </si>
  <si>
    <t>天下文化</t>
    <phoneticPr fontId="3" type="noConversion"/>
  </si>
  <si>
    <t>聲之形 1-7完+電影版典藏卡</t>
    <phoneticPr fontId="3" type="noConversion"/>
  </si>
  <si>
    <t>大今良時</t>
    <phoneticPr fontId="3" type="noConversion"/>
  </si>
  <si>
    <t>東立</t>
    <phoneticPr fontId="3" type="noConversion"/>
  </si>
  <si>
    <t>每套7本</t>
    <phoneticPr fontId="3" type="noConversion"/>
  </si>
  <si>
    <t>寫給年輕人的西洋美術史：超漫畫圖解版1~3(盒裝套書)</t>
    <phoneticPr fontId="3" type="noConversion"/>
  </si>
  <si>
    <t>高階 秀爾◎監修</t>
    <phoneticPr fontId="3" type="noConversion"/>
  </si>
  <si>
    <t>原點出版</t>
    <phoneticPr fontId="3" type="noConversion"/>
  </si>
  <si>
    <r>
      <rPr>
        <sz val="10"/>
        <color indexed="8"/>
        <rFont val="微軟正黑體"/>
        <family val="2"/>
        <charset val="136"/>
      </rPr>
      <t>　</t>
    </r>
    <r>
      <rPr>
        <sz val="10"/>
        <color indexed="8"/>
        <rFont val="微軟正黑體"/>
        <family val="2"/>
        <charset val="136"/>
      </rPr>
      <t>9789866408960</t>
    </r>
    <phoneticPr fontId="3" type="noConversion"/>
  </si>
  <si>
    <t>Global Vision 全球視野:
中學生報國際新聞精選</t>
    <phoneticPr fontId="3" type="noConversion"/>
  </si>
  <si>
    <t>中學生報編著</t>
    <phoneticPr fontId="3" type="noConversion"/>
  </si>
  <si>
    <t>科學發明王套書【第三輯】（9～12集）</t>
    <phoneticPr fontId="3" type="noConversion"/>
  </si>
  <si>
    <t>每套4本</t>
    <phoneticPr fontId="3" type="noConversion"/>
  </si>
  <si>
    <t>Story a./繪者：Hong Jong Hyun</t>
    <phoneticPr fontId="3" type="noConversion"/>
  </si>
  <si>
    <t>青文出版</t>
    <phoneticPr fontId="4" type="noConversion"/>
  </si>
  <si>
    <t>棒球大聯盟(03)</t>
    <phoneticPr fontId="4" type="noConversion"/>
  </si>
  <si>
    <t>棒球大聯盟(04)</t>
    <phoneticPr fontId="4" type="noConversion"/>
  </si>
  <si>
    <t>滿田拓也</t>
    <phoneticPr fontId="4" type="noConversion"/>
  </si>
  <si>
    <t>棒球大聯盟(05)</t>
    <phoneticPr fontId="4" type="noConversion"/>
  </si>
  <si>
    <t>棒球大聯盟(06)</t>
    <phoneticPr fontId="4" type="noConversion"/>
  </si>
  <si>
    <t>棒球大聯盟(07)</t>
    <phoneticPr fontId="4" type="noConversion"/>
  </si>
  <si>
    <t>棒球大聯盟(08)</t>
    <phoneticPr fontId="4" type="noConversion"/>
  </si>
  <si>
    <t>棒球大聯盟(09)</t>
    <phoneticPr fontId="4" type="noConversion"/>
  </si>
  <si>
    <t>青文出版</t>
    <phoneticPr fontId="4" type="noConversion"/>
  </si>
  <si>
    <t>棒球大聯盟(10)</t>
    <phoneticPr fontId="4" type="noConversion"/>
  </si>
  <si>
    <t>棒球大聯盟(11)</t>
    <phoneticPr fontId="4" type="noConversion"/>
  </si>
  <si>
    <t>棒球大聯盟(12)</t>
    <phoneticPr fontId="4" type="noConversion"/>
  </si>
  <si>
    <t>棒球大聯盟(13)</t>
    <phoneticPr fontId="4" type="noConversion"/>
  </si>
  <si>
    <t>校名：臺南市立關廟國民中學
填表人：郭立明                                    教務主任：                  校長：
連絡電話：(06)5951181轉 204</t>
    <phoneticPr fontId="4" type="noConversion"/>
  </si>
  <si>
    <t>神奇酷數學1：奇妙的數與量</t>
    <phoneticPr fontId="3" type="noConversion"/>
  </si>
  <si>
    <t>查坦．波斯基</t>
    <phoneticPr fontId="3" type="noConversion"/>
  </si>
  <si>
    <t>小天下</t>
    <phoneticPr fontId="3" type="noConversion"/>
  </si>
  <si>
    <t>神奇酷數學2：加減乘除的算術魔法</t>
    <phoneticPr fontId="3" type="noConversion"/>
  </si>
  <si>
    <t>神奇酷數學3：分數與小數的運算祕密</t>
    <phoneticPr fontId="3" type="noConversion"/>
  </si>
  <si>
    <t>神奇酷數學4：來玩數與量推理</t>
    <phoneticPr fontId="3" type="noConversion"/>
  </si>
  <si>
    <t>神奇酷數學5：奇妙的幾何</t>
    <phoneticPr fontId="3" type="noConversion"/>
  </si>
  <si>
    <t>神奇酷數學6：圖形與空間的變幻世界</t>
    <phoneticPr fontId="3" type="noConversion"/>
  </si>
  <si>
    <t>神奇酷數學7：面積與體積的測量絕招</t>
    <phoneticPr fontId="3" type="noConversion"/>
  </si>
  <si>
    <t>神奇酷數學8：來玩幾何推理</t>
    <phoneticPr fontId="3" type="noConversion"/>
  </si>
  <si>
    <t>臺灣角川</t>
  </si>
  <si>
    <t>臺灣台北</t>
  </si>
  <si>
    <t>臺灣麥克</t>
  </si>
  <si>
    <t>四也出版公司(英屬維京群島商四也資本有限公司臺灣分公司)</t>
  </si>
  <si>
    <t>臺灣東販</t>
  </si>
  <si>
    <t xml:space="preserve">臺灣商務  </t>
  </si>
  <si>
    <t xml:space="preserve">臺灣商務 </t>
  </si>
  <si>
    <t>9780194645058</t>
  </si>
  <si>
    <t>Read and Discover 5: Medicine Then and Now</t>
  </si>
  <si>
    <t>Spilsbury, Louise &amp; Spilbury, Richard</t>
  </si>
  <si>
    <t>9780194645065</t>
  </si>
  <si>
    <t>Read and Discover 5: Our World In Art</t>
  </si>
  <si>
    <t>9780194645041</t>
  </si>
  <si>
    <t>Read and Discover 5: Transportation Then and Now</t>
  </si>
  <si>
    <t>9780194644990</t>
  </si>
  <si>
    <t>Read and Discover 5: Wild Weather</t>
  </si>
  <si>
    <t>9780194644983</t>
  </si>
  <si>
    <t>Read and Discover 6: All About Space</t>
  </si>
  <si>
    <t>9780194645607</t>
  </si>
  <si>
    <t>Read and Discover 6: Caring for Our Planet</t>
  </si>
  <si>
    <t>Hannam, Joyce</t>
  </si>
  <si>
    <t>9780194645591</t>
  </si>
  <si>
    <t>Read and Discover 6: Cells and Microbes</t>
  </si>
  <si>
    <t>9780194645638</t>
  </si>
  <si>
    <t>Read and Discover 6: Clothes Then and Now</t>
  </si>
  <si>
    <t>9780194645614</t>
  </si>
  <si>
    <t>Read and Discover 6: Earth Then and Now</t>
  </si>
  <si>
    <t>9780194645652</t>
  </si>
  <si>
    <t>Read and Discover 6: Food Around the World</t>
  </si>
  <si>
    <t>9780194645577</t>
  </si>
  <si>
    <t>Read and Discover 6: Helping Around the World</t>
  </si>
  <si>
    <t>Medina, Sarah</t>
  </si>
  <si>
    <t>9780194645621</t>
  </si>
  <si>
    <t>Read and Discover 6: Incredible Energy</t>
  </si>
  <si>
    <t>9780194645645</t>
  </si>
  <si>
    <t>Read and Discover 6: Wonderful Ecosystems</t>
  </si>
  <si>
    <t>9780194645669</t>
  </si>
  <si>
    <t>Read and Discover 6: Your Amazing Body</t>
  </si>
  <si>
    <t>9780194645584</t>
  </si>
  <si>
    <t>英國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</si>
  <si>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</si>
  <si>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</si>
  <si>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</si>
  <si>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Read and Imagine 5: The Painting in the Attic</t>
    <phoneticPr fontId="4" type="noConversion"/>
  </si>
  <si>
    <t>9780194737203</t>
    <phoneticPr fontId="4" type="noConversion"/>
  </si>
  <si>
    <t xml:space="preserve">Read and Imagine 6: The Secret on the Moon </t>
    <phoneticPr fontId="4" type="noConversion"/>
  </si>
  <si>
    <t>9780194723855</t>
    <phoneticPr fontId="4" type="noConversion"/>
  </si>
  <si>
    <t>臺灣</t>
    <phoneticPr fontId="3" type="noConversion"/>
  </si>
  <si>
    <t>是</t>
    <phoneticPr fontId="3" type="noConversion"/>
  </si>
  <si>
    <t xml:space="preserve">閱讀深動力：從「對話」開啟閱讀，激發出孩子的不凡人生 </t>
    <phoneticPr fontId="3" type="noConversion"/>
  </si>
  <si>
    <t>李崇建、甘耀明</t>
    <phoneticPr fontId="3" type="noConversion"/>
  </si>
  <si>
    <t>寶瓶文化</t>
    <phoneticPr fontId="3" type="noConversion"/>
  </si>
  <si>
    <t>學習，玩真的！</t>
    <phoneticPr fontId="3" type="noConversion"/>
  </si>
  <si>
    <t>蔡淇華</t>
    <phoneticPr fontId="3" type="noConversion"/>
  </si>
  <si>
    <t>時報文化</t>
    <phoneticPr fontId="3" type="noConversion"/>
  </si>
  <si>
    <t xml:space="preserve">設計思考：從教育開始的破框思維(加贈IDEO授權【教育工作者的設計思考實踐手冊】繁體中文版) </t>
    <phoneticPr fontId="3" type="noConversion"/>
  </si>
  <si>
    <t>親子天下編輯部</t>
    <phoneticPr fontId="3" type="noConversion"/>
  </si>
  <si>
    <t>親子天下</t>
    <phoneticPr fontId="3" type="noConversion"/>
  </si>
  <si>
    <t>向高牆說不</t>
    <phoneticPr fontId="3" type="noConversion"/>
  </si>
  <si>
    <t>黃益中</t>
    <phoneticPr fontId="3" type="noConversion"/>
  </si>
  <si>
    <t>誇飾作文：讀名句學修辭，作文從此行雲流水</t>
    <phoneticPr fontId="3" type="noConversion"/>
  </si>
  <si>
    <t>陳銘磻</t>
    <phoneticPr fontId="3" type="noConversion"/>
  </si>
  <si>
    <t>聯合文學</t>
    <phoneticPr fontId="3" type="noConversion"/>
  </si>
  <si>
    <t xml:space="preserve">  臺南市106年度國民中小學圖書採購書單                     </t>
    <phoneticPr fontId="4" type="noConversion"/>
  </si>
  <si>
    <t>出版地(國家)</t>
    <phoneticPr fontId="4" type="noConversion"/>
  </si>
  <si>
    <t>備註</t>
    <phoneticPr fontId="4" type="noConversion"/>
  </si>
  <si>
    <t>忠犬人生</t>
    <phoneticPr fontId="4" type="noConversion"/>
  </si>
  <si>
    <t>晨星</t>
    <phoneticPr fontId="4" type="noConversion"/>
  </si>
  <si>
    <t>台灣</t>
    <phoneticPr fontId="4" type="noConversion"/>
  </si>
  <si>
    <t>9789864432264</t>
    <phoneticPr fontId="4" type="noConversion"/>
  </si>
  <si>
    <t>與毛小孩約定的幸福</t>
    <phoneticPr fontId="4" type="noConversion"/>
  </si>
  <si>
    <t>培育</t>
    <phoneticPr fontId="4" type="noConversion"/>
  </si>
  <si>
    <t>9789865862909</t>
    <phoneticPr fontId="4" type="noConversion"/>
  </si>
  <si>
    <t>貓媽媽的五個寶貝</t>
    <phoneticPr fontId="4" type="noConversion"/>
  </si>
  <si>
    <t>培育</t>
    <phoneticPr fontId="4" type="noConversion"/>
  </si>
  <si>
    <t>台灣</t>
    <phoneticPr fontId="4" type="noConversion"/>
  </si>
  <si>
    <t>9789865862893</t>
    <phoneticPr fontId="4" type="noConversion"/>
  </si>
  <si>
    <t>最後的禮物</t>
    <phoneticPr fontId="4" type="noConversion"/>
  </si>
  <si>
    <t>9789865862886</t>
    <phoneticPr fontId="4" type="noConversion"/>
  </si>
  <si>
    <t>把妳留在世界上</t>
    <phoneticPr fontId="4" type="noConversion"/>
  </si>
  <si>
    <t>9789865862824</t>
    <phoneticPr fontId="4" type="noConversion"/>
  </si>
  <si>
    <t>東周列國經典故事1 :管鮑分金</t>
    <phoneticPr fontId="4" type="noConversion"/>
  </si>
  <si>
    <t>林漢達</t>
    <phoneticPr fontId="4" type="noConversion"/>
  </si>
  <si>
    <t>龍圖騰文化</t>
    <phoneticPr fontId="4" type="noConversion"/>
  </si>
  <si>
    <t>9789865981266</t>
    <phoneticPr fontId="4" type="noConversion"/>
  </si>
  <si>
    <t>東周列國經典故事2：一鳴驚人</t>
    <phoneticPr fontId="4" type="noConversion"/>
  </si>
  <si>
    <t>林漢達</t>
    <phoneticPr fontId="4" type="noConversion"/>
  </si>
  <si>
    <t>龍圖騰文化</t>
    <phoneticPr fontId="4" type="noConversion"/>
  </si>
  <si>
    <t>臺灣</t>
    <phoneticPr fontId="4" type="noConversion"/>
  </si>
  <si>
    <t>東周列國經典故事3：孫子練兵</t>
    <phoneticPr fontId="4" type="noConversion"/>
  </si>
  <si>
    <t>林漢達</t>
    <phoneticPr fontId="4" type="noConversion"/>
  </si>
  <si>
    <t>龍圖騰文化</t>
    <phoneticPr fontId="4" type="noConversion"/>
  </si>
  <si>
    <t>臺灣</t>
    <phoneticPr fontId="4" type="noConversion"/>
  </si>
  <si>
    <t>東周列國經典故事4：臥薪嘗膽</t>
    <phoneticPr fontId="4" type="noConversion"/>
  </si>
  <si>
    <t>東周列國經典故事5：莊周夢蝶</t>
    <phoneticPr fontId="4" type="noConversion"/>
  </si>
  <si>
    <t>臺灣</t>
    <phoneticPr fontId="4" type="noConversion"/>
  </si>
  <si>
    <t>東周列國經典故事6：奇貨可居</t>
    <phoneticPr fontId="4" type="noConversion"/>
  </si>
  <si>
    <t>臺灣</t>
    <phoneticPr fontId="4" type="noConversion"/>
  </si>
  <si>
    <t>太陽的滋味</t>
    <phoneticPr fontId="4" type="noConversion"/>
  </si>
  <si>
    <t>張之路</t>
    <phoneticPr fontId="4" type="noConversion"/>
  </si>
  <si>
    <t>張開另一隻眼</t>
    <phoneticPr fontId="4" type="noConversion"/>
  </si>
  <si>
    <t>王力芹</t>
    <phoneticPr fontId="4" type="noConversion"/>
  </si>
  <si>
    <t>耶魯</t>
    <phoneticPr fontId="4" type="noConversion"/>
  </si>
  <si>
    <t>我還有腳</t>
    <phoneticPr fontId="4" type="noConversion"/>
  </si>
  <si>
    <t>陸楊、李可</t>
    <phoneticPr fontId="4" type="noConversion"/>
  </si>
  <si>
    <t>漢宇</t>
    <phoneticPr fontId="4" type="noConversion"/>
  </si>
  <si>
    <t>流浪犬阿金</t>
    <phoneticPr fontId="4" type="noConversion"/>
  </si>
  <si>
    <t>夏嵐</t>
    <phoneticPr fontId="4" type="noConversion"/>
  </si>
  <si>
    <t>臺灣</t>
    <phoneticPr fontId="4" type="noConversion"/>
  </si>
  <si>
    <t>拉布拉多陪我：點亮看不見的世界</t>
    <phoneticPr fontId="4" type="noConversion"/>
  </si>
  <si>
    <t>都市少女的海岸歷險記</t>
    <phoneticPr fontId="4" type="noConversion"/>
  </si>
  <si>
    <t>岑文晴</t>
    <phoneticPr fontId="4" type="noConversion"/>
  </si>
  <si>
    <t>停不下來的戰士</t>
    <phoneticPr fontId="4" type="noConversion"/>
  </si>
  <si>
    <t>夏嵐</t>
    <phoneticPr fontId="4" type="noConversion"/>
  </si>
  <si>
    <t>飛行中途日記</t>
    <phoneticPr fontId="4" type="noConversion"/>
  </si>
  <si>
    <t>夏嵐</t>
    <phoneticPr fontId="4" type="noConversion"/>
  </si>
  <si>
    <t>臺灣</t>
    <phoneticPr fontId="4" type="noConversion"/>
  </si>
  <si>
    <t>我的超完美同學</t>
    <phoneticPr fontId="4" type="noConversion"/>
  </si>
  <si>
    <t>梅洛琳</t>
    <phoneticPr fontId="4" type="noConversion"/>
  </si>
  <si>
    <t>桔子工作室</t>
    <phoneticPr fontId="4" type="noConversion"/>
  </si>
  <si>
    <t>阿嬤的冰棒攤</t>
    <phoneticPr fontId="4" type="noConversion"/>
  </si>
  <si>
    <t>王瑾</t>
    <phoneticPr fontId="4" type="noConversion"/>
  </si>
  <si>
    <t>福地</t>
    <phoneticPr fontId="4" type="noConversion"/>
  </si>
  <si>
    <t>我的菜鳥老師</t>
    <phoneticPr fontId="4" type="noConversion"/>
  </si>
  <si>
    <t>羅彩渝</t>
    <phoneticPr fontId="4" type="noConversion"/>
  </si>
  <si>
    <t>文房文化事業有限公司</t>
    <phoneticPr fontId="4" type="noConversion"/>
  </si>
  <si>
    <t>幸福的藏寶圖</t>
    <phoneticPr fontId="4" type="noConversion"/>
  </si>
  <si>
    <t>林千鈺</t>
    <phoneticPr fontId="4" type="noConversion"/>
  </si>
  <si>
    <t>永不放棄的孩子</t>
    <phoneticPr fontId="4" type="noConversion"/>
  </si>
  <si>
    <t>洪宏</t>
    <phoneticPr fontId="4" type="noConversion"/>
  </si>
  <si>
    <t>福地</t>
    <phoneticPr fontId="4" type="noConversion"/>
  </si>
  <si>
    <t>聲之形 1-7完+電影版典藏卡</t>
    <phoneticPr fontId="4" type="noConversion"/>
  </si>
  <si>
    <t>大今良時</t>
    <phoneticPr fontId="4" type="noConversion"/>
  </si>
  <si>
    <t>東立</t>
    <phoneticPr fontId="4" type="noConversion"/>
  </si>
  <si>
    <t>臺灣</t>
    <phoneticPr fontId="4" type="noConversion"/>
  </si>
  <si>
    <t>是</t>
    <phoneticPr fontId="4" type="noConversion"/>
  </si>
  <si>
    <t>撒種人（新版）</t>
    <phoneticPr fontId="4" type="noConversion"/>
  </si>
  <si>
    <t>保羅‧佛萊希曼</t>
    <phoneticPr fontId="4" type="noConversion"/>
  </si>
  <si>
    <t>晨星</t>
    <phoneticPr fontId="4" type="noConversion"/>
  </si>
  <si>
    <t>想當人的貓</t>
    <phoneticPr fontId="4" type="noConversion"/>
  </si>
  <si>
    <t>羅伊德‧亞歷山大</t>
    <phoneticPr fontId="4" type="noConversion"/>
  </si>
  <si>
    <t>守候．盼望(二版)</t>
    <phoneticPr fontId="4" type="noConversion"/>
  </si>
  <si>
    <t>琦君, 林海音, 張曉風, 朱天心, 李家同/等著</t>
    <phoneticPr fontId="4" type="noConversion"/>
  </si>
  <si>
    <t>正中書局</t>
    <phoneticPr fontId="4" type="noConversion"/>
  </si>
  <si>
    <t>東周列國經典故事1：管鮑分金</t>
    <phoneticPr fontId="4" type="noConversion"/>
  </si>
  <si>
    <t>林漢達</t>
    <phoneticPr fontId="4" type="noConversion"/>
  </si>
  <si>
    <t>東周列國經典故事2：一鳴驚人</t>
    <phoneticPr fontId="4" type="noConversion"/>
  </si>
  <si>
    <t>林漢達</t>
    <phoneticPr fontId="4" type="noConversion"/>
  </si>
  <si>
    <t>龍圖騰文化</t>
    <phoneticPr fontId="4" type="noConversion"/>
  </si>
  <si>
    <t>東周列國經典故事3：孫子練兵</t>
    <phoneticPr fontId="4" type="noConversion"/>
  </si>
  <si>
    <t>東周列國經典故事4：臥薪嘗膽</t>
    <phoneticPr fontId="4" type="noConversion"/>
  </si>
  <si>
    <t>東周列國經典故事5：莊周夢蝶</t>
    <phoneticPr fontId="4" type="noConversion"/>
  </si>
  <si>
    <t>東周列國經典故事6：奇貨可居</t>
    <phoneticPr fontId="4" type="noConversion"/>
  </si>
  <si>
    <t>世界歷史八達通</t>
    <phoneticPr fontId="4" type="noConversion"/>
  </si>
  <si>
    <t>孔美羅, 金愛京, 磪允貞 作; 譚妮如譯</t>
    <phoneticPr fontId="4" type="noConversion"/>
  </si>
  <si>
    <t>和平國際文化有限公司</t>
    <phoneticPr fontId="4" type="noConversion"/>
  </si>
  <si>
    <t>台灣</t>
    <phoneticPr fontId="4" type="noConversion"/>
  </si>
  <si>
    <t>極品音樂饗宴：西方頂尖音樂家的故事</t>
    <phoneticPr fontId="4" type="noConversion"/>
  </si>
  <si>
    <t>張友珊</t>
    <phoneticPr fontId="4" type="noConversion"/>
  </si>
  <si>
    <t>風雲時代</t>
    <phoneticPr fontId="4" type="noConversion"/>
  </si>
  <si>
    <t>巴爾札克與小裁縫</t>
    <phoneticPr fontId="4" type="noConversion"/>
  </si>
  <si>
    <t>戴思杰</t>
    <phoneticPr fontId="4" type="noConversion"/>
  </si>
  <si>
    <t>皇冠</t>
    <phoneticPr fontId="4" type="noConversion"/>
  </si>
  <si>
    <t>最後一顆石頭</t>
    <phoneticPr fontId="4" type="noConversion"/>
  </si>
  <si>
    <t>吉勒‧克萊蒙</t>
    <phoneticPr fontId="4" type="noConversion"/>
  </si>
  <si>
    <t>戴珍珠耳環的少女</t>
    <phoneticPr fontId="4" type="noConversion"/>
  </si>
  <si>
    <t>崔西‧雪佛蘭</t>
    <phoneticPr fontId="4" type="noConversion"/>
  </si>
  <si>
    <t>逃！戰慄的追殺</t>
    <phoneticPr fontId="4" type="noConversion"/>
  </si>
  <si>
    <t>凱絲．萊克斯</t>
    <phoneticPr fontId="4" type="noConversion"/>
  </si>
  <si>
    <t>皇冠</t>
    <phoneticPr fontId="4" type="noConversion"/>
  </si>
  <si>
    <t>在他們的臂彎裡</t>
    <phoneticPr fontId="4" type="noConversion"/>
  </si>
  <si>
    <t>卡蜜兒‧羅洪斯</t>
    <phoneticPr fontId="4" type="noConversion"/>
  </si>
  <si>
    <t>棒球大聯盟(01)</t>
    <phoneticPr fontId="4" type="noConversion"/>
  </si>
  <si>
    <t>滿田拓也</t>
    <phoneticPr fontId="4" type="noConversion"/>
  </si>
  <si>
    <t>青文出版</t>
    <phoneticPr fontId="4" type="noConversion"/>
  </si>
  <si>
    <t>棒球大聯盟(02)</t>
    <phoneticPr fontId="4" type="noConversion"/>
  </si>
  <si>
    <t>棒球大聯盟(29)</t>
    <phoneticPr fontId="4" type="noConversion"/>
  </si>
  <si>
    <t>棒球大聯盟(30)</t>
    <phoneticPr fontId="4" type="noConversion"/>
  </si>
  <si>
    <t>棒球大聯盟(31)</t>
    <phoneticPr fontId="4" type="noConversion"/>
  </si>
  <si>
    <t>棒球大聯盟(32)</t>
    <phoneticPr fontId="4" type="noConversion"/>
  </si>
  <si>
    <t>棒球大聯盟(33)</t>
    <phoneticPr fontId="4" type="noConversion"/>
  </si>
  <si>
    <t>青文出版</t>
    <phoneticPr fontId="4" type="noConversion"/>
  </si>
  <si>
    <t>棒球大聯盟(34)</t>
    <phoneticPr fontId="4" type="noConversion"/>
  </si>
  <si>
    <t>棒球大聯盟(35)</t>
    <phoneticPr fontId="4" type="noConversion"/>
  </si>
  <si>
    <t>棒球大聯盟(36)</t>
    <phoneticPr fontId="4" type="noConversion"/>
  </si>
  <si>
    <t>棒球大聯盟(37)</t>
    <phoneticPr fontId="4" type="noConversion"/>
  </si>
  <si>
    <t>棒球大聯盟(38)</t>
    <phoneticPr fontId="4" type="noConversion"/>
  </si>
  <si>
    <t>棒球大聯盟(39)</t>
    <phoneticPr fontId="4" type="noConversion"/>
  </si>
  <si>
    <t>棒球大聯盟(40)</t>
    <phoneticPr fontId="4" type="noConversion"/>
  </si>
  <si>
    <t>棒球大聯盟(41)</t>
    <phoneticPr fontId="4" type="noConversion"/>
  </si>
  <si>
    <t>棒球大聯盟(42)</t>
    <phoneticPr fontId="4" type="noConversion"/>
  </si>
  <si>
    <t>棒球大聯盟(43)</t>
    <phoneticPr fontId="4" type="noConversion"/>
  </si>
  <si>
    <t>棒球大聯盟(44)</t>
    <phoneticPr fontId="4" type="noConversion"/>
  </si>
  <si>
    <t>棒球大聯盟(45)</t>
    <phoneticPr fontId="4" type="noConversion"/>
  </si>
  <si>
    <t>棒球大聯盟(46)</t>
    <phoneticPr fontId="4" type="noConversion"/>
  </si>
  <si>
    <t>棒球大聯盟(47)</t>
    <phoneticPr fontId="4" type="noConversion"/>
  </si>
  <si>
    <t>棒球大聯盟(48)</t>
    <phoneticPr fontId="4" type="noConversion"/>
  </si>
  <si>
    <t>棒球大聯盟(49)</t>
    <phoneticPr fontId="4" type="noConversion"/>
  </si>
  <si>
    <t>棒球大聯盟(50)</t>
    <phoneticPr fontId="4" type="noConversion"/>
  </si>
  <si>
    <t>棒球大聯盟(51)</t>
    <phoneticPr fontId="4" type="noConversion"/>
  </si>
  <si>
    <t>棒球大聯盟(52)</t>
    <phoneticPr fontId="4" type="noConversion"/>
  </si>
  <si>
    <t>滿田拓也</t>
    <phoneticPr fontId="4" type="noConversion"/>
  </si>
  <si>
    <t>棒球大聯盟(53)</t>
    <phoneticPr fontId="4" type="noConversion"/>
  </si>
  <si>
    <t>棒球大聯盟(54)</t>
    <phoneticPr fontId="4" type="noConversion"/>
  </si>
  <si>
    <t>棒球大聯盟(55)</t>
    <phoneticPr fontId="4" type="noConversion"/>
  </si>
  <si>
    <t>棒球大聯盟(56)</t>
    <phoneticPr fontId="4" type="noConversion"/>
  </si>
  <si>
    <t>棒球大聯盟(57)</t>
    <phoneticPr fontId="4" type="noConversion"/>
  </si>
  <si>
    <t>棒球大聯盟(58)</t>
    <phoneticPr fontId="4" type="noConversion"/>
  </si>
  <si>
    <t>棒球大聯盟(59)</t>
    <phoneticPr fontId="4" type="noConversion"/>
  </si>
  <si>
    <t>夢幻足球手(08)</t>
    <phoneticPr fontId="4" type="noConversion"/>
  </si>
  <si>
    <t>夢幻足球手(09)</t>
    <phoneticPr fontId="4" type="noConversion"/>
  </si>
  <si>
    <t>夢幻足球手(10)</t>
    <phoneticPr fontId="4" type="noConversion"/>
  </si>
  <si>
    <t>夢幻足球手(11)</t>
    <phoneticPr fontId="4" type="noConversion"/>
  </si>
  <si>
    <t>夢幻足球手(12)</t>
    <phoneticPr fontId="4" type="noConversion"/>
  </si>
  <si>
    <t>夢幻足球手(13)</t>
    <phoneticPr fontId="4" type="noConversion"/>
  </si>
  <si>
    <t>夢幻足球手(14)</t>
    <phoneticPr fontId="4" type="noConversion"/>
  </si>
  <si>
    <t>夢幻足球手(15)</t>
    <phoneticPr fontId="4" type="noConversion"/>
  </si>
  <si>
    <t>夢幻足球手(16)</t>
    <phoneticPr fontId="4" type="noConversion"/>
  </si>
  <si>
    <t>夢幻足球手(17)</t>
    <phoneticPr fontId="4" type="noConversion"/>
  </si>
  <si>
    <t>草場道輝</t>
    <phoneticPr fontId="4" type="noConversion"/>
  </si>
  <si>
    <t>夢幻足球手(18)</t>
    <phoneticPr fontId="4" type="noConversion"/>
  </si>
  <si>
    <t>夢幻足球手(19)</t>
    <phoneticPr fontId="4" type="noConversion"/>
  </si>
  <si>
    <t>夢幻足球手(20)</t>
    <phoneticPr fontId="4" type="noConversion"/>
  </si>
  <si>
    <t>夢幻足球手(21)</t>
    <phoneticPr fontId="4" type="noConversion"/>
  </si>
  <si>
    <t>夢幻足球手(22)</t>
    <phoneticPr fontId="4" type="noConversion"/>
  </si>
  <si>
    <t>夢幻足球手(23)</t>
    <phoneticPr fontId="4" type="noConversion"/>
  </si>
  <si>
    <t>夢幻足球手(24)</t>
    <phoneticPr fontId="4" type="noConversion"/>
  </si>
  <si>
    <t>夢幻足球手(25)完</t>
    <phoneticPr fontId="4" type="noConversion"/>
  </si>
  <si>
    <t>高爾夫小子(01)</t>
    <phoneticPr fontId="4" type="noConversion"/>
  </si>
  <si>
    <t>坂田信弘</t>
    <phoneticPr fontId="4" type="noConversion"/>
  </si>
  <si>
    <t>高爾夫小子(02)</t>
    <phoneticPr fontId="4" type="noConversion"/>
  </si>
  <si>
    <t>高爾夫小子(03)</t>
    <phoneticPr fontId="4" type="noConversion"/>
  </si>
  <si>
    <t>高爾夫小子(04)</t>
    <phoneticPr fontId="4" type="noConversion"/>
  </si>
  <si>
    <t>坂田信弘</t>
    <phoneticPr fontId="4" type="noConversion"/>
  </si>
  <si>
    <t>高爾夫小子(05)</t>
    <phoneticPr fontId="4" type="noConversion"/>
  </si>
  <si>
    <t>高爾夫小子(06)</t>
    <phoneticPr fontId="4" type="noConversion"/>
  </si>
  <si>
    <t>高爾夫小子(07)</t>
    <phoneticPr fontId="4" type="noConversion"/>
  </si>
  <si>
    <t>坂田信弘</t>
    <phoneticPr fontId="4" type="noConversion"/>
  </si>
  <si>
    <t>高爾夫小子(08)</t>
    <phoneticPr fontId="4" type="noConversion"/>
  </si>
  <si>
    <t>高爾夫小子(09)</t>
    <phoneticPr fontId="4" type="noConversion"/>
  </si>
  <si>
    <t>坂田信弘</t>
    <phoneticPr fontId="4" type="noConversion"/>
  </si>
  <si>
    <t>高爾夫小子(10)</t>
    <phoneticPr fontId="4" type="noConversion"/>
  </si>
  <si>
    <t>坂田信弘</t>
    <phoneticPr fontId="4" type="noConversion"/>
  </si>
  <si>
    <t>高爾夫小子(11)</t>
    <phoneticPr fontId="4" type="noConversion"/>
  </si>
  <si>
    <t>高爾夫小子(12)</t>
    <phoneticPr fontId="4" type="noConversion"/>
  </si>
  <si>
    <t>高爾夫小子(13)</t>
    <phoneticPr fontId="4" type="noConversion"/>
  </si>
  <si>
    <t>高爾夫小子(14)</t>
    <phoneticPr fontId="4" type="noConversion"/>
  </si>
  <si>
    <t>高爾夫小子(15)</t>
    <phoneticPr fontId="4" type="noConversion"/>
  </si>
  <si>
    <t>坂田信弘</t>
    <phoneticPr fontId="4" type="noConversion"/>
  </si>
  <si>
    <t>高爾夫小子(16)</t>
    <phoneticPr fontId="4" type="noConversion"/>
  </si>
  <si>
    <t>高爾夫小子(17)</t>
    <phoneticPr fontId="4" type="noConversion"/>
  </si>
  <si>
    <t>高爾夫小子(18)</t>
    <phoneticPr fontId="4" type="noConversion"/>
  </si>
  <si>
    <t>高爾夫小子(19)</t>
    <phoneticPr fontId="4" type="noConversion"/>
  </si>
  <si>
    <t>高爾夫小子(20)</t>
    <phoneticPr fontId="4" type="noConversion"/>
  </si>
  <si>
    <t>高爾夫小子(21)</t>
    <phoneticPr fontId="4" type="noConversion"/>
  </si>
  <si>
    <t>高爾夫小子(22)</t>
    <phoneticPr fontId="4" type="noConversion"/>
  </si>
  <si>
    <t>高爾夫小子(23)</t>
    <phoneticPr fontId="4" type="noConversion"/>
  </si>
  <si>
    <t>高爾夫小子(24)</t>
    <phoneticPr fontId="4" type="noConversion"/>
  </si>
  <si>
    <t>高爾夫小子(25)</t>
    <phoneticPr fontId="4" type="noConversion"/>
  </si>
  <si>
    <t>高爾夫小子(26)</t>
    <phoneticPr fontId="4" type="noConversion"/>
  </si>
  <si>
    <t>高爾夫小子(27)</t>
    <phoneticPr fontId="4" type="noConversion"/>
  </si>
  <si>
    <t>高爾夫小子(28)</t>
    <phoneticPr fontId="4" type="noConversion"/>
  </si>
  <si>
    <t>高爾夫小子(29)完</t>
    <phoneticPr fontId="4" type="noConversion"/>
  </si>
  <si>
    <t>高爾夫小子Ⅱ(01)</t>
    <phoneticPr fontId="4" type="noConversion"/>
  </si>
  <si>
    <t>高爾夫小子Ⅱ(02)</t>
    <phoneticPr fontId="4" type="noConversion"/>
  </si>
  <si>
    <t>高爾夫小子Ⅱ(03)</t>
    <phoneticPr fontId="4" type="noConversion"/>
  </si>
  <si>
    <t>高爾夫小子Ⅱ(04)</t>
    <phoneticPr fontId="4" type="noConversion"/>
  </si>
  <si>
    <t>高爾夫小子Ⅱ(05)</t>
    <phoneticPr fontId="4" type="noConversion"/>
  </si>
  <si>
    <t>高爾夫小子Ⅱ(06)</t>
    <phoneticPr fontId="4" type="noConversion"/>
  </si>
  <si>
    <t>高爾夫小子Ⅱ(07)</t>
    <phoneticPr fontId="4" type="noConversion"/>
  </si>
  <si>
    <t>高爾夫小子Ⅱ(08)</t>
    <phoneticPr fontId="4" type="noConversion"/>
  </si>
  <si>
    <t>高爾夫小子Ⅱ(09)</t>
    <phoneticPr fontId="4" type="noConversion"/>
  </si>
  <si>
    <t>高爾夫小子Ⅱ(10)</t>
    <phoneticPr fontId="4" type="noConversion"/>
  </si>
  <si>
    <t>高爾夫小子Ⅱ(11)</t>
    <phoneticPr fontId="4" type="noConversion"/>
  </si>
  <si>
    <t>高爾夫小子Ⅱ(12)</t>
    <phoneticPr fontId="4" type="noConversion"/>
  </si>
  <si>
    <t>高爾夫小子Ⅱ(13)</t>
    <phoneticPr fontId="4" type="noConversion"/>
  </si>
  <si>
    <t>高爾夫小子Ⅱ(14)</t>
    <phoneticPr fontId="4" type="noConversion"/>
  </si>
  <si>
    <t>高爾夫小子Ⅱ(15)完</t>
    <phoneticPr fontId="4" type="noConversion"/>
  </si>
  <si>
    <t>高爾夫小子Ⅲ(01)</t>
    <phoneticPr fontId="4" type="noConversion"/>
  </si>
  <si>
    <t>高爾夫小子Ⅲ(02)</t>
    <phoneticPr fontId="4" type="noConversion"/>
  </si>
  <si>
    <t>高爾夫小子Ⅲ(03)</t>
    <phoneticPr fontId="4" type="noConversion"/>
  </si>
  <si>
    <t>高爾夫小子Ⅲ(04)完</t>
    <phoneticPr fontId="4" type="noConversion"/>
  </si>
  <si>
    <t>瑪莎‧葛蘭姆：舞出新世界</t>
    <phoneticPr fontId="4" type="noConversion"/>
  </si>
  <si>
    <t>張燕淳</t>
    <phoneticPr fontId="4" type="noConversion"/>
  </si>
  <si>
    <t>三民</t>
    <phoneticPr fontId="4" type="noConversion"/>
  </si>
  <si>
    <t>瑞秋.卡森：推動環保的手</t>
    <phoneticPr fontId="4" type="noConversion"/>
  </si>
  <si>
    <t>王明心</t>
    <phoneticPr fontId="4" type="noConversion"/>
  </si>
  <si>
    <t>三民</t>
    <phoneticPr fontId="4" type="noConversion"/>
  </si>
  <si>
    <t>卡內基：心靈魔法師</t>
    <phoneticPr fontId="4" type="noConversion"/>
  </si>
  <si>
    <t>莊惠瑾</t>
    <phoneticPr fontId="4" type="noConversion"/>
  </si>
  <si>
    <t>費曼：物理頑童愛打鼓</t>
    <phoneticPr fontId="4" type="noConversion"/>
  </si>
  <si>
    <t>李寬宏</t>
    <phoneticPr fontId="4" type="noConversion"/>
  </si>
  <si>
    <t>奧黛麗‧赫本：人間天使</t>
    <phoneticPr fontId="4" type="noConversion"/>
  </si>
  <si>
    <t>趙映雪</t>
    <phoneticPr fontId="4" type="noConversion"/>
  </si>
  <si>
    <t>約翰‧甘迺迪：魅力總統</t>
    <phoneticPr fontId="4" type="noConversion"/>
  </si>
  <si>
    <t>簡學舜</t>
    <phoneticPr fontId="4" type="noConversion"/>
  </si>
  <si>
    <t>阿姆斯壯：登月巨星</t>
    <phoneticPr fontId="4" type="noConversion"/>
  </si>
  <si>
    <t>陳景聰</t>
    <phoneticPr fontId="4" type="noConversion"/>
  </si>
  <si>
    <t>安東尼‧聖修伯里：飛起來的小王子</t>
    <phoneticPr fontId="4" type="noConversion"/>
  </si>
  <si>
    <t>白丁</t>
    <phoneticPr fontId="4" type="noConversion"/>
  </si>
  <si>
    <t>凱因斯：世紀經濟大師</t>
    <phoneticPr fontId="4" type="noConversion"/>
  </si>
  <si>
    <t>郭怡汾</t>
    <phoneticPr fontId="4" type="noConversion"/>
  </si>
  <si>
    <t>貝比.魯斯：擊出魔幻時刻</t>
    <phoneticPr fontId="4" type="noConversion"/>
  </si>
  <si>
    <t>成彥邦</t>
    <phoneticPr fontId="4" type="noConversion"/>
  </si>
  <si>
    <t>馬可尼：無線無限</t>
    <phoneticPr fontId="4" type="noConversion"/>
  </si>
  <si>
    <t>唐念祖</t>
    <phoneticPr fontId="4" type="noConversion"/>
  </si>
  <si>
    <t>三民</t>
    <phoneticPr fontId="4" type="noConversion"/>
  </si>
  <si>
    <t>柴契爾夫人：永不妥協的鐵娘子</t>
    <phoneticPr fontId="4" type="noConversion"/>
  </si>
  <si>
    <t>會走路的人：林良給青少年的30個品格打造計畫</t>
    <phoneticPr fontId="4" type="noConversion"/>
  </si>
  <si>
    <t>9789577517531</t>
    <phoneticPr fontId="4" type="noConversion"/>
  </si>
  <si>
    <t>早安豆漿店：林良給青少年的31種智慧態度處方</t>
    <phoneticPr fontId="4" type="noConversion"/>
  </si>
  <si>
    <t>林良</t>
    <phoneticPr fontId="4" type="noConversion"/>
  </si>
  <si>
    <t>9789577517678</t>
    <phoneticPr fontId="4" type="noConversion"/>
  </si>
  <si>
    <t>守護燈塔的男孩</t>
    <phoneticPr fontId="4" type="noConversion"/>
  </si>
  <si>
    <t>張雅義</t>
    <phoneticPr fontId="4" type="noConversion"/>
  </si>
  <si>
    <t>詩詞賞會樂樂樂：詩詞吟唱、古文朗讀與河洛話教學</t>
    <phoneticPr fontId="4" type="noConversion"/>
  </si>
  <si>
    <t>傅萬壽</t>
    <phoneticPr fontId="4" type="noConversion"/>
  </si>
  <si>
    <t>瑞蘭</t>
    <phoneticPr fontId="4" type="noConversion"/>
  </si>
  <si>
    <t>工具書</t>
    <phoneticPr fontId="4" type="noConversion"/>
  </si>
  <si>
    <t>明日閱讀</t>
    <phoneticPr fontId="4" type="noConversion"/>
  </si>
  <si>
    <t>明日閱讀研究團隊</t>
    <phoneticPr fontId="4" type="noConversion"/>
  </si>
  <si>
    <t>天下雜誌</t>
    <phoneticPr fontId="4" type="noConversion"/>
  </si>
  <si>
    <t>說文學之美：品味唐詩</t>
    <phoneticPr fontId="4" type="noConversion"/>
  </si>
  <si>
    <t>蔣勳</t>
    <phoneticPr fontId="4" type="noConversion"/>
  </si>
  <si>
    <t>有鹿文化</t>
    <phoneticPr fontId="4" type="noConversion"/>
  </si>
  <si>
    <t>說文學之美：感覺宋詞</t>
    <phoneticPr fontId="4" type="noConversion"/>
  </si>
  <si>
    <t>有鹿文化</t>
    <phoneticPr fontId="4" type="noConversion"/>
  </si>
  <si>
    <t>尋找那本神奇的書：與六位中學生談閱讀，以及少年人的新世界</t>
    <phoneticPr fontId="4" type="noConversion"/>
  </si>
  <si>
    <t>郝明義</t>
    <phoneticPr fontId="4" type="noConversion"/>
  </si>
  <si>
    <t>網路與書</t>
    <phoneticPr fontId="4" type="noConversion"/>
  </si>
  <si>
    <t>三日間的幸福（全）</t>
    <phoneticPr fontId="4" type="noConversion"/>
  </si>
  <si>
    <t>三秋縋</t>
    <phoneticPr fontId="4" type="noConversion"/>
  </si>
  <si>
    <t>台灣角川</t>
    <phoneticPr fontId="4" type="noConversion"/>
  </si>
  <si>
    <t>離別前，再說一次再見</t>
    <phoneticPr fontId="4" type="noConversion"/>
  </si>
  <si>
    <t>櫻川渚</t>
    <phoneticPr fontId="4" type="noConversion"/>
  </si>
  <si>
    <t>平裝本</t>
    <phoneticPr fontId="4" type="noConversion"/>
  </si>
  <si>
    <t>實習醫生狂想曲：急診室的1001個生命故事</t>
    <phoneticPr fontId="4" type="noConversion"/>
  </si>
  <si>
    <t>：巴提斯．波琉</t>
    <phoneticPr fontId="4" type="noConversion"/>
  </si>
  <si>
    <t>奇光</t>
    <phoneticPr fontId="4" type="noConversion"/>
  </si>
  <si>
    <t>我做專題研究，學會獨立思考！：高中生的專題研究方法</t>
    <phoneticPr fontId="4" type="noConversion"/>
  </si>
  <si>
    <t>黃春木</t>
    <phoneticPr fontId="4" type="noConversion"/>
  </si>
  <si>
    <t>商周</t>
    <phoneticPr fontId="4" type="noConversion"/>
  </si>
  <si>
    <t>看得到的化學：你一輩子都會用到的化學元素知識</t>
    <phoneticPr fontId="4" type="noConversion"/>
  </si>
  <si>
    <t>西奧多．葛雷，尼克．曼恩</t>
    <phoneticPr fontId="4" type="noConversion"/>
  </si>
  <si>
    <t>大是</t>
    <phoneticPr fontId="4" type="noConversion"/>
  </si>
  <si>
    <t>紙的大歷史</t>
    <phoneticPr fontId="4" type="noConversion"/>
  </si>
  <si>
    <t>Alexander Monro著</t>
    <phoneticPr fontId="4" type="noConversion"/>
  </si>
  <si>
    <t xml:space="preserve">聯經 </t>
    <phoneticPr fontId="4" type="noConversion"/>
  </si>
  <si>
    <t>書法，漢字最美的歷史：讀懂書法的60堂美學課</t>
    <phoneticPr fontId="4" type="noConversion"/>
  </si>
  <si>
    <t>黎孟德</t>
    <phoneticPr fontId="4" type="noConversion"/>
  </si>
  <si>
    <t>漫遊者</t>
    <phoneticPr fontId="4" type="noConversion"/>
  </si>
  <si>
    <t>遠流</t>
  </si>
  <si>
    <t xml:space="preserve">漫畫科普編輯部/整裡撰文, 好面&amp;彭傑(友善文創)/漫畫製作  </t>
    <phoneticPr fontId="4" type="noConversion"/>
  </si>
  <si>
    <t xml:space="preserve">親子天下  </t>
    <phoneticPr fontId="4" type="noConversion"/>
  </si>
  <si>
    <t>台北</t>
    <phoneticPr fontId="4" type="noConversion"/>
  </si>
  <si>
    <t>超科少年05：孟德爾:豌豆×遺傳學×基因</t>
    <phoneticPr fontId="4" type="noConversion"/>
  </si>
  <si>
    <t>給女鵝的信</t>
    <phoneticPr fontId="4" type="noConversion"/>
  </si>
  <si>
    <t>姚小民</t>
    <phoneticPr fontId="4" type="noConversion"/>
  </si>
  <si>
    <t>台灣</t>
    <phoneticPr fontId="4" type="noConversion"/>
  </si>
  <si>
    <t>80年代事件簿</t>
    <phoneticPr fontId="4" type="noConversion"/>
  </si>
  <si>
    <t>小莊</t>
    <phoneticPr fontId="4" type="noConversion"/>
  </si>
  <si>
    <t>大辣</t>
    <phoneticPr fontId="4" type="noConversion"/>
  </si>
  <si>
    <t>Gomdori co.</t>
    <phoneticPr fontId="4" type="noConversion"/>
  </si>
  <si>
    <t>三采</t>
    <phoneticPr fontId="4" type="noConversion"/>
  </si>
  <si>
    <t>孫浩誠</t>
    <phoneticPr fontId="4" type="noConversion"/>
  </si>
  <si>
    <t>漢湘文化</t>
    <phoneticPr fontId="4" type="noConversion"/>
  </si>
  <si>
    <t>唐宗浩</t>
    <phoneticPr fontId="4" type="noConversion"/>
  </si>
  <si>
    <t>查坦‧波斯基</t>
    <phoneticPr fontId="4" type="noConversion"/>
  </si>
  <si>
    <t>小天下</t>
  </si>
  <si>
    <t>汪家玲</t>
    <phoneticPr fontId="4" type="noConversion"/>
  </si>
  <si>
    <t>禾風車書版</t>
    <phoneticPr fontId="4" type="noConversion"/>
  </si>
  <si>
    <t>梁淑坤</t>
    <phoneticPr fontId="4" type="noConversion"/>
  </si>
  <si>
    <t>格子外面</t>
    <phoneticPr fontId="4" type="noConversion"/>
  </si>
  <si>
    <t>丁寧</t>
    <phoneticPr fontId="4" type="noConversion"/>
  </si>
  <si>
    <t>讀品文化</t>
    <phoneticPr fontId="4" type="noConversion"/>
  </si>
  <si>
    <t>付簡帆</t>
    <phoneticPr fontId="4" type="noConversion"/>
  </si>
  <si>
    <t>菁品文化</t>
    <phoneticPr fontId="4" type="noConversion"/>
  </si>
  <si>
    <t>這樣玩遊戲會開發腦力變聰明2：越玩越聰明的好玩遊戲</t>
    <phoneticPr fontId="4" type="noConversion"/>
  </si>
  <si>
    <t>約翰‧巴羅</t>
    <phoneticPr fontId="4" type="noConversion"/>
  </si>
  <si>
    <t>羅波</t>
    <phoneticPr fontId="4" type="noConversion"/>
  </si>
  <si>
    <t>三民</t>
    <phoneticPr fontId="4" type="noConversion"/>
  </si>
  <si>
    <t>鄭英元</t>
  </si>
  <si>
    <t>五南</t>
    <phoneticPr fontId="4" type="noConversion"/>
  </si>
  <si>
    <t>漢湘文化</t>
  </si>
  <si>
    <t>世一</t>
    <phoneticPr fontId="4" type="noConversion"/>
  </si>
  <si>
    <t>波里斯‧寇戴明斯基</t>
  </si>
  <si>
    <t>伊恩‧史都華</t>
  </si>
  <si>
    <t>漫遊者文化</t>
  </si>
  <si>
    <t>伊琳娜‧波斯里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</si>
  <si>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</si>
  <si>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排序</t>
    <phoneticPr fontId="4" type="noConversion"/>
  </si>
  <si>
    <t>書名</t>
    <phoneticPr fontId="4" type="noConversion"/>
  </si>
  <si>
    <t>作者</t>
    <phoneticPr fontId="4" type="noConversion"/>
  </si>
  <si>
    <t>出版社</t>
    <phoneticPr fontId="4" type="noConversion"/>
  </si>
  <si>
    <t>ISBN</t>
    <phoneticPr fontId="4" type="noConversion"/>
  </si>
  <si>
    <t>採購數量</t>
    <phoneticPr fontId="4" type="noConversion"/>
  </si>
  <si>
    <t>定價(臺幣)</t>
    <phoneticPr fontId="4" type="noConversion"/>
  </si>
  <si>
    <t>小計</t>
    <phoneticPr fontId="4" type="noConversion"/>
  </si>
  <si>
    <t>是否為套書</t>
    <phoneticPr fontId="4" type="noConversion"/>
  </si>
  <si>
    <t>是否含光碟</t>
    <phoneticPr fontId="4" type="noConversion"/>
  </si>
  <si>
    <t>是否為教師用書</t>
    <phoneticPr fontId="4" type="noConversion"/>
  </si>
  <si>
    <t>明日數學王1：機率與運氣</t>
    <phoneticPr fontId="4" type="noConversion"/>
  </si>
  <si>
    <t>明日數學王2：比與比例</t>
    <phoneticPr fontId="3" type="noConversion"/>
  </si>
  <si>
    <t>明日數學王3：數字世界</t>
    <phoneticPr fontId="3" type="noConversion"/>
  </si>
  <si>
    <t>明日數學王4：四則運算的規則1</t>
    <phoneticPr fontId="3" type="noConversion"/>
  </si>
  <si>
    <t>明日數學王5：四則運算的規則2</t>
    <phoneticPr fontId="3" type="noConversion"/>
  </si>
  <si>
    <t>明日數學王6：幾何圖形的世界</t>
    <phoneticPr fontId="3" type="noConversion"/>
  </si>
  <si>
    <t>957539755X</t>
  </si>
  <si>
    <t>986156828X</t>
  </si>
  <si>
    <t>草場道輝</t>
    <phoneticPr fontId="3" type="noConversion"/>
  </si>
  <si>
    <t>青文出版</t>
    <phoneticPr fontId="3" type="noConversion"/>
  </si>
  <si>
    <t>臺灣</t>
    <phoneticPr fontId="3" type="noConversion"/>
  </si>
  <si>
    <t>否</t>
    <phoneticPr fontId="3" type="noConversion"/>
  </si>
  <si>
    <t>夢幻足球手(07)</t>
    <phoneticPr fontId="3" type="noConversion"/>
  </si>
  <si>
    <t>油桐花女孩</t>
    <phoneticPr fontId="3" type="noConversion"/>
  </si>
  <si>
    <t>智學堂文化</t>
    <phoneticPr fontId="3" type="noConversion"/>
  </si>
  <si>
    <t>一次看懂自然科學</t>
    <phoneticPr fontId="3" type="noConversion"/>
  </si>
  <si>
    <t>劉炯朗</t>
    <phoneticPr fontId="3" type="noConversion"/>
  </si>
  <si>
    <t>時報出版</t>
    <phoneticPr fontId="3" type="noConversion"/>
  </si>
  <si>
    <t>明日數學王7：單位的祕密</t>
    <phoneticPr fontId="3" type="noConversion"/>
  </si>
  <si>
    <t>明日數學王8：數形規律</t>
    <phoneticPr fontId="3" type="noConversion"/>
  </si>
  <si>
    <t>印度數學的神奇：超乎想像的簡單！</t>
    <phoneticPr fontId="3" type="noConversion"/>
  </si>
  <si>
    <t>為什麼公車一次來三班？：生活中隱藏的81個數學謎題</t>
    <phoneticPr fontId="3" type="noConversion"/>
  </si>
  <si>
    <t>羅勃‧伊斯威, 傑瑞米‧溫德漢</t>
    <phoneticPr fontId="3" type="noConversion"/>
  </si>
  <si>
    <t>跟孩子一起玩數學</t>
    <phoneticPr fontId="3" type="noConversion"/>
  </si>
  <si>
    <t>神奇酷數學1-8大全集套書</t>
    <phoneticPr fontId="4" type="noConversion"/>
  </si>
  <si>
    <t>數學思維遊戲</t>
    <phoneticPr fontId="4" type="noConversion"/>
  </si>
  <si>
    <t>晚餐後，幸福的數學時光</t>
    <phoneticPr fontId="4" type="noConversion"/>
  </si>
  <si>
    <t>讓孩子越玩越開心的數學遊戲</t>
    <phoneticPr fontId="4" type="noConversion"/>
  </si>
  <si>
    <t>這樣玩遊戲會開發腦力變聰明：聰明是玩出來的</t>
    <phoneticPr fontId="4" type="noConversion"/>
  </si>
  <si>
    <t>100件你不知道你不知道的事：日常生活裡的數學遊戲，藝術×運動×生物×宇宙×心理學……用數學來了解我們的世界</t>
    <phoneticPr fontId="3" type="noConversion"/>
  </si>
  <si>
    <t>完全推理數學遊戲</t>
    <phoneticPr fontId="3" type="noConversion"/>
  </si>
  <si>
    <t>熱愛數學的男孩：保羅‧艾狄胥不可思議的生命歷程</t>
    <phoneticPr fontId="3" type="noConversion"/>
  </si>
  <si>
    <t>黛博拉．海麗曼</t>
    <phoneticPr fontId="3" type="noConversion"/>
  </si>
  <si>
    <t>郵票上的數學</t>
    <phoneticPr fontId="3" type="noConversion"/>
  </si>
  <si>
    <t>合計</t>
    <phoneticPr fontId="3" type="noConversion"/>
  </si>
  <si>
    <t>是</t>
    <phoneticPr fontId="3" type="noConversion"/>
  </si>
  <si>
    <t>臺灣歷史圖說（三版）</t>
    <phoneticPr fontId="4" type="noConversion"/>
  </si>
  <si>
    <t>史上最強圖解數學</t>
    <phoneticPr fontId="3" type="noConversion"/>
  </si>
  <si>
    <t>原來數學這麼漂亮：30種激發創意的手繪練習</t>
    <phoneticPr fontId="3" type="noConversion"/>
  </si>
  <si>
    <t>搶救數學大作戰(1)九九乘法+整數</t>
    <phoneticPr fontId="3" type="noConversion"/>
  </si>
  <si>
    <t>數學能力開發研究會</t>
    <phoneticPr fontId="3" type="noConversion"/>
  </si>
  <si>
    <t>安娜‧維特曼</t>
    <phoneticPr fontId="3" type="noConversion"/>
  </si>
  <si>
    <t>許世宏</t>
    <phoneticPr fontId="3" type="noConversion"/>
  </si>
  <si>
    <t>吳作樂, 吳秉翰</t>
    <phoneticPr fontId="3" type="noConversion"/>
  </si>
  <si>
    <t>哈爾．赫爾曼</t>
    <phoneticPr fontId="3" type="noConversion"/>
  </si>
  <si>
    <t>克里斯昂‧赫塞</t>
    <phoneticPr fontId="3" type="noConversion"/>
  </si>
  <si>
    <t>圖解數學</t>
    <phoneticPr fontId="3" type="noConversion"/>
  </si>
  <si>
    <t>數學恩仇錄：數學史上的十大爭端(2版)</t>
    <phoneticPr fontId="3" type="noConversion"/>
  </si>
  <si>
    <t>否</t>
    <phoneticPr fontId="3" type="noConversion"/>
  </si>
  <si>
    <t>否</t>
    <phoneticPr fontId="3" type="noConversion"/>
  </si>
  <si>
    <t>否</t>
    <phoneticPr fontId="3" type="noConversion"/>
  </si>
  <si>
    <t>廖振順</t>
    <phoneticPr fontId="4" type="noConversion"/>
  </si>
  <si>
    <t>是</t>
    <phoneticPr fontId="4" type="noConversion"/>
  </si>
  <si>
    <t>莫斯科謎題359：跟戰鬥民族一起鍛鍊數學金頭腦</t>
    <phoneticPr fontId="3" type="noConversion"/>
  </si>
  <si>
    <t>學數學，弄懂這39個數字就對了：用數學的語言看見這個世界的真實樣貌，180張圖激發你無所不在的演算力</t>
    <phoneticPr fontId="3" type="noConversion"/>
  </si>
  <si>
    <t>德國一流大學教你數學家的22個思考工具</t>
    <phoneticPr fontId="3" type="noConversion"/>
  </si>
  <si>
    <t>看！德國人這樣訓練邏輯！</t>
    <phoneticPr fontId="3" type="noConversion"/>
  </si>
  <si>
    <t>路易斯‧塞普維達</t>
    <phoneticPr fontId="4" type="noConversion"/>
  </si>
  <si>
    <t>寒雨</t>
    <phoneticPr fontId="4" type="noConversion"/>
  </si>
  <si>
    <t>夏嵐</t>
    <phoneticPr fontId="4" type="noConversion"/>
  </si>
  <si>
    <t>紀維芳</t>
    <phoneticPr fontId="4" type="noConversion"/>
  </si>
  <si>
    <t>林玫妮</t>
    <phoneticPr fontId="4" type="noConversion"/>
  </si>
  <si>
    <t>ELI Publishing</t>
    <phoneticPr fontId="4" type="noConversion"/>
  </si>
  <si>
    <t>Thomson Learning</t>
    <phoneticPr fontId="3" type="noConversion"/>
  </si>
  <si>
    <t>Picture Window Books</t>
    <phoneticPr fontId="3" type="noConversion"/>
  </si>
  <si>
    <t>R21-Reading for 21st Century Kids Book 1 (BK+CD)</t>
  </si>
  <si>
    <t>Andre Louw</t>
  </si>
  <si>
    <t>敦煌書局</t>
  </si>
  <si>
    <t>否</t>
    <phoneticPr fontId="3" type="noConversion"/>
  </si>
  <si>
    <t>R21-Reading for 21st Century Kids Book 2 (BK+CD)</t>
  </si>
  <si>
    <t>Gerhard Erasmus</t>
  </si>
  <si>
    <t>否</t>
    <phoneticPr fontId="3" type="noConversion"/>
  </si>
  <si>
    <t>是</t>
    <phoneticPr fontId="3" type="noConversion"/>
  </si>
  <si>
    <t>否</t>
    <phoneticPr fontId="3" type="noConversion"/>
  </si>
  <si>
    <t>Mitchell, Barbara</t>
  </si>
  <si>
    <t>Macmillan English Explorers: Little Explorers A: At the Zoo</t>
    <phoneticPr fontId="4" type="noConversion"/>
  </si>
  <si>
    <t>Munton, Gill</t>
  </si>
  <si>
    <t>Macmillan</t>
  </si>
  <si>
    <t>9781405059862</t>
  </si>
  <si>
    <t>Macmillan English Explorers: Little Explorers A: Daisy the Dinosaur</t>
  </si>
  <si>
    <t>9781405059879</t>
  </si>
  <si>
    <t>Macmillan English Explorers: Little Explorers A: Teddy’s Big Day</t>
  </si>
  <si>
    <t>9781405059886</t>
  </si>
  <si>
    <t>Macmillan English Explorers: Little Explorers A: The Big Bad Monster</t>
  </si>
  <si>
    <t>9781405059909</t>
  </si>
  <si>
    <t>Macmillan English Explorers: Little Explorers A: The Biscuit Man</t>
  </si>
  <si>
    <t>9781405059893</t>
  </si>
  <si>
    <t>Macmillan English Explorers: Little Explorers A: The New Baby</t>
  </si>
  <si>
    <t>9781405059855</t>
  </si>
  <si>
    <t>Macmillan English Explorers: Little Explorers B: A Fun Day Out</t>
  </si>
  <si>
    <t>9781405059954</t>
  </si>
  <si>
    <t>Macmillan English Explorers: Little Explorers B: A Party for Teddy</t>
  </si>
  <si>
    <t>9781405059947</t>
  </si>
  <si>
    <t>Macmillan English Explorers: Little Explorers B: Chicken-Licken</t>
  </si>
  <si>
    <t>9781405059923</t>
  </si>
  <si>
    <t>Macmillan English Explorers: Little Explorers B: Daisy and Danny</t>
  </si>
  <si>
    <t>9781405059930</t>
  </si>
  <si>
    <t>Macmillan English Explorers: Little Explorers B: Stone Soup</t>
  </si>
  <si>
    <t>9781405059916</t>
  </si>
  <si>
    <t>Macmillan English Explorers: Little Explorers B: The School Play</t>
  </si>
  <si>
    <t>Fidge, Louis</t>
  </si>
  <si>
    <t>9781405059961</t>
  </si>
  <si>
    <t>Macmillan English Explorers: Young Explorers 1: Aunt Rose Comes to Stay</t>
    <phoneticPr fontId="4" type="noConversion"/>
  </si>
  <si>
    <t>9781405060011</t>
  </si>
  <si>
    <t>Macmillan English Explorers: Young Explorers 1: Daisy Has the Hiccups</t>
  </si>
  <si>
    <t>9781405059992</t>
  </si>
  <si>
    <t>Macmillan English Explorers: Young Explorers 1: Going to the Beach</t>
  </si>
  <si>
    <t>9781405060028</t>
  </si>
  <si>
    <t>Macmillan English Explorers: Young Explorers 1: Greedy Gretel</t>
  </si>
  <si>
    <t>「鐳」的母親──居里夫人</t>
    <phoneticPr fontId="3" type="noConversion"/>
  </si>
  <si>
    <t>歐陽靜雯</t>
    <phoneticPr fontId="3" type="noConversion"/>
  </si>
  <si>
    <t>龔言</t>
    <phoneticPr fontId="3" type="noConversion"/>
  </si>
  <si>
    <t>電腦神童─比爾蓋茲</t>
    <phoneticPr fontId="3" type="noConversion"/>
  </si>
  <si>
    <t>巴爾札克與小裁縫</t>
    <phoneticPr fontId="3" type="noConversion"/>
  </si>
  <si>
    <t>戴思杰</t>
    <phoneticPr fontId="3" type="noConversion"/>
  </si>
  <si>
    <t>皇冠</t>
    <phoneticPr fontId="3" type="noConversion"/>
  </si>
  <si>
    <t>最後一顆石頭</t>
    <phoneticPr fontId="3" type="noConversion"/>
  </si>
  <si>
    <t>吉勒‧克萊蒙</t>
    <phoneticPr fontId="3" type="noConversion"/>
  </si>
  <si>
    <t>戴珍珠耳環的少女</t>
    <phoneticPr fontId="3" type="noConversion"/>
  </si>
  <si>
    <t>凱絲．萊克斯</t>
    <phoneticPr fontId="3" type="noConversion"/>
  </si>
  <si>
    <t>在他們的臂彎裡</t>
    <phoneticPr fontId="3" type="noConversion"/>
  </si>
  <si>
    <t>卡蜜兒‧羅洪斯</t>
    <phoneticPr fontId="3" type="noConversion"/>
  </si>
  <si>
    <t>邢豔</t>
    <phoneticPr fontId="3" type="noConversion"/>
  </si>
  <si>
    <t>驛站</t>
    <phoneticPr fontId="3" type="noConversion"/>
  </si>
  <si>
    <t>民主英雄：甘迺迪</t>
    <phoneticPr fontId="3" type="noConversion"/>
  </si>
  <si>
    <t>邢豔</t>
    <phoneticPr fontId="3" type="noConversion"/>
  </si>
  <si>
    <t>臺灣</t>
    <phoneticPr fontId="3" type="noConversion"/>
  </si>
  <si>
    <t>科學之光：牛頓</t>
    <phoneticPr fontId="3" type="noConversion"/>
  </si>
  <si>
    <t>否</t>
    <phoneticPr fontId="14" type="noConversion"/>
  </si>
  <si>
    <t>星空使者：伽利略</t>
    <phoneticPr fontId="3" type="noConversion"/>
  </si>
  <si>
    <t>燃燒的靈魂：梵谷</t>
    <phoneticPr fontId="3" type="noConversion"/>
  </si>
  <si>
    <t>大夢想家：萊特兄弟</t>
    <phoneticPr fontId="3" type="noConversion"/>
  </si>
  <si>
    <t>臺灣</t>
    <phoneticPr fontId="3" type="noConversion"/>
  </si>
  <si>
    <t>鋼琴詩人：蕭邦</t>
    <phoneticPr fontId="3" type="noConversion"/>
  </si>
  <si>
    <t>音樂巨人：貝多芬</t>
    <phoneticPr fontId="3" type="noConversion"/>
  </si>
  <si>
    <t>物競天擇──達爾文</t>
    <phoneticPr fontId="3" type="noConversion"/>
  </si>
  <si>
    <t>徐琰</t>
    <phoneticPr fontId="3" type="noConversion"/>
  </si>
  <si>
    <t>否</t>
    <phoneticPr fontId="14" type="noConversion"/>
  </si>
  <si>
    <t>發明之父：富蘭克林</t>
    <phoneticPr fontId="3" type="noConversion"/>
  </si>
  <si>
    <t>英雄神話─拿破崙</t>
    <phoneticPr fontId="3" type="noConversion"/>
  </si>
  <si>
    <t>生命奇蹟──海倫凱勒</t>
    <phoneticPr fontId="3" type="noConversion"/>
  </si>
  <si>
    <t>傳奇英雄──邱吉爾</t>
    <phoneticPr fontId="3" type="noConversion"/>
  </si>
  <si>
    <t>印度聖雄──甘地</t>
    <phoneticPr fontId="3" type="noConversion"/>
  </si>
  <si>
    <t>動畫之王──華德迪士尼</t>
    <phoneticPr fontId="3" type="noConversion"/>
  </si>
  <si>
    <t>崔西‧雪佛蘭</t>
    <phoneticPr fontId="3" type="noConversion"/>
  </si>
  <si>
    <t>逃！戰慄的追殺</t>
    <phoneticPr fontId="3" type="noConversion"/>
  </si>
  <si>
    <t>新海誠/原作；三谷知子/漫畫</t>
  </si>
  <si>
    <t>東立</t>
  </si>
  <si>
    <t>追逐繁星的孩子 1</t>
    <phoneticPr fontId="3" type="noConversion"/>
  </si>
  <si>
    <t>否</t>
    <phoneticPr fontId="3" type="noConversion"/>
  </si>
  <si>
    <t>否</t>
    <phoneticPr fontId="14" type="noConversion"/>
  </si>
  <si>
    <t>追逐繁星的孩子 2</t>
    <phoneticPr fontId="3" type="noConversion"/>
  </si>
  <si>
    <t>追逐繁星的孩子 3完</t>
    <phoneticPr fontId="3" type="noConversion"/>
  </si>
  <si>
    <t>趣味漫畫資治通鑑：春秋戰國（上）</t>
    <phoneticPr fontId="3" type="noConversion"/>
  </si>
  <si>
    <t>童樂</t>
    <phoneticPr fontId="3" type="noConversion"/>
  </si>
  <si>
    <t>螢火蟲出版社</t>
    <phoneticPr fontId="3" type="noConversion"/>
  </si>
  <si>
    <t>趣味漫畫資治通鑑：春秋戰國（下）</t>
    <phoneticPr fontId="3" type="noConversion"/>
  </si>
  <si>
    <t>童樂</t>
  </si>
  <si>
    <t>螢火蟲出版社</t>
    <phoneticPr fontId="3" type="noConversion"/>
  </si>
  <si>
    <t>趣味漫畫資治通鑑：春秋戰國（中）</t>
    <phoneticPr fontId="3" type="noConversion"/>
  </si>
  <si>
    <t>童樂</t>
    <phoneticPr fontId="3" type="noConversion"/>
  </si>
  <si>
    <t>螢火蟲出版社</t>
    <phoneticPr fontId="3" type="noConversion"/>
  </si>
  <si>
    <t>否</t>
    <phoneticPr fontId="3" type="noConversion"/>
  </si>
  <si>
    <t>趣味漫畫資治通鑑：夏商西周</t>
    <phoneticPr fontId="3" type="noConversion"/>
  </si>
  <si>
    <t>童樂</t>
    <phoneticPr fontId="3" type="noConversion"/>
  </si>
  <si>
    <t>螢火蟲出版社</t>
    <phoneticPr fontId="3" type="noConversion"/>
  </si>
  <si>
    <t>趣味漫畫資治通鑑：秦漢（上）</t>
    <phoneticPr fontId="3" type="noConversion"/>
  </si>
  <si>
    <t>趣味漫畫資治通鑑：秦漢（下）</t>
    <phoneticPr fontId="3" type="noConversion"/>
  </si>
  <si>
    <t>趣味漫畫資治通鑑：三國</t>
    <phoneticPr fontId="3" type="noConversion"/>
  </si>
  <si>
    <t>童樂</t>
    <phoneticPr fontId="3" type="noConversion"/>
  </si>
  <si>
    <t>趣味漫畫資治通鑑：兩晉南北朝（上）</t>
    <phoneticPr fontId="3" type="noConversion"/>
  </si>
  <si>
    <t>趣味漫畫資治通鑑：兩晉南北朝（下）</t>
    <phoneticPr fontId="3" type="noConversion"/>
  </si>
  <si>
    <t>童樂</t>
    <phoneticPr fontId="3" type="noConversion"/>
  </si>
  <si>
    <t>趣味漫畫資治通鑑：隋唐（上）</t>
    <phoneticPr fontId="3" type="noConversion"/>
  </si>
  <si>
    <t>趣味漫畫資治通鑑：隋唐（下）</t>
    <phoneticPr fontId="3" type="noConversion"/>
  </si>
  <si>
    <t>趣味漫畫資治通鑑：五代十國</t>
    <phoneticPr fontId="3" type="noConversion"/>
  </si>
  <si>
    <t>趣味漫畫續資治通鑑：宋（上）</t>
    <phoneticPr fontId="3" type="noConversion"/>
  </si>
  <si>
    <t>螢火蟲出版社</t>
    <phoneticPr fontId="3" type="noConversion"/>
  </si>
  <si>
    <t>趣味漫畫續資治通鑑：宋（下）</t>
    <phoneticPr fontId="3" type="noConversion"/>
  </si>
  <si>
    <t>趣味漫畫續資治通鑑：遼夏金元（上）</t>
    <phoneticPr fontId="3" type="noConversion"/>
  </si>
  <si>
    <t>趣味漫畫續資治通鑑：遼夏金元（下）</t>
    <phoneticPr fontId="3" type="noConversion"/>
  </si>
  <si>
    <t>趣味漫畫續資治通鑑：明（上）</t>
    <phoneticPr fontId="3" type="noConversion"/>
  </si>
  <si>
    <t>趣味漫畫續資治通鑑：明（下）</t>
    <phoneticPr fontId="3" type="noConversion"/>
  </si>
  <si>
    <t>趣味漫畫續資治通鑑：清（上）</t>
    <phoneticPr fontId="3" type="noConversion"/>
  </si>
  <si>
    <t>趣味漫畫續資治通鑑：清（下）</t>
    <phoneticPr fontId="3" type="noConversion"/>
  </si>
  <si>
    <t>中國歷史趣味漫畫:盤古開天</t>
    <phoneticPr fontId="3" type="noConversion"/>
  </si>
  <si>
    <t>螢火蟲</t>
  </si>
  <si>
    <t>中國歷史趣味漫畫:春秋爭霸</t>
    <phoneticPr fontId="3" type="noConversion"/>
  </si>
  <si>
    <t>中國歷史趣味漫畫:戰國七雄</t>
    <phoneticPr fontId="3" type="noConversion"/>
  </si>
  <si>
    <t>中國歷史趣味漫畫:秦漢帝國</t>
    <phoneticPr fontId="3" type="noConversion"/>
  </si>
  <si>
    <t>中國歷史趣味漫畫:匈奴稱帝</t>
    <phoneticPr fontId="3" type="noConversion"/>
  </si>
  <si>
    <t>中國歷史趣味漫畫:三國鼎立</t>
    <phoneticPr fontId="3" type="noConversion"/>
  </si>
  <si>
    <t>中國歷史趣味漫畫:隋唐英雄</t>
    <phoneticPr fontId="3" type="noConversion"/>
  </si>
  <si>
    <t>中國歷史趣味漫畫:五代亂世</t>
    <phoneticPr fontId="3" type="noConversion"/>
  </si>
  <si>
    <t>中國歷史趣味漫畫:太祖建宋</t>
    <phoneticPr fontId="3" type="noConversion"/>
  </si>
  <si>
    <t>中國歷史趣味漫畫:蒙古鐵騎</t>
    <phoneticPr fontId="3" type="noConversion"/>
  </si>
  <si>
    <t>中國歷史趣味漫畫:大明王朝</t>
    <phoneticPr fontId="3" type="noConversion"/>
  </si>
  <si>
    <t>中國歷史趣味漫畫:清定天下</t>
    <phoneticPr fontId="3" type="noConversion"/>
  </si>
  <si>
    <t>瑪莎‧葛蘭姆：舞出新世界</t>
    <phoneticPr fontId="3" type="noConversion"/>
  </si>
  <si>
    <t>張燕淳</t>
    <phoneticPr fontId="3" type="noConversion"/>
  </si>
  <si>
    <t>三民</t>
    <phoneticPr fontId="3" type="noConversion"/>
  </si>
  <si>
    <t>瑞秋.卡森：推動環保的手</t>
    <phoneticPr fontId="3" type="noConversion"/>
  </si>
  <si>
    <t>王明心</t>
    <phoneticPr fontId="3" type="noConversion"/>
  </si>
  <si>
    <t>卡內基：心靈魔法師</t>
    <phoneticPr fontId="3" type="noConversion"/>
  </si>
  <si>
    <t>莊惠瑾</t>
    <phoneticPr fontId="3" type="noConversion"/>
  </si>
  <si>
    <t>費曼：物理頑童愛打鼓</t>
    <phoneticPr fontId="3" type="noConversion"/>
  </si>
  <si>
    <t>李寬宏</t>
    <phoneticPr fontId="3" type="noConversion"/>
  </si>
  <si>
    <t>奧黛麗‧赫本：人間天使</t>
    <phoneticPr fontId="3" type="noConversion"/>
  </si>
  <si>
    <t>趙映雪</t>
    <phoneticPr fontId="3" type="noConversion"/>
  </si>
  <si>
    <t>約翰‧甘迺迪：魅力總統</t>
    <phoneticPr fontId="3" type="noConversion"/>
  </si>
  <si>
    <t>簡學舜</t>
    <phoneticPr fontId="3" type="noConversion"/>
  </si>
  <si>
    <t>阿姆斯壯：登月巨星</t>
    <phoneticPr fontId="3" type="noConversion"/>
  </si>
  <si>
    <t>陳景聰</t>
    <phoneticPr fontId="3" type="noConversion"/>
  </si>
  <si>
    <t>安東尼‧聖修伯里：飛起來的小王子</t>
    <phoneticPr fontId="3" type="noConversion"/>
  </si>
  <si>
    <t>白丁</t>
    <phoneticPr fontId="3" type="noConversion"/>
  </si>
  <si>
    <t>凱因斯：世紀經濟大師</t>
    <phoneticPr fontId="3" type="noConversion"/>
  </si>
  <si>
    <t>郭怡汾</t>
    <phoneticPr fontId="3" type="noConversion"/>
  </si>
  <si>
    <t>貝比.魯斯：擊出魔幻時刻</t>
    <phoneticPr fontId="3" type="noConversion"/>
  </si>
  <si>
    <t>成彥邦</t>
    <phoneticPr fontId="3" type="noConversion"/>
  </si>
  <si>
    <t>馬可尼：無線無限</t>
    <phoneticPr fontId="3" type="noConversion"/>
  </si>
  <si>
    <t>唐念祖</t>
    <phoneticPr fontId="3" type="noConversion"/>
  </si>
  <si>
    <t>柴契爾夫人：永不妥協的鐵娘子</t>
    <phoneticPr fontId="3" type="noConversion"/>
  </si>
  <si>
    <t>李民安</t>
    <phoneticPr fontId="3" type="noConversion"/>
  </si>
  <si>
    <t>湯姆士‧華生：THINK企業家</t>
    <phoneticPr fontId="3" type="noConversion"/>
  </si>
  <si>
    <t>王珈珞</t>
    <phoneticPr fontId="3" type="noConversion"/>
  </si>
  <si>
    <t>雨果：悲慘世界浪漫心</t>
    <phoneticPr fontId="3" type="noConversion"/>
  </si>
  <si>
    <t>張純瑛</t>
    <phoneticPr fontId="3" type="noConversion"/>
  </si>
  <si>
    <t>曼德拉：打不倒的自由戰士</t>
    <phoneticPr fontId="3" type="noConversion"/>
  </si>
  <si>
    <t>詹文維</t>
    <phoneticPr fontId="3" type="noConversion"/>
  </si>
  <si>
    <t>馬丁‧路德‧金恩：我有一個夢想</t>
    <phoneticPr fontId="3" type="noConversion"/>
  </si>
  <si>
    <t>胡其瑞</t>
    <phoneticPr fontId="3" type="noConversion"/>
  </si>
  <si>
    <t>弗萊明：抗生素大使</t>
    <phoneticPr fontId="3" type="noConversion"/>
  </si>
  <si>
    <t>希區考克：驚悚大導演</t>
    <phoneticPr fontId="3" type="noConversion"/>
  </si>
  <si>
    <t>陳佩萱</t>
    <phoneticPr fontId="3" type="noConversion"/>
  </si>
  <si>
    <t>可可‧香奈兒：謎樣的山茶花</t>
    <phoneticPr fontId="3" type="noConversion"/>
  </si>
  <si>
    <t>世界歷史八達通</t>
    <phoneticPr fontId="3" type="noConversion"/>
  </si>
  <si>
    <t>孔美羅, 金愛京, 磪允貞 作; 譚妮如譯</t>
    <phoneticPr fontId="3" type="noConversion"/>
  </si>
  <si>
    <t>和平國際文化有限公司</t>
    <phoneticPr fontId="3" type="noConversion"/>
  </si>
  <si>
    <t>極品音樂饗宴：西方頂尖音樂家的故事</t>
    <phoneticPr fontId="3" type="noConversion"/>
  </si>
  <si>
    <t>張友珊</t>
    <phoneticPr fontId="3" type="noConversion"/>
  </si>
  <si>
    <t>風雲時代</t>
    <phoneticPr fontId="3" type="noConversion"/>
  </si>
  <si>
    <t>經典3.0系列 什麼是幸福《戰爭與和平》</t>
    <phoneticPr fontId="3" type="noConversion"/>
  </si>
  <si>
    <t>王安憶、可樂王 著</t>
    <phoneticPr fontId="3" type="noConversion"/>
  </si>
  <si>
    <t>大塊文化出版股份有限公司</t>
    <phoneticPr fontId="3" type="noConversion"/>
  </si>
  <si>
    <t>經典3.0系列 夢幻之美《聊齋誌異》</t>
    <phoneticPr fontId="3" type="noConversion"/>
  </si>
  <si>
    <t>郝譽翔、541 著</t>
    <phoneticPr fontId="3" type="noConversion"/>
  </si>
  <si>
    <t>經典3.0系列 明鏡與風幡《六祖壇經》</t>
    <phoneticPr fontId="3" type="noConversion"/>
  </si>
  <si>
    <t>葛兆光、李志清 著</t>
    <phoneticPr fontId="3" type="noConversion"/>
  </si>
  <si>
    <t>經典3.0系列 迷人的詩謎「李商隱詩」</t>
    <phoneticPr fontId="3" type="noConversion"/>
  </si>
  <si>
    <t>葉嘉瑩、阮筠庭 著</t>
    <phoneticPr fontId="3" type="noConversion"/>
  </si>
  <si>
    <t>經典3.0系列 豪宅孤女《簡愛》</t>
    <phoneticPr fontId="3" type="noConversion"/>
  </si>
  <si>
    <t>柯裕棻、平凡 著</t>
    <phoneticPr fontId="3" type="noConversion"/>
  </si>
  <si>
    <t>經典3.0系列 帝國末日的山水畫《老殘遊記》</t>
    <phoneticPr fontId="3" type="noConversion"/>
  </si>
  <si>
    <t>李歐梵、謝祖華 著</t>
    <phoneticPr fontId="3" type="noConversion"/>
  </si>
  <si>
    <t>經典3.0系列 靈魂的史詩《失樂園》</t>
    <phoneticPr fontId="3" type="noConversion"/>
  </si>
  <si>
    <t>張隆溪、吳孟芸 著</t>
    <phoneticPr fontId="3" type="noConversion"/>
  </si>
  <si>
    <t>經典3.0系列 想像唐朝《唐人小說》</t>
    <phoneticPr fontId="3" type="noConversion"/>
  </si>
  <si>
    <t>江曉原、侯瑞寧 著</t>
    <phoneticPr fontId="3" type="noConversion"/>
  </si>
  <si>
    <t>經典3.0系列 世界征服者實錄《蒙古祕史》</t>
    <phoneticPr fontId="3" type="noConversion"/>
  </si>
  <si>
    <t>蕭啟慶、孟松林 著</t>
    <phoneticPr fontId="3" type="noConversion"/>
  </si>
  <si>
    <t>經典3.0系列 蒼涼的獨白書寫《寒食帖》</t>
    <phoneticPr fontId="3" type="noConversion"/>
  </si>
  <si>
    <t>蔣勳 著</t>
    <phoneticPr fontId="3" type="noConversion"/>
  </si>
  <si>
    <t>經典3.0系列 末世的愛情標本《三言》</t>
    <phoneticPr fontId="3" type="noConversion"/>
  </si>
  <si>
    <t>張曼娟、擷芳主人 著</t>
    <phoneticPr fontId="3" type="noConversion"/>
  </si>
  <si>
    <t>經典3.0系列 茶道的開始《茶經》</t>
    <phoneticPr fontId="3" type="noConversion"/>
  </si>
  <si>
    <t>鄭培凱、咪兔8號 著</t>
    <phoneticPr fontId="3" type="noConversion"/>
  </si>
  <si>
    <t>經典3.0系列 從此葡萄入漢家《史記‧大宛列 傳》</t>
    <phoneticPr fontId="3" type="noConversion"/>
  </si>
  <si>
    <t>葛劍雄、李曼吟 著</t>
    <phoneticPr fontId="3" type="noConversion"/>
  </si>
  <si>
    <t>莎士比亞故事：性格與命運的樂章</t>
    <phoneticPr fontId="3" type="noConversion"/>
  </si>
  <si>
    <t>威廉‧莎士比亞</t>
    <phoneticPr fontId="3" type="noConversion"/>
  </si>
  <si>
    <t>木馬文化</t>
    <phoneticPr fontId="3" type="noConversion"/>
  </si>
  <si>
    <t>9789863593669</t>
    <phoneticPr fontId="3" type="noConversion"/>
  </si>
  <si>
    <t>湯姆歷險記：永遠的少年英雄</t>
    <phoneticPr fontId="3" type="noConversion"/>
  </si>
  <si>
    <t xml:space="preserve">馬克‧吐溫 </t>
    <phoneticPr fontId="3" type="noConversion"/>
  </si>
  <si>
    <t>9789863593553</t>
    <phoneticPr fontId="3" type="noConversion"/>
  </si>
  <si>
    <t>格列佛遊記：奇想世界的旅行見聞</t>
    <phoneticPr fontId="3" type="noConversion"/>
  </si>
  <si>
    <t xml:space="preserve">強納森‧史威夫特 </t>
    <phoneticPr fontId="3" type="noConversion"/>
  </si>
  <si>
    <t>9789863593591</t>
    <phoneticPr fontId="3" type="noConversion"/>
  </si>
  <si>
    <t>唐吉軻德：熱血騎士的幻想</t>
    <phoneticPr fontId="3" type="noConversion"/>
  </si>
  <si>
    <t xml:space="preserve">塞萬提斯 </t>
    <phoneticPr fontId="3" type="noConversion"/>
  </si>
  <si>
    <t>9789863593287</t>
    <phoneticPr fontId="3" type="noConversion"/>
  </si>
  <si>
    <t>希臘神話：西方文明的源頭</t>
    <phoneticPr fontId="3" type="noConversion"/>
  </si>
  <si>
    <t xml:space="preserve">阿波羅多洛斯 </t>
    <phoneticPr fontId="3" type="noConversion"/>
  </si>
  <si>
    <t>9789863593249</t>
    <phoneticPr fontId="3" type="noConversion"/>
  </si>
  <si>
    <t>偵探福爾摩斯：史上最受歡迎的偵探</t>
    <phoneticPr fontId="3" type="noConversion"/>
  </si>
  <si>
    <t>柯南‧道爾</t>
    <phoneticPr fontId="3" type="noConversion"/>
  </si>
  <si>
    <t>9789863593270</t>
    <phoneticPr fontId="3" type="noConversion"/>
  </si>
  <si>
    <t>悲慘世界：正義與愛的昇華</t>
    <phoneticPr fontId="3" type="noConversion"/>
  </si>
  <si>
    <t xml:space="preserve">維克多．雨果 </t>
    <phoneticPr fontId="3" type="noConversion"/>
  </si>
  <si>
    <t>9789863593256</t>
    <phoneticPr fontId="3" type="noConversion"/>
  </si>
  <si>
    <t>咖啡師Barista(01)</t>
    <phoneticPr fontId="3" type="noConversion"/>
  </si>
  <si>
    <t>室永供未</t>
  </si>
  <si>
    <t>尖端漫畫</t>
  </si>
  <si>
    <t>咖啡師Barista(02)</t>
  </si>
  <si>
    <t>咖啡師Barista(03)</t>
  </si>
  <si>
    <t>咖啡師Barista(04)</t>
  </si>
  <si>
    <t>否</t>
    <phoneticPr fontId="14" type="noConversion"/>
  </si>
  <si>
    <t>咖啡師Barista(05)</t>
  </si>
  <si>
    <t>否</t>
    <phoneticPr fontId="3" type="noConversion"/>
  </si>
  <si>
    <t>咖啡師Barista(06)</t>
  </si>
  <si>
    <t>咖啡師Barista(07)</t>
  </si>
  <si>
    <t>否</t>
    <phoneticPr fontId="3" type="noConversion"/>
  </si>
  <si>
    <t>咖啡師Barista(08)</t>
  </si>
  <si>
    <t>咖啡師Barista(09)</t>
  </si>
  <si>
    <t>咖啡師Barista(10)</t>
  </si>
  <si>
    <t>夢幻足球手(01)</t>
    <phoneticPr fontId="3" type="noConversion"/>
  </si>
  <si>
    <t>青文出版</t>
    <phoneticPr fontId="3" type="noConversion"/>
  </si>
  <si>
    <t>否</t>
    <phoneticPr fontId="14" type="noConversion"/>
  </si>
  <si>
    <t>夢幻足球手(02)</t>
    <phoneticPr fontId="3" type="noConversion"/>
  </si>
  <si>
    <t>草場道輝</t>
    <phoneticPr fontId="3" type="noConversion"/>
  </si>
  <si>
    <t>夢幻足球手(03)</t>
    <phoneticPr fontId="3" type="noConversion"/>
  </si>
  <si>
    <t>夢幻足球手(04)</t>
    <phoneticPr fontId="3" type="noConversion"/>
  </si>
  <si>
    <t>臺灣</t>
    <phoneticPr fontId="3" type="noConversion"/>
  </si>
  <si>
    <t>夢幻足球手(05)</t>
    <phoneticPr fontId="3" type="noConversion"/>
  </si>
  <si>
    <t>草場道輝</t>
    <phoneticPr fontId="3" type="noConversion"/>
  </si>
  <si>
    <t>夢幻足球手(06)</t>
    <phoneticPr fontId="3" type="noConversion"/>
  </si>
  <si>
    <t>夢幻足球手(08)</t>
    <phoneticPr fontId="3" type="noConversion"/>
  </si>
  <si>
    <t>夢幻足球手(09)</t>
    <phoneticPr fontId="3" type="noConversion"/>
  </si>
  <si>
    <t>夢幻足球手(10)</t>
    <phoneticPr fontId="3" type="noConversion"/>
  </si>
  <si>
    <t>青文出版</t>
    <phoneticPr fontId="3" type="noConversion"/>
  </si>
  <si>
    <t>夢幻足球手(11)</t>
    <phoneticPr fontId="3" type="noConversion"/>
  </si>
  <si>
    <t>夢幻足球手(12)</t>
    <phoneticPr fontId="3" type="noConversion"/>
  </si>
  <si>
    <t>夢幻足球手(13)</t>
    <phoneticPr fontId="3" type="noConversion"/>
  </si>
  <si>
    <t>夢幻足球手(14)</t>
    <phoneticPr fontId="3" type="noConversion"/>
  </si>
  <si>
    <t>夢幻足球手(15)</t>
    <phoneticPr fontId="3" type="noConversion"/>
  </si>
  <si>
    <t>夢幻足球手(16)</t>
    <phoneticPr fontId="3" type="noConversion"/>
  </si>
  <si>
    <t>夢幻足球手(17)</t>
    <phoneticPr fontId="3" type="noConversion"/>
  </si>
  <si>
    <t>夢幻足球手(18)</t>
    <phoneticPr fontId="3" type="noConversion"/>
  </si>
  <si>
    <t>夢幻足球手(19)</t>
    <phoneticPr fontId="3" type="noConversion"/>
  </si>
  <si>
    <t>夢幻足球手(20)</t>
    <phoneticPr fontId="3" type="noConversion"/>
  </si>
  <si>
    <t>夢幻足球手(21)</t>
    <phoneticPr fontId="3" type="noConversion"/>
  </si>
  <si>
    <t>夢幻足球手(22)</t>
    <phoneticPr fontId="3" type="noConversion"/>
  </si>
  <si>
    <t>夢幻足球手(23)</t>
    <phoneticPr fontId="3" type="noConversion"/>
  </si>
  <si>
    <t>夢幻足球手(24)</t>
    <phoneticPr fontId="3" type="noConversion"/>
  </si>
  <si>
    <t>夢幻足球手(25)完</t>
    <phoneticPr fontId="3" type="noConversion"/>
  </si>
  <si>
    <t>高爾夫小子(01)</t>
    <phoneticPr fontId="3" type="noConversion"/>
  </si>
  <si>
    <t>坂田信弘</t>
    <phoneticPr fontId="3" type="noConversion"/>
  </si>
  <si>
    <t>高爾夫小子(02)</t>
    <phoneticPr fontId="3" type="noConversion"/>
  </si>
  <si>
    <t>高爾夫小子(03)</t>
    <phoneticPr fontId="3" type="noConversion"/>
  </si>
  <si>
    <t>高爾夫小子(04)</t>
    <phoneticPr fontId="3" type="noConversion"/>
  </si>
  <si>
    <t>高爾夫小子(05)</t>
    <phoneticPr fontId="3" type="noConversion"/>
  </si>
  <si>
    <t>高爾夫小子(06)</t>
    <phoneticPr fontId="3" type="noConversion"/>
  </si>
  <si>
    <t>高爾夫小子(07)</t>
    <phoneticPr fontId="3" type="noConversion"/>
  </si>
  <si>
    <t>坂田信弘</t>
    <phoneticPr fontId="3" type="noConversion"/>
  </si>
  <si>
    <t>高爾夫小子(08)</t>
    <phoneticPr fontId="3" type="noConversion"/>
  </si>
  <si>
    <t>高爾夫小子(09)</t>
    <phoneticPr fontId="3" type="noConversion"/>
  </si>
  <si>
    <t>高爾夫小子(10)</t>
    <phoneticPr fontId="3" type="noConversion"/>
  </si>
  <si>
    <t>高爾夫小子(11)</t>
    <phoneticPr fontId="3" type="noConversion"/>
  </si>
  <si>
    <t>高爾夫小子(12)</t>
    <phoneticPr fontId="3" type="noConversion"/>
  </si>
  <si>
    <t>高爾夫小子(13)</t>
    <phoneticPr fontId="3" type="noConversion"/>
  </si>
  <si>
    <t>高爾夫小子(14)</t>
    <phoneticPr fontId="3" type="noConversion"/>
  </si>
  <si>
    <t>高爾夫小子(15)</t>
    <phoneticPr fontId="3" type="noConversion"/>
  </si>
  <si>
    <t>高爾夫小子(16)</t>
    <phoneticPr fontId="3" type="noConversion"/>
  </si>
  <si>
    <t>高爾夫小子(17)</t>
    <phoneticPr fontId="3" type="noConversion"/>
  </si>
  <si>
    <t>高爾夫小子(18)</t>
    <phoneticPr fontId="3" type="noConversion"/>
  </si>
  <si>
    <t>高爾夫小子(19)</t>
    <phoneticPr fontId="3" type="noConversion"/>
  </si>
  <si>
    <t>高爾夫小子(20)</t>
    <phoneticPr fontId="3" type="noConversion"/>
  </si>
  <si>
    <t>高爾夫小子(21)</t>
    <phoneticPr fontId="3" type="noConversion"/>
  </si>
  <si>
    <t>高爾夫小子(22)</t>
    <phoneticPr fontId="3" type="noConversion"/>
  </si>
  <si>
    <t>高爾夫小子(23)</t>
    <phoneticPr fontId="3" type="noConversion"/>
  </si>
  <si>
    <t>高爾夫小子(24)</t>
    <phoneticPr fontId="3" type="noConversion"/>
  </si>
  <si>
    <t>高爾夫小子(25)</t>
    <phoneticPr fontId="3" type="noConversion"/>
  </si>
  <si>
    <t>高爾夫小子(26)</t>
    <phoneticPr fontId="3" type="noConversion"/>
  </si>
  <si>
    <t>高爾夫小子(27)</t>
    <phoneticPr fontId="3" type="noConversion"/>
  </si>
  <si>
    <t>高爾夫小子(28)</t>
    <phoneticPr fontId="3" type="noConversion"/>
  </si>
  <si>
    <t>高爾夫小子(29)完</t>
    <phoneticPr fontId="3" type="noConversion"/>
  </si>
  <si>
    <t>高爾夫小子Ⅱ(01)</t>
    <phoneticPr fontId="3" type="noConversion"/>
  </si>
  <si>
    <t>青文出版</t>
    <phoneticPr fontId="3" type="noConversion"/>
  </si>
  <si>
    <t>高爾夫小子Ⅱ(02)</t>
    <phoneticPr fontId="3" type="noConversion"/>
  </si>
  <si>
    <t>高爾夫小子Ⅱ(03)</t>
    <phoneticPr fontId="3" type="noConversion"/>
  </si>
  <si>
    <t>高爾夫小子Ⅱ(04)</t>
    <phoneticPr fontId="3" type="noConversion"/>
  </si>
  <si>
    <t>高爾夫小子Ⅱ(05)</t>
    <phoneticPr fontId="3" type="noConversion"/>
  </si>
  <si>
    <t>高爾夫小子Ⅱ(06)</t>
    <phoneticPr fontId="3" type="noConversion"/>
  </si>
  <si>
    <t>高爾夫小子Ⅱ(07)</t>
    <phoneticPr fontId="3" type="noConversion"/>
  </si>
  <si>
    <t>高爾夫小子Ⅱ(08)</t>
    <phoneticPr fontId="3" type="noConversion"/>
  </si>
  <si>
    <t>高爾夫小子Ⅱ(09)</t>
    <phoneticPr fontId="3" type="noConversion"/>
  </si>
  <si>
    <t>高爾夫小子Ⅱ(10)</t>
    <phoneticPr fontId="3" type="noConversion"/>
  </si>
  <si>
    <t>高爾夫小子Ⅱ(11)</t>
    <phoneticPr fontId="3" type="noConversion"/>
  </si>
  <si>
    <t>高爾夫小子Ⅱ(12)</t>
    <phoneticPr fontId="3" type="noConversion"/>
  </si>
  <si>
    <t>高爾夫小子Ⅱ(13)</t>
    <phoneticPr fontId="3" type="noConversion"/>
  </si>
  <si>
    <t>高爾夫小子Ⅱ(14)</t>
    <phoneticPr fontId="3" type="noConversion"/>
  </si>
  <si>
    <t>高爾夫小子Ⅱ(15)完</t>
    <phoneticPr fontId="3" type="noConversion"/>
  </si>
  <si>
    <t>高爾夫小子Ⅲ(01)</t>
    <phoneticPr fontId="3" type="noConversion"/>
  </si>
  <si>
    <t>高爾夫小子Ⅲ(02)</t>
    <phoneticPr fontId="3" type="noConversion"/>
  </si>
  <si>
    <t>高爾夫小子Ⅲ(03)</t>
    <phoneticPr fontId="3" type="noConversion"/>
  </si>
  <si>
    <t>高爾夫小子Ⅲ(04)完</t>
    <phoneticPr fontId="3" type="noConversion"/>
  </si>
  <si>
    <t>名偵探柯南1</t>
  </si>
  <si>
    <t>青山剛昌</t>
  </si>
  <si>
    <t>青文</t>
  </si>
  <si>
    <t>名偵探柯南2</t>
  </si>
  <si>
    <t>名偵探柯南3</t>
  </si>
  <si>
    <t>名偵探柯南4</t>
  </si>
  <si>
    <t>名偵探柯南5</t>
  </si>
  <si>
    <t>名偵探柯南6</t>
  </si>
  <si>
    <t xml:space="preserve">生活物理SHOW! </t>
    <phoneticPr fontId="3" type="noConversion"/>
  </si>
  <si>
    <t> 簡麗賢</t>
    <phoneticPr fontId="3" type="noConversion"/>
  </si>
  <si>
    <t>幼獅文化</t>
    <phoneticPr fontId="3" type="noConversion"/>
  </si>
  <si>
    <t>草上飛科學世界探險：誰能在馬桶上拉小提琴？</t>
    <phoneticPr fontId="3" type="noConversion"/>
  </si>
  <si>
    <t> 張文亮</t>
    <phoneticPr fontId="3" type="noConversion"/>
  </si>
  <si>
    <t>國語日報  </t>
    <phoneticPr fontId="3" type="noConversion"/>
  </si>
  <si>
    <r>
      <rPr>
        <sz val="11"/>
        <color indexed="8"/>
        <rFont val="標楷體"/>
        <family val="4"/>
        <charset val="136"/>
      </rPr>
      <t>我的第一堂有趣的科學實驗常識</t>
    </r>
    <phoneticPr fontId="3" type="noConversion"/>
  </si>
  <si>
    <r>
      <rPr>
        <sz val="11"/>
        <color indexed="8"/>
        <rFont val="標楷體"/>
        <family val="4"/>
        <charset val="136"/>
      </rPr>
      <t>金貞愛</t>
    </r>
    <phoneticPr fontId="3" type="noConversion"/>
  </si>
  <si>
    <r>
      <rPr>
        <sz val="11"/>
        <color indexed="8"/>
        <rFont val="標楷體"/>
        <family val="4"/>
        <charset val="136"/>
      </rPr>
      <t>美藝學苑</t>
    </r>
    <phoneticPr fontId="3" type="noConversion"/>
  </si>
  <si>
    <r>
      <rPr>
        <sz val="11"/>
        <color indexed="8"/>
        <rFont val="標楷體"/>
        <family val="4"/>
        <charset val="136"/>
      </rPr>
      <t>否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</si>
  <si>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1 : </t>
    </r>
    <r>
      <rPr>
        <sz val="11"/>
        <color indexed="8"/>
        <rFont val="標楷體"/>
        <family val="4"/>
        <charset val="136"/>
      </rPr>
      <t>人體的運作祕密</t>
    </r>
    <phoneticPr fontId="3" type="noConversion"/>
  </si>
  <si>
    <r>
      <rPr>
        <sz val="11"/>
        <color indexed="8"/>
        <rFont val="標楷體"/>
        <family val="4"/>
        <charset val="136"/>
      </rPr>
      <t>尼克</t>
    </r>
    <r>
      <rPr>
        <sz val="11"/>
        <color indexed="8"/>
        <rFont val="Times New Roman"/>
        <family val="1"/>
      </rPr>
      <t>.</t>
    </r>
    <r>
      <rPr>
        <sz val="11"/>
        <color indexed="8"/>
        <rFont val="標楷體"/>
        <family val="4"/>
        <charset val="136"/>
      </rPr>
      <t>阿諾</t>
    </r>
    <phoneticPr fontId="3" type="noConversion"/>
  </si>
  <si>
    <r>
      <rPr>
        <sz val="11"/>
        <color indexed="8"/>
        <rFont val="標楷體"/>
        <family val="4"/>
        <charset val="136"/>
      </rPr>
      <t>遠見天下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</si>
  <si>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10 : </t>
    </r>
    <r>
      <rPr>
        <sz val="11"/>
        <color indexed="8"/>
        <rFont val="標楷體"/>
        <family val="4"/>
        <charset val="136"/>
      </rPr>
      <t>變幻莫測的光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</si>
  <si>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11 : </t>
    </r>
    <r>
      <rPr>
        <sz val="11"/>
        <color indexed="8"/>
        <rFont val="標楷體"/>
        <family val="4"/>
        <charset val="136"/>
      </rPr>
      <t>無所不在的力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</si>
  <si>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12 : </t>
    </r>
    <r>
      <rPr>
        <sz val="11"/>
        <color indexed="8"/>
        <rFont val="標楷體"/>
        <family val="4"/>
        <charset val="136"/>
      </rPr>
      <t>征服天空的飛行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</si>
  <si>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2 : </t>
    </r>
    <r>
      <rPr>
        <sz val="11"/>
        <color indexed="8"/>
        <rFont val="標楷體"/>
        <family val="4"/>
        <charset val="136"/>
      </rPr>
      <t>蟲的驚奇世界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</si>
  <si>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3 : </t>
    </r>
    <r>
      <rPr>
        <sz val="11"/>
        <color indexed="8"/>
        <rFont val="標楷體"/>
        <family val="4"/>
        <charset val="136"/>
      </rPr>
      <t>植物的求生本領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</si>
  <si>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4 :  </t>
    </r>
    <r>
      <rPr>
        <sz val="11"/>
        <color indexed="8"/>
        <rFont val="標楷體"/>
        <family val="4"/>
        <charset val="136"/>
      </rPr>
      <t>動物的狩獵絕招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</si>
  <si>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6 : </t>
    </r>
    <r>
      <rPr>
        <sz val="11"/>
        <color indexed="8"/>
        <rFont val="標楷體"/>
        <family val="4"/>
        <charset val="136"/>
      </rPr>
      <t>太陽系的奇妙旅行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</si>
  <si>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7 : </t>
    </r>
    <r>
      <rPr>
        <sz val="11"/>
        <color indexed="8"/>
        <rFont val="標楷體"/>
        <family val="4"/>
        <charset val="136"/>
      </rPr>
      <t>科學家的祕密生活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</si>
  <si>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8 : </t>
    </r>
    <r>
      <rPr>
        <sz val="11"/>
        <color indexed="8"/>
        <rFont val="標楷體"/>
        <family val="4"/>
        <charset val="136"/>
      </rPr>
      <t>發明家的異想世界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</si>
  <si>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9 : </t>
    </r>
    <r>
      <rPr>
        <sz val="11"/>
        <color indexed="8"/>
        <rFont val="標楷體"/>
        <family val="4"/>
        <charset val="136"/>
      </rPr>
      <t>驚天動地的聲音</t>
    </r>
    <phoneticPr fontId="3" type="noConversion"/>
  </si>
  <si>
    <t>穿越時空 雅典‧斯巴達大歷險2</t>
    <phoneticPr fontId="3" type="noConversion"/>
  </si>
  <si>
    <t>9789862295601</t>
    <phoneticPr fontId="3" type="noConversion"/>
  </si>
  <si>
    <t>9789863424000</t>
    <phoneticPr fontId="3" type="noConversion"/>
  </si>
  <si>
    <t>孫永云‧安亨模/繪者： Wishing Star</t>
    <phoneticPr fontId="3" type="noConversion"/>
  </si>
  <si>
    <t>黃金戰士大冒險10：大海中的惡魔【完】</t>
    <phoneticPr fontId="3" type="noConversion"/>
  </si>
  <si>
    <t>9789862299739</t>
    <phoneticPr fontId="3" type="noConversion"/>
  </si>
  <si>
    <t> 柳田理科雄</t>
    <phoneticPr fontId="3" type="noConversion"/>
  </si>
  <si>
    <t>空想科學讀本7</t>
    <phoneticPr fontId="3" type="noConversion"/>
  </si>
  <si>
    <t>空想科學讀本：大咖對決誰比較厲害</t>
    <phoneticPr fontId="3" type="noConversion"/>
  </si>
  <si>
    <t>空想科學讀本：超級英雄也有職業傷害</t>
    <phoneticPr fontId="3" type="noConversion"/>
  </si>
  <si>
    <t>空想科學讀本：怪獸與超人戰力大揭密</t>
    <phoneticPr fontId="3" type="noConversion"/>
  </si>
  <si>
    <t>楓之谷數學神偷6：開往地府的船</t>
    <phoneticPr fontId="3" type="noConversion"/>
  </si>
  <si>
    <t>宋道樹</t>
    <phoneticPr fontId="3" type="noConversion"/>
  </si>
  <si>
    <t>楓之谷數學神偷7：天秤與骰子</t>
    <phoneticPr fontId="3" type="noConversion"/>
  </si>
  <si>
    <t>楓之谷數學神偷8：直線與拋物線</t>
    <phoneticPr fontId="3" type="noConversion"/>
  </si>
  <si>
    <t>楓之谷數學神偷9：主廚的接班人</t>
    <phoneticPr fontId="3" type="noConversion"/>
  </si>
  <si>
    <t>楓之谷數學神偷10：狐狸森林的魔咒</t>
    <phoneticPr fontId="3" type="noConversion"/>
  </si>
  <si>
    <t>楓之谷數學神偷11：神祕的萌犬王國</t>
    <phoneticPr fontId="3" type="noConversion"/>
  </si>
  <si>
    <t>楓之谷數學神偷12：玩具樂園的決鬥</t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</si>
  <si>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13 : </t>
    </r>
    <r>
      <rPr>
        <sz val="11"/>
        <color indexed="8"/>
        <rFont val="標楷體"/>
        <family val="4"/>
        <charset val="136"/>
      </rPr>
      <t>無所不能的能量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</si>
  <si>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14 : </t>
    </r>
    <r>
      <rPr>
        <sz val="11"/>
        <color indexed="8"/>
        <rFont val="標楷體"/>
        <family val="4"/>
        <charset val="136"/>
      </rPr>
      <t>改變世界的電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</si>
  <si>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15 : </t>
    </r>
    <r>
      <rPr>
        <sz val="11"/>
        <color indexed="8"/>
        <rFont val="標楷體"/>
        <family val="4"/>
        <charset val="136"/>
      </rPr>
      <t>點石成金的化學</t>
    </r>
    <phoneticPr fontId="3" type="noConversion"/>
  </si>
  <si>
    <r>
      <rPr>
        <sz val="11"/>
        <color indexed="8"/>
        <rFont val="標楷體"/>
        <family val="4"/>
        <charset val="136"/>
      </rPr>
      <t>神奇酷科學</t>
    </r>
    <r>
      <rPr>
        <sz val="11"/>
        <color indexed="8"/>
        <rFont val="Times New Roman"/>
        <family val="1"/>
      </rPr>
      <t xml:space="preserve">16 : </t>
    </r>
    <r>
      <rPr>
        <sz val="11"/>
        <color indexed="8"/>
        <rFont val="標楷體"/>
        <family val="4"/>
        <charset val="136"/>
      </rPr>
      <t>穿越萬物的時間</t>
    </r>
    <phoneticPr fontId="3" type="noConversion"/>
  </si>
  <si>
    <r>
      <t>1</t>
    </r>
    <r>
      <rPr>
        <sz val="11"/>
        <color indexed="8"/>
        <rFont val="標楷體"/>
        <family val="4"/>
        <charset val="136"/>
      </rPr>
      <t>週為什麼有</t>
    </r>
    <r>
      <rPr>
        <sz val="11"/>
        <color indexed="8"/>
        <rFont val="Times New Roman"/>
        <family val="1"/>
      </rPr>
      <t>7</t>
    </r>
    <r>
      <rPr>
        <sz val="11"/>
        <color indexed="8"/>
        <rFont val="標楷體"/>
        <family val="4"/>
        <charset val="136"/>
      </rPr>
      <t>天？</t>
    </r>
    <r>
      <rPr>
        <sz val="11"/>
        <color indexed="8"/>
        <rFont val="Times New Roman"/>
        <family val="1"/>
      </rPr>
      <t>24</t>
    </r>
    <r>
      <rPr>
        <sz val="11"/>
        <color indexed="8"/>
        <rFont val="標楷體"/>
        <family val="4"/>
        <charset val="136"/>
      </rPr>
      <t>節氣怎麼來？用科學方式輕鬆懂曆法</t>
    </r>
    <phoneticPr fontId="3" type="noConversion"/>
  </si>
  <si>
    <r>
      <rPr>
        <sz val="11"/>
        <color indexed="8"/>
        <rFont val="標楷體"/>
        <family val="4"/>
        <charset val="136"/>
      </rPr>
      <t>片山真人</t>
    </r>
    <phoneticPr fontId="3" type="noConversion"/>
  </si>
  <si>
    <t>空想科學讀本：科學也無法解答的超難題</t>
    <phoneticPr fontId="3" type="noConversion"/>
  </si>
  <si>
    <r>
      <rPr>
        <sz val="11"/>
        <color indexed="8"/>
        <rFont val="標楷體"/>
        <family val="4"/>
        <charset val="136"/>
      </rPr>
      <t>葉丙成的機率驚豔：當數學遇上文學，學生考不好也會笑著離開</t>
    </r>
    <phoneticPr fontId="3" type="noConversion"/>
  </si>
  <si>
    <r>
      <t> </t>
    </r>
    <r>
      <rPr>
        <sz val="11"/>
        <color indexed="8"/>
        <rFont val="標楷體"/>
        <family val="4"/>
        <charset val="136"/>
      </rPr>
      <t>葉丙成</t>
    </r>
    <r>
      <rPr>
        <sz val="11"/>
        <color indexed="8"/>
        <rFont val="Times New Roman"/>
        <family val="1"/>
      </rPr>
      <t>, </t>
    </r>
    <r>
      <rPr>
        <sz val="11"/>
        <color indexed="8"/>
        <rFont val="標楷體"/>
        <family val="4"/>
        <charset val="136"/>
      </rPr>
      <t>賴以威等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標楷體"/>
        <family val="4"/>
        <charset val="136"/>
      </rPr>
      <t>合著</t>
    </r>
    <phoneticPr fontId="3" type="noConversion"/>
  </si>
  <si>
    <r>
      <rPr>
        <sz val="11"/>
        <color indexed="8"/>
        <rFont val="標楷體"/>
        <family val="4"/>
        <charset val="136"/>
      </rPr>
      <t>究竟</t>
    </r>
    <phoneticPr fontId="3" type="noConversion"/>
  </si>
  <si>
    <t>升國中前必讀的科學漫畫全攻略（1）力與運動</t>
    <phoneticPr fontId="3" type="noConversion"/>
  </si>
  <si>
    <t>曹永先</t>
    <phoneticPr fontId="3" type="noConversion"/>
  </si>
  <si>
    <t>升國中前必讀的科學漫畫全攻略（2）人體</t>
    <phoneticPr fontId="3" type="noConversion"/>
  </si>
  <si>
    <t>升國中前必讀的科學漫畫全攻略（3） 地球</t>
    <phoneticPr fontId="3" type="noConversion"/>
  </si>
  <si>
    <t>升國中前必讀的科學漫畫全攻略（4） 物質</t>
    <phoneticPr fontId="3" type="noConversion"/>
  </si>
  <si>
    <r>
      <rPr>
        <sz val="11"/>
        <color indexed="8"/>
        <rFont val="標楷體"/>
        <family val="4"/>
        <charset val="136"/>
      </rPr>
      <t>我是馬拉拉【青少年版】：一位因爭取教育而改變了世界的女孩</t>
    </r>
    <phoneticPr fontId="3" type="noConversion"/>
  </si>
  <si>
    <r>
      <rPr>
        <sz val="11"/>
        <color indexed="8"/>
        <rFont val="標楷體"/>
        <family val="4"/>
        <charset val="136"/>
      </rPr>
      <t>馬拉拉．優薩福扎伊，派翠西亞．麥
考密克</t>
    </r>
    <phoneticPr fontId="3" type="noConversion"/>
  </si>
  <si>
    <r>
      <rPr>
        <sz val="11"/>
        <color indexed="8"/>
        <rFont val="標楷體"/>
        <family val="4"/>
        <charset val="136"/>
      </rPr>
      <t>愛米粒</t>
    </r>
    <phoneticPr fontId="3" type="noConversion"/>
  </si>
  <si>
    <t>看電影學作文──一部一步教你登峰六級分</t>
    <phoneticPr fontId="3" type="noConversion"/>
  </si>
  <si>
    <t>給中小學生讀的藝術史──雕塑篇</t>
    <phoneticPr fontId="3" type="noConversion"/>
  </si>
  <si>
    <t>9789863421542</t>
    <phoneticPr fontId="3" type="noConversion"/>
  </si>
  <si>
    <t>勇闖宇宙大冒險 2【全新增訂版】</t>
    <phoneticPr fontId="3" type="noConversion"/>
  </si>
  <si>
    <t>科學發明王10：提高效率的發明</t>
    <phoneticPr fontId="3" type="noConversion"/>
  </si>
  <si>
    <t>9789863424673</t>
    <phoneticPr fontId="3" type="noConversion"/>
  </si>
  <si>
    <t>科學發明王13：停水停電大作戰</t>
    <phoneticPr fontId="3" type="noConversion"/>
  </si>
  <si>
    <t>9789863427391</t>
    <phoneticPr fontId="3" type="noConversion"/>
  </si>
  <si>
    <t>9789863422716</t>
    <phoneticPr fontId="3" type="noConversion"/>
  </si>
  <si>
    <t>圖解數學一點通！</t>
    <phoneticPr fontId="3" type="noConversion"/>
  </si>
  <si>
    <t>Vivi 老師</t>
    <phoneticPr fontId="3" type="noConversion"/>
  </si>
  <si>
    <t xml:space="preserve">如何 </t>
    <phoneticPr fontId="3" type="noConversion"/>
  </si>
  <si>
    <t>三民</t>
    <phoneticPr fontId="3" type="noConversion"/>
  </si>
  <si>
    <t>超展開數學教室：數學宅X 5個問題學生，揪出日常生活裡的數學BUG</t>
    <phoneticPr fontId="3" type="noConversion"/>
  </si>
  <si>
    <t>黑貓魔法手工書店</t>
    <phoneticPr fontId="3" type="noConversion"/>
  </si>
  <si>
    <t>姚小民</t>
    <phoneticPr fontId="3" type="noConversion"/>
  </si>
  <si>
    <t>歷史FUN輕鬆2-丞相大人的成績單</t>
    <phoneticPr fontId="3" type="noConversion"/>
  </si>
  <si>
    <t>崔瑜昕、林安編著</t>
    <phoneticPr fontId="3" type="noConversion"/>
  </si>
  <si>
    <r>
      <rPr>
        <sz val="11"/>
        <color indexed="8"/>
        <rFont val="標楷體"/>
        <family val="4"/>
        <charset val="136"/>
      </rPr>
      <t>世界上最好玩的數學桌遊書</t>
    </r>
    <phoneticPr fontId="3" type="noConversion"/>
  </si>
  <si>
    <r>
      <t> </t>
    </r>
    <r>
      <rPr>
        <sz val="11"/>
        <color indexed="8"/>
        <rFont val="標楷體"/>
        <family val="4"/>
        <charset val="136"/>
      </rPr>
      <t>多林‧金德斯利</t>
    </r>
    <r>
      <rPr>
        <sz val="11"/>
        <color indexed="8"/>
        <rFont val="Times New Roman"/>
        <family val="1"/>
      </rPr>
      <t>  </t>
    </r>
    <r>
      <rPr>
        <sz val="11"/>
        <color indexed="8"/>
        <rFont val="標楷體"/>
        <family val="4"/>
        <charset val="136"/>
      </rPr>
      <t>追蹤作者</t>
    </r>
    <phoneticPr fontId="3" type="noConversion"/>
  </si>
  <si>
    <r>
      <rPr>
        <sz val="11"/>
        <color indexed="8"/>
        <rFont val="標楷體"/>
        <family val="4"/>
        <charset val="136"/>
      </rPr>
      <t>三采</t>
    </r>
    <phoneticPr fontId="3" type="noConversion"/>
  </si>
  <si>
    <t>漫畫科學實驗王套書【第九輯】（33～36集）</t>
    <phoneticPr fontId="3" type="noConversion"/>
  </si>
  <si>
    <t>空想科學讀本6</t>
    <phoneticPr fontId="3" type="noConversion"/>
  </si>
  <si>
    <t>【作曲家小百科7】白遼士──標題音樂大師</t>
    <phoneticPr fontId="3" type="noConversion"/>
  </si>
  <si>
    <t>沈旋</t>
    <phoneticPr fontId="3" type="noConversion"/>
  </si>
  <si>
    <t>世界文物</t>
    <phoneticPr fontId="3" type="noConversion"/>
  </si>
  <si>
    <t>9789575611286</t>
    <phoneticPr fontId="3" type="noConversion"/>
  </si>
  <si>
    <t xml:space="preserve">【作曲家小百科8】孟德爾頌──多才多藝的浪漫大師 </t>
    <phoneticPr fontId="3" type="noConversion"/>
  </si>
  <si>
    <t>羅小平</t>
    <phoneticPr fontId="3" type="noConversion"/>
  </si>
  <si>
    <t>9789575611293</t>
    <phoneticPr fontId="3" type="noConversion"/>
  </si>
  <si>
    <t>【作曲家小百科9】舒曼──詩的音樂，音樂的詩</t>
    <phoneticPr fontId="3" type="noConversion"/>
  </si>
  <si>
    <t xml:space="preserve"> 方之文 </t>
    <phoneticPr fontId="3" type="noConversion"/>
  </si>
  <si>
    <t xml:space="preserve"> 9789575611262 </t>
    <phoneticPr fontId="3" type="noConversion"/>
  </si>
  <si>
    <t>【作曲家小百科11】李斯特──鋼琴之王</t>
    <phoneticPr fontId="3" type="noConversion"/>
  </si>
  <si>
    <t>關伯基</t>
    <phoneticPr fontId="3" type="noConversion"/>
  </si>
  <si>
    <t xml:space="preserve">9789575611316 </t>
    <phoneticPr fontId="3" type="noConversion"/>
  </si>
  <si>
    <t xml:space="preserve">【作曲家小百科12】 華格納──歌劇藝術的改革者 </t>
    <phoneticPr fontId="3" type="noConversion"/>
  </si>
  <si>
    <t>王次炤</t>
    <phoneticPr fontId="3" type="noConversion"/>
  </si>
  <si>
    <t>9789575611361</t>
    <phoneticPr fontId="3" type="noConversion"/>
  </si>
  <si>
    <t xml:space="preserve">【作曲家小百科13】  約翰‧史特勞斯──圓舞曲之王  </t>
    <phoneticPr fontId="3" type="noConversion"/>
  </si>
  <si>
    <t xml:space="preserve"> 羅傳開 </t>
    <phoneticPr fontId="3" type="noConversion"/>
  </si>
  <si>
    <t xml:space="preserve">9789575611323 </t>
    <phoneticPr fontId="3" type="noConversion"/>
  </si>
  <si>
    <t xml:space="preserve">【作曲家小百科14】布拉姆斯──德奧古典主義的晚鐘 </t>
    <phoneticPr fontId="3" type="noConversion"/>
  </si>
  <si>
    <t>李近朱</t>
    <phoneticPr fontId="3" type="noConversion"/>
  </si>
  <si>
    <t xml:space="preserve">9789575611460 </t>
    <phoneticPr fontId="3" type="noConversion"/>
  </si>
  <si>
    <t xml:space="preserve">【作曲家小百科15】馬勒──十九世紀最後的浪漫主義代表 </t>
    <phoneticPr fontId="3" type="noConversion"/>
  </si>
  <si>
    <t xml:space="preserve">周化 </t>
    <phoneticPr fontId="3" type="noConversion"/>
  </si>
  <si>
    <t>9789575611330</t>
    <phoneticPr fontId="3" type="noConversion"/>
  </si>
  <si>
    <t>【作曲家小百科16】理查‧史特勞斯──浪漫音詩巨匠</t>
    <phoneticPr fontId="3" type="noConversion"/>
  </si>
  <si>
    <t xml:space="preserve">劉經樹 </t>
    <phoneticPr fontId="3" type="noConversion"/>
  </si>
  <si>
    <t xml:space="preserve">9789575611354 </t>
    <phoneticPr fontId="3" type="noConversion"/>
  </si>
  <si>
    <t xml:space="preserve">【作曲家小百科17】格林卡──民族歌劇的先驅 </t>
    <phoneticPr fontId="3" type="noConversion"/>
  </si>
  <si>
    <t xml:space="preserve"> 萬昭 </t>
    <phoneticPr fontId="3" type="noConversion"/>
  </si>
  <si>
    <t xml:space="preserve">9789575611378 </t>
    <phoneticPr fontId="3" type="noConversion"/>
  </si>
  <si>
    <t xml:space="preserve">【作曲家小百科18】柴科夫斯基──俄羅斯音樂抒情大師 </t>
    <phoneticPr fontId="3" type="noConversion"/>
  </si>
  <si>
    <t xml:space="preserve">高士彥 </t>
    <phoneticPr fontId="3" type="noConversion"/>
  </si>
  <si>
    <t>9789575611439</t>
    <phoneticPr fontId="3" type="noConversion"/>
  </si>
  <si>
    <t xml:space="preserve">【作曲家小百科19】德弗札克──民族樂派的傑出代表 </t>
    <phoneticPr fontId="3" type="noConversion"/>
  </si>
  <si>
    <t xml:space="preserve">錢亦平 </t>
    <phoneticPr fontId="3" type="noConversion"/>
  </si>
  <si>
    <t>9789575611477</t>
    <phoneticPr fontId="3" type="noConversion"/>
  </si>
  <si>
    <t>Oxford Story Tree N/e 7A4-Brown: The Surprise</t>
  </si>
  <si>
    <t>Coleman, Adam</t>
  </si>
  <si>
    <t>9780193990838</t>
  </si>
  <si>
    <t>Oxford Story Tree N/e 7A5-Brown: William and the Dog</t>
  </si>
  <si>
    <t>9780193990845</t>
  </si>
  <si>
    <t>Oxford Story Tree N/e 7B1-Brown: The Holiday</t>
  </si>
  <si>
    <t>9780193990852</t>
  </si>
  <si>
    <t>Oxford Story Tree N/e 7B2-Brown: The Secret Plans</t>
  </si>
  <si>
    <t>9780193990869</t>
  </si>
  <si>
    <t>Oxford Story Tree N/e 7B3-Brown: The Photograph</t>
  </si>
  <si>
    <t>9780193990876</t>
  </si>
  <si>
    <t>Oxford Story Tree N/e 7B4-Brown: Treasure Hunt</t>
  </si>
  <si>
    <t>9780193990883</t>
  </si>
  <si>
    <t>Oxford Story Tree N/e 7B5-Brown: The Quest</t>
  </si>
  <si>
    <t>9780193990890</t>
  </si>
  <si>
    <t>否</t>
    <phoneticPr fontId="3" type="noConversion"/>
  </si>
  <si>
    <t>是</t>
    <phoneticPr fontId="3" type="noConversion"/>
  </si>
  <si>
    <t>R21-Reading for 21st Century Kids Book 3 (BK+CD)</t>
    <phoneticPr fontId="4" type="noConversion"/>
  </si>
  <si>
    <t>是</t>
    <phoneticPr fontId="3" type="noConversion"/>
  </si>
  <si>
    <t>否</t>
    <phoneticPr fontId="3" type="noConversion"/>
  </si>
  <si>
    <t>否</t>
    <phoneticPr fontId="3" type="noConversion"/>
  </si>
  <si>
    <t xml:space="preserve">Budgell, Gill  </t>
    <phoneticPr fontId="4" type="noConversion"/>
  </si>
  <si>
    <t>ELI Readers Pack: Young 1: Granny Fixit and the Monkey (w/CD)</t>
  </si>
  <si>
    <t>Cadwallader, Jane</t>
  </si>
  <si>
    <t>ELI Publishing</t>
  </si>
  <si>
    <t>英國</t>
    <phoneticPr fontId="4" type="noConversion"/>
  </si>
  <si>
    <t>9788853613233</t>
  </si>
  <si>
    <t>ELI Readers Pack: Young 2: PB3 Recycles (w/CD)</t>
  </si>
  <si>
    <t>9788853620095</t>
  </si>
  <si>
    <t>ELI Readers Pack: Young 2: The Selfish Giant (w/CD)</t>
  </si>
  <si>
    <t>Wilde, Oscar</t>
  </si>
  <si>
    <t>英國</t>
    <phoneticPr fontId="4" type="noConversion"/>
  </si>
  <si>
    <t>9788853618672</t>
  </si>
  <si>
    <t>ELI Readers Pack: Young 3: Uncle Jack in the Amazon Rainforest (w/CD)</t>
  </si>
  <si>
    <t>9788853617385</t>
  </si>
  <si>
    <t>Read and Imagine 2: The Big Storm</t>
  </si>
  <si>
    <t>Shipton, Paul</t>
  </si>
  <si>
    <t>Oxford University Press</t>
  </si>
  <si>
    <t>9780194722988</t>
  </si>
  <si>
    <t>Read and Imagine 3: Danger! Bugs!</t>
  </si>
  <si>
    <t>英國</t>
    <phoneticPr fontId="4" type="noConversion"/>
  </si>
  <si>
    <t>9780194723299</t>
  </si>
  <si>
    <t>Read and Imagine 3: High Water</t>
  </si>
  <si>
    <t>9780194723312</t>
  </si>
  <si>
    <t>Read and Imagine 3: In the Eagles Nest</t>
  </si>
  <si>
    <t>9780194723343</t>
  </si>
  <si>
    <t>Read and Imagine 3: Soccer in the Street</t>
  </si>
  <si>
    <t>9780194723305</t>
  </si>
  <si>
    <t>Read and Imagine 3: The Game</t>
  </si>
  <si>
    <t>9780194723329</t>
  </si>
  <si>
    <t>Read and Imagine 3: Fear at the Festival</t>
  </si>
  <si>
    <t>9780194736725</t>
  </si>
  <si>
    <t>Read and Imagine 3: The New Sound</t>
  </si>
  <si>
    <t>9780194723336</t>
  </si>
  <si>
    <t>Read and Imagine 4: Bats</t>
  </si>
  <si>
    <t>9780194736961</t>
  </si>
  <si>
    <t>Read and Imagine 4: Lost in the Desert</t>
  </si>
  <si>
    <t>9780194723626</t>
  </si>
  <si>
    <t>Read and Imagine 4: Machine for the Fulture</t>
  </si>
  <si>
    <t>9780194723640</t>
  </si>
  <si>
    <t>Read and Imagine 4: Pictures from the Past</t>
  </si>
  <si>
    <t>9780194723657</t>
  </si>
  <si>
    <t>Read and Imagine 4: Swimming with Dolphins</t>
  </si>
  <si>
    <t>9780194723619</t>
  </si>
  <si>
    <t>Read and Imagine 4: The Lost City</t>
  </si>
  <si>
    <t>9780194723633</t>
  </si>
  <si>
    <t>Read and Imagine 4: Volcano Adventure</t>
  </si>
  <si>
    <t>9780194723602</t>
  </si>
  <si>
    <t>Read and Imagine 5: Day of the Dinosaurs</t>
  </si>
  <si>
    <t>9780194723749</t>
  </si>
  <si>
    <t>Read and Imagine 5: The Bad House</t>
  </si>
  <si>
    <t>9780194723756</t>
  </si>
  <si>
    <t>Read and Imagine 6: Invisible!</t>
  </si>
  <si>
    <t>9780194723848</t>
  </si>
  <si>
    <t>Read and Discover 3: Amazing Minibeasts</t>
  </si>
  <si>
    <t>Palin, Cheryl</t>
  </si>
  <si>
    <t>9780194643795</t>
  </si>
  <si>
    <t>Read and Discover 3: Animals in the Air</t>
  </si>
  <si>
    <t>Quinn, Robert</t>
  </si>
  <si>
    <t>9780194643856</t>
  </si>
  <si>
    <t>Read and Discover 3: Festivals Around the World</t>
  </si>
  <si>
    <t>Northcott, Richard</t>
  </si>
  <si>
    <t>9780194643825</t>
  </si>
  <si>
    <t>Read and Discover 3: Free Time Around the World</t>
  </si>
  <si>
    <t>Penn, Julie</t>
  </si>
  <si>
    <t>9780194643788</t>
  </si>
  <si>
    <t>Read and Discover 3: How We Make Products</t>
  </si>
  <si>
    <t>Raynham, Alex</t>
  </si>
  <si>
    <t>9780194643832</t>
  </si>
  <si>
    <t>Read and Discover 3: Life in Rainforests</t>
  </si>
  <si>
    <t>9780194643801</t>
  </si>
  <si>
    <t>Read and Discover 3: Sound and Music</t>
  </si>
  <si>
    <t>9780194643849</t>
  </si>
  <si>
    <t>Read and Discover 3: Super Structures</t>
  </si>
  <si>
    <t>Undrill, Fiona</t>
  </si>
  <si>
    <t>9780194643818</t>
  </si>
  <si>
    <t>Read and Discover 3: Wonderful Water</t>
  </si>
  <si>
    <t>9780194643764</t>
  </si>
  <si>
    <t>Read and Discover 3: Your Five Senses</t>
  </si>
  <si>
    <t>9780194643771</t>
  </si>
  <si>
    <t>Read and Discover 4: All About Desert Life</t>
  </si>
  <si>
    <t>9780194644426</t>
  </si>
  <si>
    <t>Read and Discover 4: All About Ocean Life</t>
  </si>
  <si>
    <t>Bladon, Rachel</t>
  </si>
  <si>
    <t>9780194644396</t>
  </si>
  <si>
    <t>Read and Discover 4: All About Plants</t>
  </si>
  <si>
    <t>9780194644402</t>
  </si>
  <si>
    <t>Read and Discover 4: Animals at Night</t>
  </si>
  <si>
    <t>9780194644464</t>
  </si>
  <si>
    <t>Read and Discover 4: Animals in Art</t>
  </si>
  <si>
    <t>9780194644433</t>
  </si>
  <si>
    <t>Read and Discover 4: How to Stay Healthy</t>
  </si>
  <si>
    <t>9780194644457</t>
  </si>
  <si>
    <t>Read and Discover 4: Incredible Earth</t>
  </si>
  <si>
    <t>9780194644389</t>
  </si>
  <si>
    <t>Read and Discover 4: Machines Then and Now</t>
  </si>
  <si>
    <t>9780194644372</t>
  </si>
  <si>
    <t>Read and Discover 4: Why We Recycle</t>
  </si>
  <si>
    <t>9780194644440</t>
  </si>
  <si>
    <t>Read and Discover 4: Wonders of the Past</t>
  </si>
  <si>
    <t>Harper, Kathryn</t>
  </si>
  <si>
    <t>9780194644419</t>
  </si>
  <si>
    <t>Read and Discover 5: All About Islands</t>
  </si>
  <si>
    <t>Styring, James</t>
  </si>
  <si>
    <t>9780194645034</t>
  </si>
  <si>
    <t>Read and Discover 5: Animal Life Cycles</t>
  </si>
  <si>
    <t>9780194645027</t>
  </si>
  <si>
    <t>Read and Discover 5: Exploring Our World</t>
  </si>
  <si>
    <t>Martin, Jacqueline</t>
  </si>
  <si>
    <t>9780194645003</t>
  </si>
  <si>
    <t>Read and Discover 5: Great Migrations</t>
  </si>
  <si>
    <t>9780194645010</t>
  </si>
  <si>
    <t>Read and Discover 5: Homes Around the World</t>
  </si>
  <si>
    <t>9780194644976</t>
  </si>
  <si>
    <t>Read and Discover 5: Materials to Products</t>
  </si>
  <si>
    <t>Fun學美國英語課本:各學科關鍵英單Grade1(附1MP3)</t>
  </si>
  <si>
    <t>Michael A. Putlack</t>
  </si>
  <si>
    <t>Fun學美國英語課本各學科關鍵英單Grade2(附1MP3)</t>
  </si>
  <si>
    <t>Fun學美國英語課本:各學科關鍵英單Grade3(附1MP3)</t>
  </si>
  <si>
    <t>Fun學美國英語課本各學科關鍵英單Grade4(附1MP3)</t>
  </si>
  <si>
    <t>Fun學美國英語課本:各學科關鍵英單Grade5(附1MP3)</t>
  </si>
  <si>
    <t>Fun學美國英語課本:各學科關鍵英單Grade6(附1MP3)</t>
  </si>
  <si>
    <t>FUN學美國英語閱讀課本：各學科實用課文1(MP3)</t>
  </si>
  <si>
    <t>FUN學美國英語閱讀課本：各學科實用課文2(MP3)</t>
  </si>
  <si>
    <t>FUN學美國英語閱讀課本：各學科實用課文3(MP3)</t>
  </si>
  <si>
    <t>寂天</t>
    <phoneticPr fontId="4" type="noConversion"/>
  </si>
  <si>
    <t>玩出創意：120個創新科學遊戲</t>
    <phoneticPr fontId="3" type="noConversion"/>
  </si>
  <si>
    <t> 許良榮</t>
    <phoneticPr fontId="3" type="noConversion"/>
  </si>
  <si>
    <t>五南</t>
    <phoneticPr fontId="3" type="noConversion"/>
  </si>
  <si>
    <t>否</t>
    <phoneticPr fontId="3" type="noConversion"/>
  </si>
  <si>
    <t>玩出創意2：48個酷炫科學魔術(2版)</t>
    <phoneticPr fontId="3" type="noConversion"/>
  </si>
  <si>
    <t>玩出創意3：77個奇趣科學玩具(2版)</t>
    <phoneticPr fontId="3" type="noConversion"/>
  </si>
  <si>
    <t>玩出創意4：55個玩悅科學實驗(2版)</t>
    <phoneticPr fontId="3" type="noConversion"/>
  </si>
  <si>
    <r>
      <rPr>
        <sz val="11"/>
        <color indexed="8"/>
        <rFont val="標楷體"/>
        <family val="4"/>
        <charset val="136"/>
      </rPr>
      <t>神奇的小花圖作文法：</t>
    </r>
    <r>
      <rPr>
        <sz val="11"/>
        <color indexed="8"/>
        <rFont val="Times New Roman"/>
        <family val="1"/>
      </rPr>
      <t>68</t>
    </r>
    <r>
      <rPr>
        <sz val="11"/>
        <color indexed="8"/>
        <rFont val="標楷體"/>
        <family val="4"/>
        <charset val="136"/>
      </rPr>
      <t>個學生，</t>
    </r>
    <r>
      <rPr>
        <sz val="11"/>
        <color indexed="8"/>
        <rFont val="Times New Roman"/>
        <family val="1"/>
      </rPr>
      <t>57</t>
    </r>
    <r>
      <rPr>
        <sz val="11"/>
        <color indexed="8"/>
        <rFont val="標楷體"/>
        <family val="4"/>
        <charset val="136"/>
      </rPr>
      <t>個六級分，還能提升思考力</t>
    </r>
    <phoneticPr fontId="3" type="noConversion"/>
  </si>
  <si>
    <r>
      <rPr>
        <sz val="11"/>
        <color indexed="8"/>
        <rFont val="標楷體"/>
        <family val="4"/>
        <charset val="136"/>
      </rPr>
      <t>周恬宇</t>
    </r>
    <phoneticPr fontId="3" type="noConversion"/>
  </si>
  <si>
    <r>
      <rPr>
        <sz val="11"/>
        <color indexed="8"/>
        <rFont val="標楷體"/>
        <family val="4"/>
        <charset val="136"/>
      </rPr>
      <t>如何</t>
    </r>
    <phoneticPr fontId="3" type="noConversion"/>
  </si>
  <si>
    <r>
      <rPr>
        <sz val="11"/>
        <color indexed="8"/>
        <rFont val="標楷體"/>
        <family val="4"/>
        <charset val="136"/>
      </rPr>
      <t>否</t>
    </r>
    <phoneticPr fontId="3" type="noConversion"/>
  </si>
  <si>
    <t>跟著CNN主播 學好英語全球走透透</t>
    <phoneticPr fontId="3" type="noConversion"/>
  </si>
  <si>
    <t>LiveABC編輯群</t>
    <phoneticPr fontId="3" type="noConversion"/>
  </si>
  <si>
    <t>希伯崙</t>
    <phoneticPr fontId="3" type="noConversion"/>
  </si>
  <si>
    <t>Live互動英語年度特別企劃 壯遊32國學英語</t>
    <phoneticPr fontId="3" type="noConversion"/>
  </si>
  <si>
    <t>ALL+互動英語年度特別專刊 ：用英語探索世界</t>
    <phoneticPr fontId="3" type="noConversion"/>
  </si>
  <si>
    <t xml:space="preserve">不瞎掰流行語：EZ TALK總編嚴選特刊(1書1MP3) </t>
    <phoneticPr fontId="3" type="noConversion"/>
  </si>
  <si>
    <t>EZ TALK編輯部</t>
    <phoneticPr fontId="3" type="noConversion"/>
  </si>
  <si>
    <t>EZ叢書館</t>
    <phoneticPr fontId="3" type="noConversion"/>
  </si>
  <si>
    <t xml:space="preserve">走到哪裡，都能用英文聊天(附1MP3) </t>
    <phoneticPr fontId="3" type="noConversion"/>
  </si>
  <si>
    <t>Josephine Lin</t>
    <phoneticPr fontId="3" type="noConversion"/>
  </si>
  <si>
    <t>懶鬼子</t>
    <phoneticPr fontId="3" type="noConversion"/>
  </si>
  <si>
    <t>圖解Shopping Mall情境會話： EZ TALK總編嚴選特刊（1書1MP3）</t>
    <phoneticPr fontId="3" type="noConversion"/>
  </si>
  <si>
    <t xml:space="preserve">【歌劇經典66】理查‧史特勞斯：玫瑰騎士 </t>
    <phoneticPr fontId="3" type="noConversion"/>
  </si>
  <si>
    <t>9789575612795</t>
    <phoneticPr fontId="3" type="noConversion"/>
  </si>
  <si>
    <t xml:space="preserve">【歌劇經典67】柴科夫斯基：葉甫蓋尼‧奧涅金 </t>
    <phoneticPr fontId="3" type="noConversion"/>
  </si>
  <si>
    <t>9789575613020</t>
    <phoneticPr fontId="3" type="noConversion"/>
  </si>
  <si>
    <t xml:space="preserve">【歌劇經典68】柴科夫斯基：黑桃皇后 </t>
    <phoneticPr fontId="3" type="noConversion"/>
  </si>
  <si>
    <t>9789575613037</t>
    <phoneticPr fontId="3" type="noConversion"/>
  </si>
  <si>
    <t xml:space="preserve">【歌劇經典69】聖桑：參孫與達麗拉 </t>
    <phoneticPr fontId="3" type="noConversion"/>
  </si>
  <si>
    <t>9789575613044</t>
    <phoneticPr fontId="3" type="noConversion"/>
  </si>
  <si>
    <t xml:space="preserve">【歌劇經典70】拉威爾：西班牙時刻‧孩子與魔術 </t>
    <phoneticPr fontId="3" type="noConversion"/>
  </si>
  <si>
    <t>9789575613143</t>
    <phoneticPr fontId="3" type="noConversion"/>
  </si>
  <si>
    <t xml:space="preserve">【歌劇經典71】普契尼：瑪儂‧萊斯科 </t>
    <phoneticPr fontId="3" type="noConversion"/>
  </si>
  <si>
    <t>9789575613440</t>
    <phoneticPr fontId="3" type="noConversion"/>
  </si>
  <si>
    <t xml:space="preserve">【歌劇經典72】普契尼：西部少女 </t>
    <phoneticPr fontId="3" type="noConversion"/>
  </si>
  <si>
    <t>9789575613457</t>
    <phoneticPr fontId="3" type="noConversion"/>
  </si>
  <si>
    <t xml:space="preserve">【歌劇經典73】威爾第：奧賽羅 </t>
    <phoneticPr fontId="3" type="noConversion"/>
  </si>
  <si>
    <t>9789575613570</t>
    <phoneticPr fontId="3" type="noConversion"/>
  </si>
  <si>
    <t xml:space="preserve">【歌劇經典74】威爾第：法斯塔夫 </t>
    <phoneticPr fontId="3" type="noConversion"/>
  </si>
  <si>
    <t>9789575613563</t>
    <phoneticPr fontId="3" type="noConversion"/>
  </si>
  <si>
    <t>你對地球認識多少</t>
    <phoneticPr fontId="4" type="noConversion"/>
  </si>
  <si>
    <t>麥可‧布萊特</t>
    <phoneticPr fontId="4" type="noConversion"/>
  </si>
  <si>
    <t>旗林文化</t>
    <phoneticPr fontId="4" type="noConversion"/>
  </si>
  <si>
    <t>否</t>
    <phoneticPr fontId="4" type="noConversion"/>
  </si>
  <si>
    <t>否</t>
    <phoneticPr fontId="4" type="noConversion"/>
  </si>
  <si>
    <t>圖解世界環境變遷地圖</t>
    <phoneticPr fontId="4" type="noConversion"/>
  </si>
  <si>
    <t>原剛 審訂</t>
    <phoneticPr fontId="4" type="noConversion"/>
  </si>
  <si>
    <t>山岳文化</t>
    <phoneticPr fontId="4" type="noConversion"/>
  </si>
  <si>
    <t>否</t>
    <phoneticPr fontId="4" type="noConversion"/>
  </si>
  <si>
    <t>是</t>
    <phoneticPr fontId="4" type="noConversion"/>
  </si>
  <si>
    <t>流行風</t>
    <phoneticPr fontId="4" type="noConversion"/>
  </si>
  <si>
    <t>臉譜</t>
    <phoneticPr fontId="4" type="noConversion"/>
  </si>
  <si>
    <t>遠流</t>
    <phoneticPr fontId="4" type="noConversion"/>
  </si>
  <si>
    <t xml:space="preserve">地理課沒教的事3：看見地球的變動 </t>
    <phoneticPr fontId="4" type="noConversion"/>
  </si>
  <si>
    <t>時報</t>
    <phoneticPr fontId="4" type="noConversion"/>
  </si>
  <si>
    <t>9789571359557</t>
    <phoneticPr fontId="4" type="noConversion"/>
  </si>
  <si>
    <t>否</t>
    <phoneticPr fontId="4" type="noConversion"/>
  </si>
  <si>
    <t>否</t>
    <phoneticPr fontId="4" type="noConversion"/>
  </si>
  <si>
    <t>周婉窈</t>
    <phoneticPr fontId="4" type="noConversion"/>
  </si>
  <si>
    <t>聯經</t>
    <phoneticPr fontId="4" type="noConversion"/>
  </si>
  <si>
    <t>9789570848083</t>
    <phoneticPr fontId="4" type="noConversion"/>
  </si>
  <si>
    <t>否</t>
    <phoneticPr fontId="4" type="noConversion"/>
  </si>
  <si>
    <t>秦始皇︰一場歷史的思辨之旅</t>
    <phoneticPr fontId="4" type="noConversion"/>
  </si>
  <si>
    <t>呂世浩</t>
    <phoneticPr fontId="4" type="noConversion"/>
  </si>
  <si>
    <t>平安文化</t>
    <phoneticPr fontId="4" type="noConversion"/>
  </si>
  <si>
    <t>9789578039117</t>
    <phoneticPr fontId="4" type="noConversion"/>
  </si>
  <si>
    <t>帝國崛起：一場歷史的思辨之旅2</t>
    <phoneticPr fontId="4" type="noConversion"/>
  </si>
  <si>
    <t>呂世浩</t>
    <phoneticPr fontId="4" type="noConversion"/>
  </si>
  <si>
    <t>9789578039421</t>
    <phoneticPr fontId="4" type="noConversion"/>
  </si>
  <si>
    <t>敵我之間：一場歷史的思辨之旅3</t>
    <phoneticPr fontId="4" type="noConversion"/>
  </si>
  <si>
    <t>呂世浩</t>
    <phoneticPr fontId="4" type="noConversion"/>
  </si>
  <si>
    <t>平安文化</t>
    <phoneticPr fontId="4" type="noConversion"/>
  </si>
  <si>
    <t>9789578039735</t>
    <phoneticPr fontId="4" type="noConversion"/>
  </si>
  <si>
    <t>霸王之夢：一場歷史的思辨之旅4</t>
    <phoneticPr fontId="4" type="noConversion"/>
  </si>
  <si>
    <t>9789869406635</t>
    <phoneticPr fontId="4" type="noConversion"/>
  </si>
  <si>
    <t>人類的故事（房龍經典名著，21世紀90章最新增訂）</t>
    <phoneticPr fontId="4" type="noConversion"/>
  </si>
  <si>
    <t>亨德里克‧威廉‧房龍、約翰‧梅里曼、羅勃‧蘇利文</t>
    <phoneticPr fontId="4" type="noConversion"/>
  </si>
  <si>
    <t>聯經</t>
    <phoneticPr fontId="4" type="noConversion"/>
  </si>
  <si>
    <t>9789570847802</t>
    <phoneticPr fontId="4" type="noConversion"/>
  </si>
  <si>
    <t>法律與生活(七版)</t>
    <phoneticPr fontId="4" type="noConversion"/>
  </si>
  <si>
    <t>鄭仰峻、鄭乃文、陸敏清</t>
    <phoneticPr fontId="4" type="noConversion"/>
  </si>
  <si>
    <t>元照</t>
    <phoneticPr fontId="4" type="noConversion"/>
  </si>
  <si>
    <t>9789862557563</t>
    <phoneticPr fontId="4" type="noConversion"/>
  </si>
  <si>
    <t>香料香草風味全書</t>
    <phoneticPr fontId="4" type="noConversion"/>
  </si>
  <si>
    <t>日沼紀子</t>
    <phoneticPr fontId="4" type="noConversion"/>
  </si>
  <si>
    <t>馬可孛羅</t>
    <phoneticPr fontId="4" type="noConversion"/>
  </si>
  <si>
    <t>史上最完整醬料‧調味品圖鑑</t>
    <phoneticPr fontId="4" type="noConversion"/>
  </si>
  <si>
    <t>挪亞方舟文化創意工作室</t>
    <phoneticPr fontId="4" type="noConversion"/>
  </si>
  <si>
    <t>和平國際</t>
    <phoneticPr fontId="4" type="noConversion"/>
  </si>
  <si>
    <t>餐桌上的香料百科</t>
    <phoneticPr fontId="4" type="noConversion"/>
  </si>
  <si>
    <t>好吃編輯部, 林勃攸, 郭泰王, 熊懌騰</t>
    <phoneticPr fontId="4" type="noConversion"/>
  </si>
  <si>
    <t>麥浩斯</t>
    <phoneticPr fontId="4" type="noConversion"/>
  </si>
  <si>
    <t>花式餐巾折疊</t>
    <phoneticPr fontId="4" type="noConversion"/>
  </si>
  <si>
    <t>張增鵬</t>
    <phoneticPr fontId="4" type="noConversion"/>
  </si>
  <si>
    <t>三藝文化</t>
    <phoneticPr fontId="4" type="noConversion"/>
  </si>
  <si>
    <t>實用餐巾折花</t>
    <phoneticPr fontId="4" type="noConversion"/>
  </si>
  <si>
    <t>阿呆 主編</t>
    <phoneticPr fontId="4" type="noConversion"/>
  </si>
  <si>
    <t>吉林科學技術出版社</t>
    <phoneticPr fontId="4" type="noConversion"/>
  </si>
  <si>
    <t>中國</t>
    <phoneticPr fontId="4" type="noConversion"/>
  </si>
  <si>
    <t>你一定要認識的世界職業圖畫百科</t>
    <phoneticPr fontId="4" type="noConversion"/>
  </si>
  <si>
    <t>趙恩珠、劉壽貞</t>
    <phoneticPr fontId="4" type="noConversion"/>
  </si>
  <si>
    <t>風車</t>
    <phoneticPr fontId="4" type="noConversion"/>
  </si>
  <si>
    <t>臺灣</t>
  </si>
  <si>
    <t>青春，好行！</t>
    <phoneticPr fontId="4" type="noConversion"/>
  </si>
  <si>
    <t>江連君</t>
    <phoneticPr fontId="4" type="noConversion"/>
  </si>
  <si>
    <t>幼獅文化</t>
    <phoneticPr fontId="4" type="noConversion"/>
  </si>
  <si>
    <t>魔樹少年</t>
    <phoneticPr fontId="4" type="noConversion"/>
  </si>
  <si>
    <t>跳舞鯨魚</t>
    <phoneticPr fontId="4" type="noConversion"/>
  </si>
  <si>
    <t>釀出版</t>
    <phoneticPr fontId="4" type="noConversion"/>
  </si>
  <si>
    <t>遊俠少年行</t>
    <phoneticPr fontId="4" type="noConversion"/>
  </si>
  <si>
    <t>李潼</t>
    <phoneticPr fontId="4" type="noConversion"/>
  </si>
  <si>
    <t>小熊出版</t>
    <phoneticPr fontId="4" type="noConversion"/>
  </si>
  <si>
    <t>ELI Readers: Teen 1: Oliver Twist</t>
    <phoneticPr fontId="4" type="noConversion"/>
  </si>
  <si>
    <t>Dickens, Charles</t>
    <phoneticPr fontId="4" type="noConversion"/>
  </si>
  <si>
    <t>ELI Publishing</t>
    <phoneticPr fontId="4" type="noConversion"/>
  </si>
  <si>
    <t>ELI Readers: Teen 1: Anne of Green Gables</t>
    <phoneticPr fontId="4" type="noConversion"/>
  </si>
  <si>
    <t>Montgomery, Lucy Maud</t>
    <phoneticPr fontId="4" type="noConversion"/>
  </si>
  <si>
    <t>ELI Readers: Teen 2: The Secret Garden</t>
    <phoneticPr fontId="4" type="noConversion"/>
  </si>
  <si>
    <t xml:space="preserve">Burnett, Frances Hodgson </t>
    <phoneticPr fontId="4" type="noConversion"/>
  </si>
  <si>
    <t>ELI Readers: Teen 2: The Adventures of Tom Sawyer</t>
    <phoneticPr fontId="4" type="noConversion"/>
  </si>
  <si>
    <t xml:space="preserve">Twain, Mark </t>
    <phoneticPr fontId="4" type="noConversion"/>
  </si>
  <si>
    <t xml:space="preserve">ELI Readers: Teen 3: The Call of the Wild </t>
    <phoneticPr fontId="4" type="noConversion"/>
  </si>
  <si>
    <t>London, Jack</t>
    <phoneticPr fontId="4" type="noConversion"/>
  </si>
  <si>
    <t>ELI Readers: Teen 3: Robin Hood</t>
    <phoneticPr fontId="4" type="noConversion"/>
  </si>
  <si>
    <t xml:space="preserve">Hood, Robin </t>
    <phoneticPr fontId="4" type="noConversion"/>
  </si>
  <si>
    <t>ELI Readers: Young Adult 1: The Hound of the Baskervilles</t>
    <phoneticPr fontId="4" type="noConversion"/>
  </si>
  <si>
    <t>Doyle, S. Arthur Conan</t>
    <phoneticPr fontId="4" type="noConversion"/>
  </si>
  <si>
    <t xml:space="preserve">ELI Readers: Young Adult 1: Gulliver’s Travels </t>
    <phoneticPr fontId="4" type="noConversion"/>
  </si>
  <si>
    <t xml:space="preserve">Swift, Jonathan </t>
    <phoneticPr fontId="4" type="noConversion"/>
  </si>
  <si>
    <t xml:space="preserve"> 
9788853619631 </t>
    <phoneticPr fontId="4" type="noConversion"/>
  </si>
  <si>
    <t>ELI Readers: Young Adult 1: Gulliver’s Travels</t>
    <phoneticPr fontId="4" type="noConversion"/>
  </si>
  <si>
    <t>Swift, Jonathan</t>
    <phoneticPr fontId="4" type="noConversion"/>
  </si>
  <si>
    <t>ELI Readers: Young Adult 2: Great Expectations</t>
    <phoneticPr fontId="4" type="noConversion"/>
  </si>
  <si>
    <t xml:space="preserve">Dickens, Charles </t>
    <phoneticPr fontId="4" type="noConversion"/>
  </si>
  <si>
    <t xml:space="preserve"> 
9788853619655 </t>
    <phoneticPr fontId="4" type="noConversion"/>
  </si>
  <si>
    <t>Grandma's Smile</t>
  </si>
  <si>
    <t>Pamela Rushby</t>
  </si>
  <si>
    <t>Thomson Learning</t>
  </si>
  <si>
    <t>0170098966</t>
  </si>
  <si>
    <t>The Nightingale</t>
  </si>
  <si>
    <t>Hans Christian Andersen</t>
  </si>
  <si>
    <t>0170099040</t>
  </si>
  <si>
    <t>Needing a Friend</t>
  </si>
  <si>
    <t>Dawn McMillan</t>
  </si>
  <si>
    <t>0170099199</t>
  </si>
  <si>
    <t>Message in a Bottle</t>
  </si>
  <si>
    <t>Julie Ellis</t>
  </si>
  <si>
    <t>0170099261</t>
  </si>
  <si>
    <t>Dear Groucho</t>
  </si>
  <si>
    <t>Chris McTrustry</t>
  </si>
  <si>
    <t>0170099288</t>
  </si>
  <si>
    <t>Now is Now</t>
  </si>
  <si>
    <t>0170099202</t>
  </si>
  <si>
    <t>The Brahmin and the Ungrateful Tiger</t>
  </si>
  <si>
    <t>Alan Horsfield</t>
  </si>
  <si>
    <t>017009927X</t>
  </si>
  <si>
    <t>Ironkid</t>
  </si>
  <si>
    <t>Dianne Wolfer</t>
  </si>
  <si>
    <t>0170099318</t>
  </si>
  <si>
    <t>Jono's Rescue</t>
  </si>
  <si>
    <t>Chris Bell</t>
  </si>
  <si>
    <t>0170108082</t>
  </si>
  <si>
    <t>Dinosaurs?</t>
  </si>
  <si>
    <t>Mike Graf</t>
  </si>
  <si>
    <t>0170108090</t>
  </si>
  <si>
    <t>Night Fishing</t>
  </si>
  <si>
    <t>Clare Scott</t>
  </si>
  <si>
    <t>0170108139</t>
  </si>
  <si>
    <t>Looking for Amelia</t>
  </si>
  <si>
    <t>Heather Hammonds</t>
  </si>
  <si>
    <t>0170108171</t>
  </si>
  <si>
    <t>The Dreaming Place</t>
  </si>
  <si>
    <t>0170108066</t>
  </si>
  <si>
    <t>Being Billy</t>
  </si>
  <si>
    <t>0170108112</t>
  </si>
  <si>
    <t>Elissa and the Stone</t>
  </si>
  <si>
    <t>Julie Mitchell</t>
  </si>
  <si>
    <t>0170108147</t>
  </si>
  <si>
    <t>Eric's Greek Travel Diary</t>
  </si>
  <si>
    <t>Louise Schofield</t>
  </si>
  <si>
    <t>0170108163</t>
  </si>
  <si>
    <t>Amphibian Babies</t>
  </si>
  <si>
    <t>Veitch, Catherine</t>
  </si>
  <si>
    <t>Heinemann</t>
  </si>
  <si>
    <t>Bird Babies</t>
  </si>
  <si>
    <t>Bug Babies</t>
  </si>
  <si>
    <t>Clouds</t>
  </si>
  <si>
    <t>Cox Cannons, Helen</t>
  </si>
  <si>
    <t>Fish Babies</t>
  </si>
  <si>
    <t>I can be a friend</t>
  </si>
  <si>
    <t>Nunn, Daniel</t>
  </si>
  <si>
    <t>I can listen</t>
  </si>
  <si>
    <t>Mammal Babies</t>
  </si>
  <si>
    <t>How Do We Know about Dinosaurs?</t>
  </si>
  <si>
    <t>Olien, Rebecca</t>
  </si>
  <si>
    <t>Capstone Press</t>
  </si>
  <si>
    <t>How Do We Stay on Earth?</t>
  </si>
  <si>
    <t>Hansen, Amy S.</t>
  </si>
  <si>
    <t>Henry Helps Clean His Room</t>
  </si>
  <si>
    <t>Bracken, Beth</t>
  </si>
  <si>
    <t>Picture Window Books</t>
  </si>
  <si>
    <t>Henry Helps Make Cookies</t>
  </si>
  <si>
    <t>Henry Helps Plant a Garden</t>
  </si>
  <si>
    <t>Henry Helps Wash the Car</t>
  </si>
  <si>
    <t>Henry Helps with Dinner</t>
  </si>
  <si>
    <t>Henry Helps with Laundry</t>
  </si>
  <si>
    <t>Henry Helps with the Baby</t>
  </si>
  <si>
    <t>Henry Helps with the Dog</t>
  </si>
  <si>
    <t>Fly Hh, Katie</t>
  </si>
  <si>
    <t>Manushkin, Fran</t>
  </si>
  <si>
    <t>Katie and the Class Pet</t>
  </si>
  <si>
    <t>Katie Saves the Earth</t>
  </si>
  <si>
    <t>Katie Woo Celebrates</t>
  </si>
  <si>
    <t>Brave Little Tailor</t>
  </si>
  <si>
    <t>Blair, Eric</t>
  </si>
  <si>
    <t>Chicken Little</t>
  </si>
  <si>
    <t>Jones, Christianne C.</t>
  </si>
  <si>
    <t>How the Camel Got Its Hump</t>
  </si>
  <si>
    <t>Little Red Hen</t>
  </si>
  <si>
    <t>Pied Piper</t>
  </si>
  <si>
    <t>Puss in Boots</t>
  </si>
  <si>
    <t>Sleeping Beauty</t>
  </si>
  <si>
    <t>Believe Me, Goldilocks Rocks!</t>
  </si>
  <si>
    <t>Loewen, Nancy</t>
  </si>
  <si>
    <t>植物大戰殭屍：歷史漫畫2</t>
  </si>
  <si>
    <t>狗狗圖書</t>
    <phoneticPr fontId="3" type="noConversion"/>
  </si>
  <si>
    <t>植物大戰殭屍：歷史漫畫3</t>
  </si>
  <si>
    <t>植物大戰殭屍：歷史漫畫4</t>
  </si>
  <si>
    <t>笑江南</t>
    <phoneticPr fontId="3" type="noConversion"/>
  </si>
  <si>
    <t>植物大戰殭屍：歷史漫畫5</t>
  </si>
  <si>
    <t>植物大戰殭屍：歷史漫畫8</t>
  </si>
  <si>
    <t>植物大戰殭屍：歷史漫畫9</t>
  </si>
  <si>
    <t>植物大戰殭屍：歷史漫畫10</t>
  </si>
  <si>
    <t>植物大戰殭屍：歷史漫畫11</t>
  </si>
  <si>
    <t>植物大戰殭屍：歷史漫畫12</t>
  </si>
  <si>
    <t>植物大戰殭屍：歷史漫畫13</t>
  </si>
  <si>
    <t>植物大戰殭屍：歷史漫畫14</t>
  </si>
  <si>
    <t>植物大戰殭屍：歷史漫畫15</t>
  </si>
  <si>
    <t>植物大戰殭屍：歷史漫畫16</t>
  </si>
  <si>
    <t>植物大戰殭屍：歷史漫畫17</t>
  </si>
  <si>
    <t>植物大戰殭屍：歷史漫畫18</t>
  </si>
  <si>
    <t>植物大戰殭屍：歷史漫畫19</t>
  </si>
  <si>
    <t>植物大戰殭屍：歷史漫畫20</t>
  </si>
  <si>
    <t>植物大戰殭屍：歷史漫畫6~7下冊</t>
    <phoneticPr fontId="3" type="noConversion"/>
  </si>
  <si>
    <t>世一</t>
    <phoneticPr fontId="3" type="noConversion"/>
  </si>
  <si>
    <t>菇菇文學全集 世界名著 雪之女王篇 菇菇讓你愛上世界文學名著</t>
    <phoneticPr fontId="3" type="noConversion"/>
  </si>
  <si>
    <t>小鳩万理</t>
    <phoneticPr fontId="3" type="noConversion"/>
  </si>
  <si>
    <t xml:space="preserve">長鴻出版社 </t>
    <phoneticPr fontId="3" type="noConversion"/>
  </si>
  <si>
    <t>9789864742707</t>
    <phoneticPr fontId="3" type="noConversion"/>
  </si>
  <si>
    <t>菇菇文學全集-菇菇讓你愛上文學名著 2</t>
    <phoneticPr fontId="3" type="noConversion"/>
  </si>
  <si>
    <t>4978957516637</t>
    <phoneticPr fontId="3" type="noConversion"/>
  </si>
  <si>
    <t>菇菇文學全集：菇菇讓你愛上文學名著 3</t>
    <phoneticPr fontId="3" type="noConversion"/>
  </si>
  <si>
    <t>9789575168360</t>
    <phoneticPr fontId="3" type="noConversion"/>
  </si>
  <si>
    <t>菇菇文學全集-菇菇讓你愛上文學名著 4</t>
    <phoneticPr fontId="3" type="noConversion"/>
  </si>
  <si>
    <t>9789864740123</t>
    <phoneticPr fontId="3" type="noConversion"/>
  </si>
  <si>
    <t>我還有腳</t>
    <phoneticPr fontId="3" type="noConversion"/>
  </si>
  <si>
    <t>陸楊、李可</t>
    <phoneticPr fontId="3" type="noConversion"/>
  </si>
  <si>
    <t>漢宇</t>
    <phoneticPr fontId="3" type="noConversion"/>
  </si>
  <si>
    <t>停不下來的戰士</t>
    <phoneticPr fontId="3" type="noConversion"/>
  </si>
  <si>
    <t>夏嵐</t>
    <phoneticPr fontId="3" type="noConversion"/>
  </si>
  <si>
    <t>培育</t>
    <phoneticPr fontId="3" type="noConversion"/>
  </si>
  <si>
    <t>讓孩子越玩越開心的數學遊戲</t>
    <phoneticPr fontId="3" type="noConversion"/>
  </si>
  <si>
    <t>丁寧</t>
    <phoneticPr fontId="3" type="noConversion"/>
  </si>
  <si>
    <t>讀品文化</t>
    <phoneticPr fontId="3" type="noConversion"/>
  </si>
  <si>
    <t>忠犬人生</t>
    <phoneticPr fontId="3" type="noConversion"/>
  </si>
  <si>
    <t>路易斯‧塞普維達</t>
    <phoneticPr fontId="3" type="noConversion"/>
  </si>
  <si>
    <t>晨星</t>
    <phoneticPr fontId="3" type="noConversion"/>
  </si>
  <si>
    <t>9789864432264</t>
    <phoneticPr fontId="3" type="noConversion"/>
  </si>
  <si>
    <t>守護燈塔的男孩</t>
    <phoneticPr fontId="3" type="noConversion"/>
  </si>
  <si>
    <t>張雅義</t>
    <phoneticPr fontId="3" type="noConversion"/>
  </si>
  <si>
    <t>東方</t>
    <phoneticPr fontId="3" type="noConversion"/>
  </si>
  <si>
    <t>與毛小孩約定的幸福</t>
    <phoneticPr fontId="3" type="noConversion"/>
  </si>
  <si>
    <t>寒雨</t>
    <phoneticPr fontId="3" type="noConversion"/>
  </si>
  <si>
    <t>9789865862909</t>
    <phoneticPr fontId="3" type="noConversion"/>
  </si>
  <si>
    <t>貓媽媽的五個寶貝</t>
    <phoneticPr fontId="3" type="noConversion"/>
  </si>
  <si>
    <t>9789865862893</t>
    <phoneticPr fontId="3" type="noConversion"/>
  </si>
  <si>
    <t>最後的禮物</t>
    <phoneticPr fontId="3" type="noConversion"/>
  </si>
  <si>
    <t>紀維芳</t>
    <phoneticPr fontId="3" type="noConversion"/>
  </si>
  <si>
    <t>9789865862886</t>
    <phoneticPr fontId="3" type="noConversion"/>
  </si>
  <si>
    <t>把妳留在世界上</t>
    <phoneticPr fontId="3" type="noConversion"/>
  </si>
  <si>
    <t>林玫妮</t>
    <phoneticPr fontId="3" type="noConversion"/>
  </si>
  <si>
    <t>9789865862824</t>
    <phoneticPr fontId="3" type="noConversion"/>
  </si>
  <si>
    <t>太陽的滋味</t>
    <phoneticPr fontId="3" type="noConversion"/>
  </si>
  <si>
    <t>張之路</t>
    <phoneticPr fontId="3" type="noConversion"/>
  </si>
  <si>
    <t>龍圖騰文化</t>
    <phoneticPr fontId="3" type="noConversion"/>
  </si>
  <si>
    <t>張開另一隻眼</t>
    <phoneticPr fontId="3" type="noConversion"/>
  </si>
  <si>
    <t>王力芹</t>
    <phoneticPr fontId="3" type="noConversion"/>
  </si>
  <si>
    <t>耶魯</t>
    <phoneticPr fontId="3" type="noConversion"/>
  </si>
  <si>
    <t>流浪犬阿金</t>
    <phoneticPr fontId="3" type="noConversion"/>
  </si>
  <si>
    <t>拉布拉多陪我：點亮看不見的世界</t>
    <phoneticPr fontId="3" type="noConversion"/>
  </si>
  <si>
    <t>飛行中途日記</t>
    <phoneticPr fontId="3" type="noConversion"/>
  </si>
  <si>
    <t>我的超完美同學</t>
    <phoneticPr fontId="3" type="noConversion"/>
  </si>
  <si>
    <t>梅洛琳</t>
    <phoneticPr fontId="3" type="noConversion"/>
  </si>
  <si>
    <t>桔子工作室</t>
    <phoneticPr fontId="3" type="noConversion"/>
  </si>
  <si>
    <t>阿嬤的冰棒攤</t>
    <phoneticPr fontId="3" type="noConversion"/>
  </si>
  <si>
    <t>王瑾</t>
    <phoneticPr fontId="3" type="noConversion"/>
  </si>
  <si>
    <t>福地</t>
    <phoneticPr fontId="3" type="noConversion"/>
  </si>
  <si>
    <t>我的菜鳥老師</t>
    <phoneticPr fontId="3" type="noConversion"/>
  </si>
  <si>
    <t>羅彩渝</t>
    <phoneticPr fontId="3" type="noConversion"/>
  </si>
  <si>
    <t>文房文化事業有限公司</t>
    <phoneticPr fontId="3" type="noConversion"/>
  </si>
  <si>
    <t>幸福的藏寶圖</t>
    <phoneticPr fontId="3" type="noConversion"/>
  </si>
  <si>
    <t>林千鈺</t>
    <phoneticPr fontId="3" type="noConversion"/>
  </si>
  <si>
    <t>永不放棄的孩子</t>
    <phoneticPr fontId="3" type="noConversion"/>
  </si>
  <si>
    <t>洪宏</t>
    <phoneticPr fontId="3" type="noConversion"/>
  </si>
  <si>
    <t>蝸牛爬慢慢</t>
    <phoneticPr fontId="3" type="noConversion"/>
  </si>
  <si>
    <t>路易斯．塞普維達</t>
    <phoneticPr fontId="3" type="noConversion"/>
  </si>
  <si>
    <t>晨星出版</t>
    <phoneticPr fontId="3" type="noConversion"/>
  </si>
  <si>
    <t>9789861778181</t>
    <phoneticPr fontId="3" type="noConversion"/>
  </si>
  <si>
    <t>林良爺爺的30封信</t>
    <phoneticPr fontId="3" type="noConversion"/>
  </si>
  <si>
    <t>林良</t>
    <phoneticPr fontId="3" type="noConversion"/>
  </si>
  <si>
    <t>國語日報</t>
    <phoneticPr fontId="3" type="noConversion"/>
  </si>
  <si>
    <t>9789577516183</t>
    <phoneticPr fontId="3" type="noConversion"/>
  </si>
  <si>
    <t>雨天的心晴：林良給青少年的55個愛的鼓勵</t>
    <phoneticPr fontId="3" type="noConversion"/>
  </si>
  <si>
    <t>9789577517371</t>
    <phoneticPr fontId="3" type="noConversion"/>
  </si>
  <si>
    <t>會走路的人：林良給青少年的30個品格打造計畫</t>
    <phoneticPr fontId="3" type="noConversion"/>
  </si>
  <si>
    <t>9789577517531</t>
    <phoneticPr fontId="3" type="noConversion"/>
  </si>
  <si>
    <t>孫浩誠</t>
    <phoneticPr fontId="3" type="noConversion"/>
  </si>
  <si>
    <t>漢湘文化</t>
    <phoneticPr fontId="3" type="noConversion"/>
  </si>
  <si>
    <t>這樣玩遊戲會開發腦力變聰明：聰明是玩出來的</t>
    <phoneticPr fontId="3" type="noConversion"/>
  </si>
  <si>
    <t>李民安</t>
    <phoneticPr fontId="4" type="noConversion"/>
  </si>
  <si>
    <t>湯姆士‧華生：THINK企業家</t>
    <phoneticPr fontId="4" type="noConversion"/>
  </si>
  <si>
    <t>王珈珞</t>
    <phoneticPr fontId="4" type="noConversion"/>
  </si>
  <si>
    <t>雨果：悲慘世界浪漫心</t>
    <phoneticPr fontId="4" type="noConversion"/>
  </si>
  <si>
    <t>張純瑛</t>
    <phoneticPr fontId="4" type="noConversion"/>
  </si>
  <si>
    <t>曼德拉：打不倒的自由戰士</t>
    <phoneticPr fontId="4" type="noConversion"/>
  </si>
  <si>
    <t>詹文維</t>
    <phoneticPr fontId="4" type="noConversion"/>
  </si>
  <si>
    <t>馬丁‧路德‧金恩：我有一個夢想</t>
    <phoneticPr fontId="4" type="noConversion"/>
  </si>
  <si>
    <t>胡其瑞</t>
    <phoneticPr fontId="4" type="noConversion"/>
  </si>
  <si>
    <t>三民</t>
    <phoneticPr fontId="4" type="noConversion"/>
  </si>
  <si>
    <t>弗萊明：抗生素大使</t>
    <phoneticPr fontId="4" type="noConversion"/>
  </si>
  <si>
    <t>希區考克：驚悚大導演</t>
    <phoneticPr fontId="4" type="noConversion"/>
  </si>
  <si>
    <t>陳佩萱</t>
    <phoneticPr fontId="4" type="noConversion"/>
  </si>
  <si>
    <t>可可‧香奈兒：謎樣的山茶花</t>
    <phoneticPr fontId="4" type="noConversion"/>
  </si>
  <si>
    <t xml:space="preserve">【作曲家小百科1】巴哈──他不是小溪，是大海 </t>
    <phoneticPr fontId="4" type="noConversion"/>
  </si>
  <si>
    <t>翟學文</t>
    <phoneticPr fontId="4" type="noConversion"/>
  </si>
  <si>
    <t>世界文物</t>
    <phoneticPr fontId="4" type="noConversion"/>
  </si>
  <si>
    <t>9789575611217</t>
    <phoneticPr fontId="4" type="noConversion"/>
  </si>
  <si>
    <t>【作曲家小百科2】韓德爾──神劇的先驅</t>
    <phoneticPr fontId="4" type="noConversion"/>
  </si>
  <si>
    <t>翟學鳳</t>
    <phoneticPr fontId="4" type="noConversion"/>
  </si>
  <si>
    <t xml:space="preserve"> 9789575611224 </t>
    <phoneticPr fontId="4" type="noConversion"/>
  </si>
  <si>
    <t>【作曲家小百科3】海頓──交響曲之父</t>
    <phoneticPr fontId="4" type="noConversion"/>
  </si>
  <si>
    <t>陳美琦</t>
    <phoneticPr fontId="4" type="noConversion"/>
  </si>
  <si>
    <t xml:space="preserve"> 9789575611231 </t>
    <phoneticPr fontId="4" type="noConversion"/>
  </si>
  <si>
    <t>【作曲家小百科4】莫札特──古典音樂大師</t>
    <phoneticPr fontId="4" type="noConversion"/>
  </si>
  <si>
    <t>王次炤</t>
    <phoneticPr fontId="4" type="noConversion"/>
  </si>
  <si>
    <t xml:space="preserve"> 9789575611248 </t>
    <phoneticPr fontId="4" type="noConversion"/>
  </si>
  <si>
    <t xml:space="preserve">【作曲家小百科5】貝多芬──扼住命運咽喉的人 </t>
    <phoneticPr fontId="4" type="noConversion"/>
  </si>
  <si>
    <t xml:space="preserve"> 蔡良玉 </t>
    <phoneticPr fontId="4" type="noConversion"/>
  </si>
  <si>
    <t>9789575611255</t>
    <phoneticPr fontId="4" type="noConversion"/>
  </si>
  <si>
    <t>【作曲家小百科6】舒伯特──歌曲之王</t>
    <phoneticPr fontId="4" type="noConversion"/>
  </si>
  <si>
    <t>韓建邠</t>
    <phoneticPr fontId="4" type="noConversion"/>
  </si>
  <si>
    <t xml:space="preserve"> 9789575611279 </t>
    <phoneticPr fontId="4" type="noConversion"/>
  </si>
  <si>
    <t>【作曲家小百科10】蕭邦──鋼琴詩人</t>
    <phoneticPr fontId="4" type="noConversion"/>
  </si>
  <si>
    <t>廖乃雄</t>
    <phoneticPr fontId="4" type="noConversion"/>
  </si>
  <si>
    <t>世界文物</t>
    <phoneticPr fontId="4" type="noConversion"/>
  </si>
  <si>
    <t xml:space="preserve">9789575611309 </t>
    <phoneticPr fontId="4" type="noConversion"/>
  </si>
  <si>
    <t>【作曲家小百科21】威爾第──歌劇藝術大師</t>
    <phoneticPr fontId="4" type="noConversion"/>
  </si>
  <si>
    <t>高士彥</t>
    <phoneticPr fontId="4" type="noConversion"/>
  </si>
  <si>
    <t xml:space="preserve">9789575611484 </t>
    <phoneticPr fontId="4" type="noConversion"/>
  </si>
  <si>
    <t xml:space="preserve">【作曲家小百科22】普契尼──不朽的義大利歌劇作曲家 </t>
    <phoneticPr fontId="4" type="noConversion"/>
  </si>
  <si>
    <t xml:space="preserve">9789575611491 </t>
    <phoneticPr fontId="4" type="noConversion"/>
  </si>
  <si>
    <t>【歌劇經典1】莫札特：魔笛</t>
    <phoneticPr fontId="4" type="noConversion"/>
  </si>
  <si>
    <t>吳祖強</t>
    <phoneticPr fontId="4" type="noConversion"/>
  </si>
  <si>
    <t>9789575610555</t>
    <phoneticPr fontId="4" type="noConversion"/>
  </si>
  <si>
    <t>吳祖強</t>
    <phoneticPr fontId="4" type="noConversion"/>
  </si>
  <si>
    <t>【歌劇經典5】普契尼：杜蘭朵公主</t>
    <phoneticPr fontId="4" type="noConversion"/>
  </si>
  <si>
    <t>9789575610593</t>
    <phoneticPr fontId="4" type="noConversion"/>
  </si>
  <si>
    <t>【歌劇經典6】比才：卡門</t>
    <phoneticPr fontId="4" type="noConversion"/>
  </si>
  <si>
    <t>9789575610616</t>
    <phoneticPr fontId="4" type="noConversion"/>
  </si>
  <si>
    <t>世界文物</t>
    <phoneticPr fontId="4" type="noConversion"/>
  </si>
  <si>
    <t>【歌劇經典24】威爾第：馬克白</t>
    <phoneticPr fontId="4" type="noConversion"/>
  </si>
  <si>
    <t>9789575610913</t>
    <phoneticPr fontId="4" type="noConversion"/>
  </si>
  <si>
    <t>【歌劇經典26】威爾第：茶花女</t>
    <phoneticPr fontId="4" type="noConversion"/>
  </si>
  <si>
    <t>9789575610944</t>
    <phoneticPr fontId="4" type="noConversion"/>
  </si>
  <si>
    <t>【歌劇經典55】普契尼：蝴蝶夫人</t>
    <phoneticPr fontId="4" type="noConversion"/>
  </si>
  <si>
    <t>洋洋兔</t>
  </si>
  <si>
    <t>地圖上的中國歷史</t>
    <phoneticPr fontId="4" type="noConversion"/>
  </si>
  <si>
    <t>洋洋兔</t>
    <phoneticPr fontId="4" type="noConversion"/>
  </si>
  <si>
    <t>小螢火蟲</t>
    <phoneticPr fontId="4" type="noConversion"/>
  </si>
  <si>
    <t>科學實驗王37</t>
    <phoneticPr fontId="4" type="noConversion"/>
  </si>
  <si>
    <t>Story a.</t>
    <phoneticPr fontId="4" type="noConversion"/>
  </si>
  <si>
    <t>否</t>
    <phoneticPr fontId="3" type="noConversion"/>
  </si>
  <si>
    <t>否</t>
    <phoneticPr fontId="3" type="noConversion"/>
  </si>
  <si>
    <t>上一堂最生動的國際關係：20部經典電影，告訴你世界原來是這個樣子</t>
    <phoneticPr fontId="4" type="noConversion"/>
  </si>
  <si>
    <t>蔡增家</t>
    <phoneticPr fontId="4" type="noConversion"/>
  </si>
  <si>
    <t>先覺</t>
    <phoneticPr fontId="4" type="noConversion"/>
  </si>
  <si>
    <t>國家地理：終極環遊世界地圖集</t>
    <phoneticPr fontId="4" type="noConversion"/>
  </si>
  <si>
    <t xml:space="preserve">莎莉．伊薩克, 國家地理學會叢書部 </t>
    <phoneticPr fontId="4" type="noConversion"/>
  </si>
  <si>
    <t>大石國際</t>
    <phoneticPr fontId="4" type="noConversion"/>
  </si>
  <si>
    <t>否</t>
    <phoneticPr fontId="3" type="noConversion"/>
  </si>
  <si>
    <t>漫畫大英百科【生物地科】（1～5集）</t>
    <phoneticPr fontId="4" type="noConversion"/>
  </si>
  <si>
    <t>Bombom story</t>
    <phoneticPr fontId="4" type="noConversion"/>
  </si>
  <si>
    <t>否</t>
    <phoneticPr fontId="3" type="noConversion"/>
  </si>
  <si>
    <t>漫畫大英百科套書【生物地科】第二輯（6～10冊）</t>
    <phoneticPr fontId="4" type="noConversion"/>
  </si>
  <si>
    <t>三采</t>
    <phoneticPr fontId="4" type="noConversion"/>
  </si>
  <si>
    <t>否</t>
    <phoneticPr fontId="3" type="noConversion"/>
  </si>
  <si>
    <t>漫畫大英百科【生物地科11】：植物</t>
    <phoneticPr fontId="4" type="noConversion"/>
  </si>
  <si>
    <t>漫畫大英百科【生物地科12】：哺乳類</t>
    <phoneticPr fontId="4" type="noConversion"/>
  </si>
  <si>
    <t>Bombom story</t>
    <phoneticPr fontId="4" type="noConversion"/>
  </si>
  <si>
    <t>漫畫大英百科【生物地科13】：鳥類</t>
    <phoneticPr fontId="4" type="noConversion"/>
  </si>
  <si>
    <t>Bombom story</t>
    <phoneticPr fontId="4" type="noConversion"/>
  </si>
  <si>
    <t>否</t>
    <phoneticPr fontId="3" type="noConversion"/>
  </si>
  <si>
    <t>漫畫大英百科【生物地科14】：無脊椎動物</t>
    <phoneticPr fontId="4" type="noConversion"/>
  </si>
  <si>
    <t>漫畫大英百科【生物地科15】：真菌與蘚苔</t>
    <phoneticPr fontId="4" type="noConversion"/>
  </si>
  <si>
    <t>漫畫大英百科：物理化學(1—4集)</t>
    <phoneticPr fontId="4" type="noConversion"/>
  </si>
  <si>
    <t xml:space="preserve"> BomBom Story </t>
    <phoneticPr fontId="4" type="noConversion"/>
  </si>
  <si>
    <t>是</t>
    <phoneticPr fontId="3" type="noConversion"/>
  </si>
  <si>
    <t>鈔寫浪漫：在這裡，世界與你相遇</t>
    <phoneticPr fontId="4" type="noConversion"/>
  </si>
  <si>
    <t>謝哲青</t>
    <phoneticPr fontId="4" type="noConversion"/>
  </si>
  <si>
    <t>天下</t>
    <phoneticPr fontId="4" type="noConversion"/>
  </si>
  <si>
    <t>否</t>
    <phoneticPr fontId="14" type="noConversion"/>
  </si>
  <si>
    <t>否</t>
    <phoneticPr fontId="14" type="noConversion"/>
  </si>
  <si>
    <t>9789573278092</t>
    <phoneticPr fontId="14" type="noConversion"/>
  </si>
  <si>
    <t>9789573278191</t>
    <phoneticPr fontId="14" type="noConversion"/>
  </si>
  <si>
    <t>9789573279280</t>
    <phoneticPr fontId="14" type="noConversion"/>
  </si>
  <si>
    <t>9789573279273</t>
    <phoneticPr fontId="14" type="noConversion"/>
  </si>
  <si>
    <t>9789573279433</t>
    <phoneticPr fontId="14" type="noConversion"/>
  </si>
  <si>
    <t>9789573279594</t>
    <phoneticPr fontId="14" type="noConversion"/>
  </si>
  <si>
    <t>哆啦A夢科學任意門9：百變天氣放映機</t>
    <phoneticPr fontId="4" type="noConversion"/>
  </si>
  <si>
    <t>漫畫／藤子．F．不二雄</t>
    <phoneticPr fontId="4" type="noConversion"/>
  </si>
  <si>
    <t>遠流出版</t>
    <phoneticPr fontId="4" type="noConversion"/>
  </si>
  <si>
    <t>哆啦A夢科學任意門10：科學記憶吐司</t>
    <phoneticPr fontId="4" type="noConversion"/>
  </si>
  <si>
    <t>漫畫／藤子．F．不二雄</t>
    <phoneticPr fontId="4" type="noConversion"/>
  </si>
  <si>
    <t>遠流出版</t>
    <phoneticPr fontId="4" type="noConversion"/>
  </si>
  <si>
    <t>哆啦A夢科學任意門11：終極昆蟲發現機</t>
    <phoneticPr fontId="4" type="noConversion"/>
  </si>
  <si>
    <t>哆啦A夢科學任意門12：超強能源尋寶機</t>
    <phoneticPr fontId="4" type="noConversion"/>
  </si>
  <si>
    <t>哆啦A夢科學任意門13：小小世界顯微鏡</t>
    <phoneticPr fontId="4" type="noConversion"/>
  </si>
  <si>
    <t>哆啦A夢科學任意門14：海底迷宮探測號</t>
    <phoneticPr fontId="4" type="noConversion"/>
  </si>
  <si>
    <t>高喜貞</t>
    <phoneticPr fontId="3" type="noConversion"/>
  </si>
  <si>
    <t>臺灣麥克</t>
    <phoneticPr fontId="3" type="noConversion"/>
  </si>
  <si>
    <t>否</t>
    <phoneticPr fontId="3" type="noConversion"/>
  </si>
  <si>
    <t>少年科學偵探CSI2</t>
    <phoneticPr fontId="3" type="noConversion"/>
  </si>
  <si>
    <t>高喜貞</t>
    <phoneticPr fontId="3" type="noConversion"/>
  </si>
  <si>
    <t>臺灣麥克</t>
    <phoneticPr fontId="3" type="noConversion"/>
  </si>
  <si>
    <t>少年科學偵探CSI3</t>
    <phoneticPr fontId="3" type="noConversion"/>
  </si>
  <si>
    <t>少年科學偵探CSI4</t>
    <phoneticPr fontId="3" type="noConversion"/>
  </si>
  <si>
    <t>少年科學偵探CSI5</t>
    <phoneticPr fontId="3" type="noConversion"/>
  </si>
  <si>
    <t>少年科學偵探CSI6</t>
    <phoneticPr fontId="3" type="noConversion"/>
  </si>
  <si>
    <t>高喜貞</t>
    <phoneticPr fontId="3" type="noConversion"/>
  </si>
  <si>
    <t>臺灣麥克</t>
    <phoneticPr fontId="3" type="noConversion"/>
  </si>
  <si>
    <t>少年科學偵探CSI7</t>
    <phoneticPr fontId="3" type="noConversion"/>
  </si>
  <si>
    <t>臺灣麥克</t>
    <phoneticPr fontId="3" type="noConversion"/>
  </si>
  <si>
    <t>少年科學偵探CSI8</t>
    <phoneticPr fontId="3" type="noConversion"/>
  </si>
  <si>
    <r>
      <t>少年科學偵</t>
    </r>
    <r>
      <rPr>
        <sz val="12"/>
        <color theme="1"/>
        <rFont val="新細明體"/>
        <family val="1"/>
        <charset val="136"/>
        <scheme val="minor"/>
      </rPr>
      <t>探CSI9</t>
    </r>
    <phoneticPr fontId="3" type="noConversion"/>
  </si>
  <si>
    <t>少年科學偵探CSI10</t>
    <phoneticPr fontId="3" type="noConversion"/>
  </si>
  <si>
    <t>少年科學偵探CSI11</t>
    <phoneticPr fontId="3" type="noConversion"/>
  </si>
  <si>
    <t>高喜貞</t>
    <phoneticPr fontId="3" type="noConversion"/>
  </si>
  <si>
    <t>少年科學偵探CSI12</t>
    <phoneticPr fontId="3" type="noConversion"/>
  </si>
  <si>
    <t>少年科學偵探CSI13</t>
    <phoneticPr fontId="3" type="noConversion"/>
  </si>
  <si>
    <t>少年科學偵探CSI14</t>
    <phoneticPr fontId="3" type="noConversion"/>
  </si>
  <si>
    <t>少年科學偵探CSI15</t>
    <phoneticPr fontId="3" type="noConversion"/>
  </si>
  <si>
    <t>少年科學偵探CSI16</t>
    <phoneticPr fontId="3" type="noConversion"/>
  </si>
  <si>
    <r>
      <t>少年科學偵</t>
    </r>
    <r>
      <rPr>
        <sz val="12"/>
        <color theme="1"/>
        <rFont val="新細明體"/>
        <family val="1"/>
        <charset val="136"/>
        <scheme val="minor"/>
      </rPr>
      <t>探CSI17</t>
    </r>
    <phoneticPr fontId="3" type="noConversion"/>
  </si>
  <si>
    <t>高喜貞</t>
    <phoneticPr fontId="3" type="noConversion"/>
  </si>
  <si>
    <t>少年科學偵探CSI18</t>
    <phoneticPr fontId="3" type="noConversion"/>
  </si>
  <si>
    <t>少年科學偵探CSI19</t>
    <phoneticPr fontId="3" type="noConversion"/>
  </si>
  <si>
    <t>少年科學偵探CSI20</t>
    <phoneticPr fontId="3" type="noConversion"/>
  </si>
  <si>
    <t>少年科學偵探CSI21</t>
    <phoneticPr fontId="3" type="noConversion"/>
  </si>
  <si>
    <t>少年科學偵探CSI22</t>
    <phoneticPr fontId="3" type="noConversion"/>
  </si>
  <si>
    <t>臺灣麥克</t>
    <phoneticPr fontId="3" type="noConversion"/>
  </si>
  <si>
    <t>少年科學偵探CSI23</t>
    <phoneticPr fontId="3" type="noConversion"/>
  </si>
  <si>
    <t>少年科學偵探CSI24</t>
    <phoneticPr fontId="3" type="noConversion"/>
  </si>
  <si>
    <t>少年科學偵探CSI25</t>
    <phoneticPr fontId="3" type="noConversion"/>
  </si>
  <si>
    <t>少年科學偵探CSI26</t>
    <phoneticPr fontId="3" type="noConversion"/>
  </si>
  <si>
    <t>少年科學偵探CSI27</t>
    <phoneticPr fontId="3" type="noConversion"/>
  </si>
  <si>
    <t>神奇酷科學. 17, 動物的生存絕技</t>
  </si>
  <si>
    <t>尼克.阿諾(Nick Arnold)文; 東尼.德.索羅斯(Tony De Saulles)繪; 陳偉民譯</t>
  </si>
  <si>
    <t>天下遠見 </t>
  </si>
  <si>
    <t> 9789863209034</t>
  </si>
  <si>
    <t>神奇酷科學. 18, 奇妙的消化工廠</t>
  </si>
  <si>
    <t> 9789863209041</t>
  </si>
  <si>
    <t>否</t>
    <phoneticPr fontId="3" type="noConversion"/>
  </si>
  <si>
    <t>神奇酷科學. 19, 對抗傳染病大作戰 </t>
  </si>
  <si>
    <t>9789863209485 </t>
  </si>
  <si>
    <t>神奇酷科學. 20, 生存競爭大演化 </t>
  </si>
  <si>
    <t>9789863209492 </t>
  </si>
  <si>
    <t>否</t>
    <phoneticPr fontId="3" type="noConversion"/>
  </si>
  <si>
    <t>阿妮塔.加奈利(Anita Ganeri)文; 麥克.菲利浦(Mike Phillips)圖; 蔡若玫譯 </t>
  </si>
  <si>
    <t>遠見天下文化</t>
  </si>
  <si>
    <t>否</t>
    <phoneticPr fontId="3" type="noConversion"/>
  </si>
  <si>
    <t xml:space="preserve">神奇酷地理5：翻天覆地的地震 </t>
    <phoneticPr fontId="4" type="noConversion"/>
  </si>
  <si>
    <t xml:space="preserve">神奇酷地理6：不可思議的火山 </t>
    <phoneticPr fontId="4" type="noConversion"/>
  </si>
  <si>
    <t xml:space="preserve">神奇酷地理7：寒冷冰凍的極地 </t>
    <phoneticPr fontId="4" type="noConversion"/>
  </si>
  <si>
    <t xml:space="preserve">神奇酷地理8：驚奇險峻的高山 </t>
    <phoneticPr fontId="4" type="noConversion"/>
  </si>
  <si>
    <t>小人物大道理：50則來自各地的精彩勵志故事</t>
  </si>
  <si>
    <t>戴晨志</t>
    <phoneticPr fontId="3" type="noConversion"/>
  </si>
  <si>
    <t>海濱</t>
    <phoneticPr fontId="3" type="noConversion"/>
  </si>
  <si>
    <t>否</t>
    <phoneticPr fontId="3" type="noConversion"/>
  </si>
  <si>
    <t>9789862037270</t>
  </si>
  <si>
    <t>高喜貞</t>
    <phoneticPr fontId="3" type="noConversion"/>
  </si>
  <si>
    <t>9789862037317</t>
  </si>
  <si>
    <t>9789862037454</t>
  </si>
  <si>
    <t>否</t>
    <phoneticPr fontId="3" type="noConversion"/>
  </si>
  <si>
    <t>否</t>
    <phoneticPr fontId="3" type="noConversion"/>
  </si>
  <si>
    <t>臺灣</t>
    <phoneticPr fontId="3" type="noConversion"/>
  </si>
  <si>
    <t>漫畫生物：教科書裡的瘋狂實驗</t>
    <phoneticPr fontId="4" type="noConversion"/>
  </si>
  <si>
    <t>梁銀姬、任赫、
朴榮姬、崔元鎬</t>
    <phoneticPr fontId="4" type="noConversion"/>
  </si>
  <si>
    <t>書泉</t>
    <phoneticPr fontId="4" type="noConversion"/>
  </si>
  <si>
    <t>否</t>
    <phoneticPr fontId="3" type="noConversion"/>
  </si>
  <si>
    <t>漫畫地球科學：教科書裡的瘋狂實驗</t>
    <phoneticPr fontId="4" type="noConversion"/>
  </si>
  <si>
    <t>梁銀姬、任赫、
朴榮姬、崔元鎬</t>
    <phoneticPr fontId="4" type="noConversion"/>
  </si>
  <si>
    <t>書泉</t>
    <phoneticPr fontId="4" type="noConversion"/>
  </si>
  <si>
    <t>漫畫物理：教科書裡的瘋狂實驗</t>
    <phoneticPr fontId="4" type="noConversion"/>
  </si>
  <si>
    <t>漫畫化學：教科書裡的瘋狂實驗</t>
    <phoneticPr fontId="4" type="noConversion"/>
  </si>
  <si>
    <t>圖書館的鬼朋友</t>
    <phoneticPr fontId="4" type="noConversion"/>
  </si>
  <si>
    <t>曾佩玉</t>
    <phoneticPr fontId="4" type="noConversion"/>
  </si>
  <si>
    <t>圖書館革命</t>
    <phoneticPr fontId="4" type="noConversion"/>
  </si>
  <si>
    <t>有川浩</t>
    <phoneticPr fontId="4" type="noConversion"/>
  </si>
  <si>
    <t>圖書館戰爭</t>
    <phoneticPr fontId="4" type="noConversion"/>
  </si>
  <si>
    <t>有川浩</t>
    <phoneticPr fontId="4" type="noConversion"/>
  </si>
  <si>
    <r>
      <rPr>
        <sz val="12"/>
        <color indexed="8"/>
        <rFont val="標楷體"/>
        <family val="4"/>
        <charset val="136"/>
      </rPr>
      <t>是</t>
    </r>
    <phoneticPr fontId="3" type="noConversion"/>
  </si>
  <si>
    <r>
      <rPr>
        <sz val="12"/>
        <color indexed="8"/>
        <rFont val="標楷體"/>
        <family val="4"/>
        <charset val="136"/>
      </rPr>
      <t>否</t>
    </r>
    <phoneticPr fontId="3" type="noConversion"/>
  </si>
  <si>
    <r>
      <rPr>
        <sz val="12"/>
        <color indexed="63"/>
        <rFont val="標楷體"/>
        <family val="4"/>
        <charset val="136"/>
      </rPr>
      <t>混血營英雄</t>
    </r>
    <r>
      <rPr>
        <sz val="12"/>
        <color indexed="63"/>
        <rFont val="Times New Roman"/>
        <family val="1"/>
      </rPr>
      <t>(</t>
    </r>
    <r>
      <rPr>
        <sz val="12"/>
        <color indexed="63"/>
        <rFont val="標楷體"/>
        <family val="4"/>
        <charset val="136"/>
      </rPr>
      <t>全五冊</t>
    </r>
    <r>
      <rPr>
        <sz val="12"/>
        <color indexed="63"/>
        <rFont val="Times New Roman"/>
        <family val="1"/>
      </rPr>
      <t>)</t>
    </r>
    <phoneticPr fontId="4" type="noConversion"/>
  </si>
  <si>
    <r>
      <rPr>
        <sz val="12"/>
        <color indexed="8"/>
        <rFont val="標楷體"/>
        <family val="4"/>
        <charset val="136"/>
      </rPr>
      <t>雪克。萊爾頓</t>
    </r>
    <phoneticPr fontId="4" type="noConversion"/>
  </si>
  <si>
    <r>
      <rPr>
        <sz val="12"/>
        <color indexed="8"/>
        <rFont val="標楷體"/>
        <family val="4"/>
        <charset val="136"/>
      </rPr>
      <t>遠流</t>
    </r>
    <phoneticPr fontId="4" type="noConversion"/>
  </si>
  <si>
    <r>
      <rPr>
        <sz val="12"/>
        <color indexed="63"/>
        <rFont val="標楷體"/>
        <family val="4"/>
        <charset val="136"/>
      </rPr>
      <t>埃及守護神（套書）</t>
    </r>
    <phoneticPr fontId="4" type="noConversion"/>
  </si>
  <si>
    <r>
      <rPr>
        <sz val="12"/>
        <color indexed="8"/>
        <rFont val="標楷體"/>
        <family val="4"/>
        <charset val="136"/>
      </rPr>
      <t>雪克。萊爾頓</t>
    </r>
    <phoneticPr fontId="4" type="noConversion"/>
  </si>
  <si>
    <r>
      <rPr>
        <sz val="12"/>
        <color indexed="8"/>
        <rFont val="標楷體"/>
        <family val="4"/>
        <charset val="136"/>
      </rPr>
      <t>否</t>
    </r>
    <phoneticPr fontId="3" type="noConversion"/>
  </si>
  <si>
    <r>
      <rPr>
        <sz val="12"/>
        <rFont val="標楷體"/>
        <family val="4"/>
        <charset val="136"/>
      </rPr>
      <t>孩子的自然觀察筆記：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個自然探索提案</t>
    </r>
    <r>
      <rPr>
        <sz val="12"/>
        <rFont val="Times New Roman"/>
        <family val="1"/>
      </rPr>
      <t>X72</t>
    </r>
    <r>
      <rPr>
        <sz val="12"/>
        <rFont val="標楷體"/>
        <family val="4"/>
        <charset val="136"/>
      </rPr>
      <t>個超有趣活動，大自然便是無窮的教材，培養觀察力、專注力、表達力！</t>
    </r>
    <phoneticPr fontId="4" type="noConversion"/>
  </si>
  <si>
    <r>
      <rPr>
        <sz val="12"/>
        <rFont val="標楷體"/>
        <family val="4"/>
        <charset val="136"/>
      </rPr>
      <t>克萊兒‧沃克‧萊斯利</t>
    </r>
    <phoneticPr fontId="4" type="noConversion"/>
  </si>
  <si>
    <r>
      <rPr>
        <sz val="12"/>
        <rFont val="標楷體"/>
        <family val="4"/>
        <charset val="136"/>
      </rPr>
      <t>采實文化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</si>
  <si>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否</t>
    </r>
    <phoneticPr fontId="3" type="noConversion"/>
  </si>
  <si>
    <r>
      <rPr>
        <sz val="12"/>
        <rFont val="標楷體"/>
        <family val="4"/>
        <charset val="136"/>
      </rPr>
      <t>否</t>
    </r>
    <phoneticPr fontId="3" type="noConversion"/>
  </si>
  <si>
    <r>
      <rPr>
        <sz val="12"/>
        <rFont val="標楷體"/>
        <family val="4"/>
        <charset val="136"/>
      </rPr>
      <t>否</t>
    </r>
    <phoneticPr fontId="3" type="noConversion"/>
  </si>
  <si>
    <t>繪畫頑童：畢卡索</t>
    <phoneticPr fontId="3" type="noConversion"/>
  </si>
  <si>
    <t>邢豔</t>
    <phoneticPr fontId="3" type="noConversion"/>
  </si>
  <si>
    <t>臺灣</t>
    <phoneticPr fontId="3" type="noConversion"/>
  </si>
  <si>
    <t>否</t>
    <phoneticPr fontId="14" type="noConversion"/>
  </si>
  <si>
    <t>音樂神童：莫札特</t>
    <phoneticPr fontId="3" type="noConversion"/>
  </si>
  <si>
    <t>驛站</t>
    <phoneticPr fontId="3" type="noConversion"/>
  </si>
  <si>
    <t>邢豔</t>
    <phoneticPr fontId="3" type="noConversion"/>
  </si>
  <si>
    <t>一分天才：愛迪生</t>
    <phoneticPr fontId="3" type="noConversion"/>
  </si>
  <si>
    <t>大航海家：哥倫布</t>
    <phoneticPr fontId="3" type="noConversion"/>
  </si>
  <si>
    <t>驛站</t>
    <phoneticPr fontId="3" type="noConversion"/>
  </si>
  <si>
    <t>童話王國：安徒生</t>
    <phoneticPr fontId="3" type="noConversion"/>
  </si>
  <si>
    <t>美國國父──華盛頓</t>
    <phoneticPr fontId="3" type="noConversion"/>
  </si>
  <si>
    <t>鋼鐵大王──卡內基</t>
    <phoneticPr fontId="3" type="noConversion"/>
  </si>
  <si>
    <t>徐琰</t>
    <phoneticPr fontId="3" type="noConversion"/>
  </si>
  <si>
    <t>幽默之王：馬克吐溫</t>
    <phoneticPr fontId="3" type="noConversion"/>
  </si>
  <si>
    <t>世界文豪──托爾斯泰</t>
    <phoneticPr fontId="3" type="noConversion"/>
  </si>
  <si>
    <t>炸藥大王-諾貝爾</t>
    <phoneticPr fontId="3" type="noConversion"/>
  </si>
  <si>
    <t>汽車大王-亨利．福特</t>
    <phoneticPr fontId="3" type="noConversion"/>
  </si>
  <si>
    <t>勇者無敵──羅斯福</t>
    <phoneticPr fontId="3" type="noConversion"/>
  </si>
  <si>
    <t>科學巨人－愛因斯坦</t>
    <phoneticPr fontId="3" type="noConversion"/>
  </si>
  <si>
    <t>狼的孩子雨和雪01</t>
  </si>
  <si>
    <t>狼的孩子雨和雪02</t>
  </si>
  <si>
    <t>狼的孩子雨和雪03</t>
  </si>
  <si>
    <t>夏日大作戰1</t>
  </si>
  <si>
    <t>夏日大作戰2</t>
  </si>
  <si>
    <t>夏日大作戰3</t>
  </si>
  <si>
    <t>優、細田守</t>
    <phoneticPr fontId="3" type="noConversion"/>
  </si>
  <si>
    <t>細田守</t>
    <phoneticPr fontId="3" type="noConversion"/>
  </si>
  <si>
    <t>先秦文學故事(下冊)-讀故事.學文學RLS02</t>
    <phoneticPr fontId="14" type="noConversion"/>
  </si>
  <si>
    <t>范中華</t>
    <phoneticPr fontId="14" type="noConversion"/>
  </si>
  <si>
    <t>昌明</t>
    <phoneticPr fontId="14" type="noConversion"/>
  </si>
  <si>
    <t>先秦文學故事(上冊)-讀故事.學文學RLS01</t>
    <phoneticPr fontId="14" type="noConversion"/>
  </si>
  <si>
    <t>宋代文學故事(下冊)-讀故事.學文學RLS10</t>
    <phoneticPr fontId="14" type="noConversion"/>
  </si>
  <si>
    <t>宋代文學故事(上冊)-讀故事.學文學RLS09</t>
    <phoneticPr fontId="14" type="noConversion"/>
  </si>
  <si>
    <t>秦漢文學故事(下冊)-讀故事.學文學RLS04</t>
    <phoneticPr fontId="14" type="noConversion"/>
  </si>
  <si>
    <t>秦漢文學故事(上冊)-讀故事.學文學RLS03</t>
    <phoneticPr fontId="14" type="noConversion"/>
  </si>
  <si>
    <t>隋唐五代文學故事(下冊)-讀故事.學文學RLS08</t>
    <phoneticPr fontId="14" type="noConversion"/>
  </si>
  <si>
    <t>隋唐五代文學故事(上冊)-讀故事.學文學RLS07</t>
    <phoneticPr fontId="14" type="noConversion"/>
  </si>
  <si>
    <t>遼金元文學故事(下冊)-讀故事.學文學RLS12</t>
    <phoneticPr fontId="14" type="noConversion"/>
  </si>
  <si>
    <t>遼金元文學故事(上冊)-讀故事.學文學RLS11</t>
    <phoneticPr fontId="14" type="noConversion"/>
  </si>
  <si>
    <t>魏晉南北朝文學故事(下冊)-讀故事.學文學RLS06</t>
    <phoneticPr fontId="14" type="noConversion"/>
  </si>
  <si>
    <t>魏晉南北朝文學故事(上冊)-讀故事.學文學RLS05</t>
    <phoneticPr fontId="14" type="noConversion"/>
  </si>
  <si>
    <t xml:space="preserve">   是</t>
    <phoneticPr fontId="3" type="noConversion"/>
  </si>
  <si>
    <t>有聲書</t>
    <phoneticPr fontId="3" type="noConversion"/>
  </si>
  <si>
    <t>蔣勳紅樓夢青年版（五）焚稿斷癡情《紅樓夢》</t>
    <phoneticPr fontId="3" type="noConversion"/>
  </si>
  <si>
    <t>蔣勳</t>
    <phoneticPr fontId="3" type="noConversion"/>
  </si>
  <si>
    <t xml:space="preserve">趨勢教育基金會  </t>
    <phoneticPr fontId="3" type="noConversion"/>
  </si>
  <si>
    <t>蔣勳紅樓夢青年版(四)韶華竟白頭《紅樓夢》六十一至八十回的青春回憶</t>
    <phoneticPr fontId="3" type="noConversion"/>
  </si>
  <si>
    <t>有聲書</t>
    <phoneticPr fontId="3" type="noConversion"/>
  </si>
  <si>
    <t>有聲書</t>
    <phoneticPr fontId="3" type="noConversion"/>
  </si>
  <si>
    <t>有聲書</t>
    <phoneticPr fontId="3" type="noConversion"/>
  </si>
  <si>
    <t>有聲書</t>
    <phoneticPr fontId="3" type="noConversion"/>
  </si>
  <si>
    <t>蔣勳紅樓夢青年版（六）白茫茫大地真乾淨《紅樓夢》的結局</t>
    <phoneticPr fontId="3" type="noConversion"/>
  </si>
  <si>
    <t>蔣勳紅樓夢青年版(三)青春．叛逆．流浪《紅樓夢》四十一至六十回的故事</t>
    <phoneticPr fontId="3" type="noConversion"/>
  </si>
  <si>
    <t>蔣勳紅樓夢青年版(二)：大觀園青春記事《紅樓夢》二十一至四十回的故事</t>
    <phoneticPr fontId="3" type="noConversion"/>
  </si>
  <si>
    <t>蔣勳紅樓夢青年版(一)：石頭與草的因果《紅樓夢》前二十回的故事（7CD+導讀書）</t>
    <phoneticPr fontId="3" type="noConversion"/>
  </si>
  <si>
    <t>棒球大聯盟(14)</t>
    <phoneticPr fontId="4" type="noConversion"/>
  </si>
  <si>
    <t>棒球大聯盟(15)</t>
    <phoneticPr fontId="4" type="noConversion"/>
  </si>
  <si>
    <t>滿田拓也</t>
    <phoneticPr fontId="4" type="noConversion"/>
  </si>
  <si>
    <t>棒球大聯盟(16)</t>
    <phoneticPr fontId="4" type="noConversion"/>
  </si>
  <si>
    <t>棒球大聯盟(17)</t>
    <phoneticPr fontId="4" type="noConversion"/>
  </si>
  <si>
    <t>棒球大聯盟(18)</t>
    <phoneticPr fontId="4" type="noConversion"/>
  </si>
  <si>
    <t>棒球大聯盟(19)</t>
    <phoneticPr fontId="4" type="noConversion"/>
  </si>
  <si>
    <t>棒球大聯盟(20)</t>
    <phoneticPr fontId="4" type="noConversion"/>
  </si>
  <si>
    <t>滿田拓也</t>
    <phoneticPr fontId="4" type="noConversion"/>
  </si>
  <si>
    <t>棒球大聯盟(21)</t>
    <phoneticPr fontId="4" type="noConversion"/>
  </si>
  <si>
    <t>棒球大聯盟(22)</t>
    <phoneticPr fontId="4" type="noConversion"/>
  </si>
  <si>
    <t>棒球大聯盟(23)</t>
    <phoneticPr fontId="4" type="noConversion"/>
  </si>
  <si>
    <t>棒球大聯盟(24)</t>
    <phoneticPr fontId="4" type="noConversion"/>
  </si>
  <si>
    <t>棒球大聯盟(25)</t>
    <phoneticPr fontId="4" type="noConversion"/>
  </si>
  <si>
    <t>滿田拓也</t>
    <phoneticPr fontId="4" type="noConversion"/>
  </si>
  <si>
    <t>棒球大聯盟(26)</t>
    <phoneticPr fontId="4" type="noConversion"/>
  </si>
  <si>
    <t>棒球大聯盟(27)</t>
    <phoneticPr fontId="4" type="noConversion"/>
  </si>
  <si>
    <t>棒球大聯盟(28)</t>
    <phoneticPr fontId="4" type="noConversion"/>
  </si>
  <si>
    <t>棒球大聯盟(60)</t>
    <phoneticPr fontId="4" type="noConversion"/>
  </si>
  <si>
    <t>棒球大聯盟(61)</t>
    <phoneticPr fontId="4" type="noConversion"/>
  </si>
  <si>
    <t>棒球大聯盟(62)</t>
    <phoneticPr fontId="4" type="noConversion"/>
  </si>
  <si>
    <t>棒球大聯盟(63)</t>
    <phoneticPr fontId="4" type="noConversion"/>
  </si>
  <si>
    <t>棒球大聯盟(64)</t>
    <phoneticPr fontId="4" type="noConversion"/>
  </si>
  <si>
    <t>棒球大聯盟(65)</t>
    <phoneticPr fontId="4" type="noConversion"/>
  </si>
  <si>
    <t>棒球大聯盟(66)</t>
    <phoneticPr fontId="4" type="noConversion"/>
  </si>
  <si>
    <t>棒球大聯盟(67)</t>
    <phoneticPr fontId="4" type="noConversion"/>
  </si>
  <si>
    <t>青文出版</t>
    <phoneticPr fontId="4" type="noConversion"/>
  </si>
  <si>
    <t>棒球大聯盟(68)</t>
    <phoneticPr fontId="4" type="noConversion"/>
  </si>
  <si>
    <t>棒球大聯盟(69)</t>
    <phoneticPr fontId="4" type="noConversion"/>
  </si>
  <si>
    <t>棒球大聯盟(70)</t>
    <phoneticPr fontId="4" type="noConversion"/>
  </si>
  <si>
    <t>棒球大聯盟(71)</t>
    <phoneticPr fontId="4" type="noConversion"/>
  </si>
  <si>
    <t>棒球大聯盟(72)</t>
    <phoneticPr fontId="4" type="noConversion"/>
  </si>
  <si>
    <t>棒球大聯盟(73)</t>
    <phoneticPr fontId="4" type="noConversion"/>
  </si>
  <si>
    <t>棒球大聯盟(74)</t>
    <phoneticPr fontId="4" type="noConversion"/>
  </si>
  <si>
    <t>棒球大聯盟(75)</t>
    <phoneticPr fontId="4" type="noConversion"/>
  </si>
  <si>
    <t>棒球大聯盟(76)</t>
    <phoneticPr fontId="4" type="noConversion"/>
  </si>
  <si>
    <t>棒球大聯盟(77)</t>
    <phoneticPr fontId="4" type="noConversion"/>
  </si>
  <si>
    <t>棒球大聯盟(78)完</t>
    <phoneticPr fontId="4" type="noConversion"/>
  </si>
  <si>
    <t>夢幻足球手(01)</t>
    <phoneticPr fontId="4" type="noConversion"/>
  </si>
  <si>
    <t>草場道輝</t>
    <phoneticPr fontId="4" type="noConversion"/>
  </si>
  <si>
    <t>夢幻足球手(02)</t>
    <phoneticPr fontId="4" type="noConversion"/>
  </si>
  <si>
    <t>草場道輝</t>
    <phoneticPr fontId="4" type="noConversion"/>
  </si>
  <si>
    <t>夢幻足球手(03)</t>
    <phoneticPr fontId="4" type="noConversion"/>
  </si>
  <si>
    <t>夢幻足球手(04)</t>
    <phoneticPr fontId="4" type="noConversion"/>
  </si>
  <si>
    <t>夢幻足球手(05)</t>
    <phoneticPr fontId="4" type="noConversion"/>
  </si>
  <si>
    <t>夢幻足球手(06)</t>
    <phoneticPr fontId="4" type="noConversion"/>
  </si>
  <si>
    <t>夢幻足球手(07)</t>
    <phoneticPr fontId="4" type="noConversion"/>
  </si>
  <si>
    <t>Cinderella Stories Around the World</t>
  </si>
  <si>
    <t>Meister, Cari</t>
  </si>
  <si>
    <t>Little Red Riding Hood Stories Around the World</t>
  </si>
  <si>
    <t>Gunderson, Jessica</t>
  </si>
  <si>
    <t>Rapunzel Stories Around the World</t>
  </si>
  <si>
    <t>Really, Rapunzel Needed a Haircut!</t>
  </si>
  <si>
    <t>Seriously, Cinderella Is SO Annoying!</t>
  </si>
  <si>
    <t>Speed Shaskan, Trisha</t>
  </si>
  <si>
    <t>Snow White Stories Around the World</t>
  </si>
  <si>
    <t>Truly, We Both Loved Beauty Dearly!</t>
  </si>
  <si>
    <t>B Bike</t>
  </si>
  <si>
    <t>Jakubowski, Michele</t>
  </si>
  <si>
    <t>Beach Bummer</t>
  </si>
  <si>
    <t>Outside Surprise</t>
  </si>
  <si>
    <t>Party Pooper</t>
  </si>
  <si>
    <t>Poppy's Puppy</t>
  </si>
  <si>
    <t>Snowy Blast</t>
  </si>
  <si>
    <t>Soccer Star</t>
  </si>
  <si>
    <t>Talent Trouble</t>
  </si>
  <si>
    <t>Doggone Dog</t>
  </si>
  <si>
    <t>Gallagher, Diana G</t>
  </si>
  <si>
    <t>Great Kitten Challenge</t>
  </si>
  <si>
    <t>Mice Capades</t>
  </si>
  <si>
    <t>No-Sneeze Pet</t>
  </si>
  <si>
    <t>Pet Store Pet Show</t>
  </si>
  <si>
    <t>Problem Pup</t>
  </si>
  <si>
    <t>A New Friend</t>
  </si>
  <si>
    <t>Wiley Blevins</t>
  </si>
  <si>
    <t>Penguin Young Readers</t>
  </si>
  <si>
    <t>US</t>
    <phoneticPr fontId="4" type="noConversion"/>
  </si>
  <si>
    <t>9780448461809</t>
  </si>
  <si>
    <t>A Woodland Wedding: A Branches Book</t>
  </si>
  <si>
    <t>Rebecca Elliott</t>
  </si>
  <si>
    <t>Scholastic</t>
  </si>
  <si>
    <t>Aaron is a Good Sport</t>
  </si>
  <si>
    <t xml:space="preserve">P.D. Eastman </t>
  </si>
  <si>
    <t>Random Houes</t>
  </si>
  <si>
    <t>Aaron is Cool</t>
  </si>
  <si>
    <t>P.D. Eastman</t>
  </si>
  <si>
    <t>9780553512373</t>
  </si>
  <si>
    <t>Aaron Loves Apples and Pumpkins</t>
  </si>
  <si>
    <t>US</t>
    <phoneticPr fontId="4" type="noConversion"/>
  </si>
  <si>
    <t>9780553512342</t>
  </si>
  <si>
    <t>An I Can Read Book Level 3: A Pet for Me*</t>
  </si>
  <si>
    <t xml:space="preserve"> Lee Bennett Hopkins</t>
  </si>
  <si>
    <t>HarperCollins</t>
  </si>
  <si>
    <t>US</t>
    <phoneticPr fontId="4" type="noConversion"/>
  </si>
  <si>
    <t>9780064437165</t>
  </si>
  <si>
    <t>An I Can Read Book Level 3: Magic Secrets</t>
  </si>
  <si>
    <t>Rose Wyler; Gerald Ames</t>
  </si>
  <si>
    <t>9780064441537</t>
  </si>
  <si>
    <t>An I Can Read Book Level 3: Outside Dog</t>
  </si>
  <si>
    <t xml:space="preserve"> Charlotte Pomerantz  </t>
  </si>
  <si>
    <t>9780064441872</t>
  </si>
  <si>
    <t>Andrew Lost #11: With the Dinosaurs</t>
  </si>
  <si>
    <t>J.C. Greenburg</t>
  </si>
  <si>
    <t>9780375829512</t>
  </si>
  <si>
    <t>How B?</t>
  </si>
  <si>
    <t>How Heavy?</t>
  </si>
  <si>
    <t>Weakland, Mark</t>
  </si>
  <si>
    <t>How Long?</t>
  </si>
  <si>
    <t>How Tall?</t>
  </si>
  <si>
    <t>What Eats What in a Desert Food Chain</t>
  </si>
  <si>
    <t>Slade, Suzanne</t>
  </si>
  <si>
    <t>What Eats What in a Forest Food Chain</t>
  </si>
  <si>
    <t>Amstutz, Lisa J.</t>
  </si>
  <si>
    <t>What Eats What in a Rain Forest Food Chain</t>
  </si>
  <si>
    <t>What Eats What in an Ocean Food Chain</t>
  </si>
  <si>
    <t xml:space="preserve">Mark Zuckerberg (True Bookbiographies) </t>
  </si>
  <si>
    <t>Robin S. Doak</t>
  </si>
  <si>
    <t>Who Was Abraham Lincoln?</t>
  </si>
  <si>
    <t>PASCAL, JANET</t>
  </si>
  <si>
    <t>Penguin US</t>
  </si>
  <si>
    <t>Who Was Albert Einstein?</t>
  </si>
  <si>
    <t>BRALLIER, JESS</t>
  </si>
  <si>
    <t>Who Was Helen Keller?</t>
  </si>
  <si>
    <t>THOMPSON, GARE</t>
  </si>
  <si>
    <t>Who Was Leonardo da Vinci?</t>
  </si>
  <si>
    <t>KELLEY, TRUE</t>
  </si>
  <si>
    <t>Who Was Steve Jobs?</t>
  </si>
  <si>
    <t>POLLACK, PAM</t>
  </si>
  <si>
    <t>漫畫大英百科套書【生物地科】第一輯（1～5冊）</t>
    <phoneticPr fontId="4" type="noConversion"/>
  </si>
  <si>
    <t>BomBom Story/繪者：李正泰、金大志、金德永、崔龍德</t>
    <phoneticPr fontId="4" type="noConversion"/>
  </si>
  <si>
    <t>三采文化</t>
    <phoneticPr fontId="4" type="noConversion"/>
  </si>
  <si>
    <t>是</t>
    <phoneticPr fontId="4" type="noConversion"/>
  </si>
  <si>
    <t>漫畫大英百科套書【生物地科】第二輯（6～10冊）</t>
    <phoneticPr fontId="4" type="noConversion"/>
  </si>
  <si>
    <t>BomBom Story</t>
    <phoneticPr fontId="4" type="noConversion"/>
  </si>
  <si>
    <t>三采文化</t>
    <phoneticPr fontId="4" type="noConversion"/>
  </si>
  <si>
    <t>科學發明王套書【第三輯】（9～12集）</t>
    <phoneticPr fontId="4" type="noConversion"/>
  </si>
  <si>
    <t>Gomdori co./繪者：Hong Jong Hyun</t>
    <phoneticPr fontId="4" type="noConversion"/>
  </si>
  <si>
    <t>是</t>
    <phoneticPr fontId="4" type="noConversion"/>
  </si>
  <si>
    <t>漫畫科學實驗王套書【第八輯】（29～32集）</t>
    <phoneticPr fontId="4" type="noConversion"/>
  </si>
  <si>
    <t>Story a./繪者：Hong Jong Hyun</t>
    <phoneticPr fontId="4" type="noConversion"/>
  </si>
  <si>
    <t xml:space="preserve">夏日大作戰  
Summer on the Short Bus </t>
    <phoneticPr fontId="4" type="noConversion"/>
  </si>
  <si>
    <t>貝瑟妮．克蘭黛兒 Bethany Crandell</t>
    <phoneticPr fontId="4" type="noConversion"/>
  </si>
  <si>
    <t>棒球、鴨蛋和我</t>
    <phoneticPr fontId="4" type="noConversion"/>
  </si>
  <si>
    <t xml:space="preserve">李光福 </t>
    <phoneticPr fontId="4" type="noConversion"/>
  </si>
  <si>
    <t>九歌</t>
    <phoneticPr fontId="4" type="noConversion"/>
  </si>
  <si>
    <t xml:space="preserve">想念五月 (第2版)  
Missing May </t>
    <phoneticPr fontId="4" type="noConversion"/>
  </si>
  <si>
    <t xml:space="preserve">辛西亞．賴藍特 Cynthia Rylant </t>
    <phoneticPr fontId="4" type="noConversion"/>
  </si>
  <si>
    <t>東方</t>
    <phoneticPr fontId="4" type="noConversion"/>
  </si>
  <si>
    <t>長跑少年</t>
    <phoneticPr fontId="4" type="noConversion"/>
  </si>
  <si>
    <t xml:space="preserve">張英珉 </t>
    <phoneticPr fontId="4" type="noConversion"/>
  </si>
  <si>
    <t>九歌</t>
    <phoneticPr fontId="4" type="noConversion"/>
  </si>
  <si>
    <t>月夜．驛站．夜快車</t>
    <phoneticPr fontId="4" type="noConversion"/>
  </si>
  <si>
    <t xml:space="preserve">陳啟淦 </t>
    <phoneticPr fontId="4" type="noConversion"/>
  </si>
  <si>
    <t>聯經</t>
    <phoneticPr fontId="4" type="noConversion"/>
  </si>
  <si>
    <t>心靈魔方</t>
    <phoneticPr fontId="4" type="noConversion"/>
  </si>
  <si>
    <t>薩芙</t>
    <phoneticPr fontId="4" type="noConversion"/>
  </si>
  <si>
    <t>長不大的女孩</t>
    <phoneticPr fontId="4" type="noConversion"/>
  </si>
  <si>
    <t>管家琪</t>
    <phoneticPr fontId="4" type="noConversion"/>
  </si>
  <si>
    <t>九歌</t>
    <phoneticPr fontId="4" type="noConversion"/>
  </si>
  <si>
    <t>國中數學滿分心法：引爆中學生數學能力的奧義(2版)</t>
    <phoneticPr fontId="4" type="noConversion"/>
  </si>
  <si>
    <t>林群</t>
    <phoneticPr fontId="4" type="noConversion"/>
  </si>
  <si>
    <t>五南</t>
    <phoneticPr fontId="4" type="noConversion"/>
  </si>
  <si>
    <t>少女三劍客
Raymie Nightingale</t>
    <phoneticPr fontId="4" type="noConversion"/>
  </si>
  <si>
    <t>凱特．狄卡密歐</t>
    <phoneticPr fontId="4" type="noConversion"/>
  </si>
  <si>
    <t>小提琴女孩：擁抱生命的樂章</t>
    <phoneticPr fontId="4" type="noConversion"/>
  </si>
  <si>
    <t>朱嘉雯</t>
    <phoneticPr fontId="4" type="noConversion"/>
  </si>
  <si>
    <t>東方</t>
    <phoneticPr fontId="4" type="noConversion"/>
  </si>
  <si>
    <t>閱讀《弟子規》：從生活中認識經典的智慧</t>
    <phoneticPr fontId="4" type="noConversion"/>
  </si>
  <si>
    <t>福智文教編輯群</t>
    <phoneticPr fontId="4" type="noConversion"/>
  </si>
  <si>
    <t>妖怪、神靈與奇事：台灣原住民故事</t>
    <phoneticPr fontId="4" type="noConversion"/>
  </si>
  <si>
    <t>王洛夫</t>
    <phoneticPr fontId="4" type="noConversion"/>
  </si>
  <si>
    <t>我的人生不一樣 —— 12個廣達文教基金 會陪伴成長的故事</t>
    <phoneticPr fontId="4" type="noConversion"/>
  </si>
  <si>
    <t>廣達文教基金會</t>
    <phoneticPr fontId="4" type="noConversion"/>
  </si>
  <si>
    <t>我有一個夢：一場溫柔而堅定的體制內革命</t>
    <phoneticPr fontId="4" type="noConversion"/>
  </si>
  <si>
    <t>王政忠</t>
    <phoneticPr fontId="4" type="noConversion"/>
  </si>
  <si>
    <t>天下文化</t>
    <phoneticPr fontId="4" type="noConversion"/>
  </si>
  <si>
    <t xml:space="preserve">否 </t>
    <phoneticPr fontId="4" type="noConversion"/>
  </si>
  <si>
    <t>否</t>
    <phoneticPr fontId="4" type="noConversion"/>
  </si>
  <si>
    <t>用九柑仔店1：守護暖心的所在</t>
    <phoneticPr fontId="4" type="noConversion"/>
  </si>
  <si>
    <t>阮光民</t>
    <phoneticPr fontId="4" type="noConversion"/>
  </si>
  <si>
    <t>遠流</t>
    <phoneticPr fontId="4" type="noConversion"/>
  </si>
  <si>
    <t>用九柑仔店2：聽見發芽的聲音</t>
    <phoneticPr fontId="4" type="noConversion"/>
  </si>
  <si>
    <t>海底兩萬里Vingt Mille Lieues sous les Mers</t>
    <phoneticPr fontId="4" type="noConversion"/>
  </si>
  <si>
    <t>凡爾納/著, 李達達/改寫</t>
    <phoneticPr fontId="4" type="noConversion"/>
  </si>
  <si>
    <t>木馬文化</t>
    <phoneticPr fontId="4" type="noConversion"/>
  </si>
  <si>
    <t>中小學生必讀中國歷史轉捩點</t>
    <phoneticPr fontId="4" type="noConversion"/>
  </si>
  <si>
    <t>曹若梅</t>
    <phoneticPr fontId="4" type="noConversion"/>
  </si>
  <si>
    <t>中小學生必讀西洋歷史轉捩點</t>
    <phoneticPr fontId="4" type="noConversion"/>
  </si>
  <si>
    <t>聯經</t>
    <phoneticPr fontId="4" type="noConversion"/>
  </si>
  <si>
    <t>莎士比亞故事：性格與命運的樂章</t>
    <phoneticPr fontId="4" type="noConversion"/>
  </si>
  <si>
    <t>威廉‧莎士比亞</t>
    <phoneticPr fontId="4" type="noConversion"/>
  </si>
  <si>
    <t>台灣</t>
    <phoneticPr fontId="4" type="noConversion"/>
  </si>
  <si>
    <t>9789863593669</t>
    <phoneticPr fontId="4" type="noConversion"/>
  </si>
  <si>
    <t>湯姆歷險記：永遠的少年英雄</t>
    <phoneticPr fontId="4" type="noConversion"/>
  </si>
  <si>
    <t xml:space="preserve">馬克‧吐溫 </t>
    <phoneticPr fontId="4" type="noConversion"/>
  </si>
  <si>
    <t>9789863593553</t>
    <phoneticPr fontId="4" type="noConversion"/>
  </si>
  <si>
    <t>格列佛遊記：奇想世界的旅行見聞</t>
    <phoneticPr fontId="4" type="noConversion"/>
  </si>
  <si>
    <t xml:space="preserve">強納森‧史威夫特 </t>
    <phoneticPr fontId="4" type="noConversion"/>
  </si>
  <si>
    <t>9789863593591</t>
    <phoneticPr fontId="4" type="noConversion"/>
  </si>
  <si>
    <t>唐吉軻德：熱血騎士的幻想</t>
    <phoneticPr fontId="4" type="noConversion"/>
  </si>
  <si>
    <t xml:space="preserve">塞萬提斯 </t>
    <phoneticPr fontId="4" type="noConversion"/>
  </si>
  <si>
    <t>9789863593287</t>
    <phoneticPr fontId="4" type="noConversion"/>
  </si>
  <si>
    <t>希臘神話：西方文明的源頭</t>
    <phoneticPr fontId="4" type="noConversion"/>
  </si>
  <si>
    <t xml:space="preserve">阿波羅多洛斯 </t>
    <phoneticPr fontId="4" type="noConversion"/>
  </si>
  <si>
    <t>9789863593249</t>
    <phoneticPr fontId="4" type="noConversion"/>
  </si>
  <si>
    <t>偵探福爾摩斯：史上最受歡迎的偵探</t>
    <phoneticPr fontId="4" type="noConversion"/>
  </si>
  <si>
    <t>柯南‧道爾</t>
    <phoneticPr fontId="4" type="noConversion"/>
  </si>
  <si>
    <t>9789863593270</t>
    <phoneticPr fontId="4" type="noConversion"/>
  </si>
  <si>
    <t>悲慘世界：正義與愛的昇華</t>
    <phoneticPr fontId="4" type="noConversion"/>
  </si>
  <si>
    <t xml:space="preserve">維克多．雨果 </t>
    <phoneticPr fontId="4" type="noConversion"/>
  </si>
  <si>
    <t>9789863593256</t>
    <phoneticPr fontId="4" type="noConversion"/>
  </si>
  <si>
    <t>小婦人</t>
    <phoneticPr fontId="4" type="noConversion"/>
  </si>
  <si>
    <t xml:space="preserve">露意莎．梅．奧爾科特 </t>
    <phoneticPr fontId="4" type="noConversion"/>
  </si>
  <si>
    <t>9789863593676</t>
    <phoneticPr fontId="4" type="noConversion"/>
  </si>
  <si>
    <t>菇菇文學全集 世界名著 雪之女王篇 菇菇讓你愛上世界文學名著</t>
    <phoneticPr fontId="4" type="noConversion"/>
  </si>
  <si>
    <t>小鳩万理</t>
    <phoneticPr fontId="4" type="noConversion"/>
  </si>
  <si>
    <t xml:space="preserve">長鴻出版社 </t>
    <phoneticPr fontId="4" type="noConversion"/>
  </si>
  <si>
    <t>9789864742707</t>
    <phoneticPr fontId="4" type="noConversion"/>
  </si>
  <si>
    <t>菇菇文學全集-菇菇讓你愛上文學名著 2</t>
    <phoneticPr fontId="4" type="noConversion"/>
  </si>
  <si>
    <t>小鳩万理</t>
    <phoneticPr fontId="4" type="noConversion"/>
  </si>
  <si>
    <t>台灣</t>
    <phoneticPr fontId="4" type="noConversion"/>
  </si>
  <si>
    <t>4978957516637</t>
    <phoneticPr fontId="4" type="noConversion"/>
  </si>
  <si>
    <t>菇菇文學全集：菇菇讓你愛上文學名著 3</t>
    <phoneticPr fontId="4" type="noConversion"/>
  </si>
  <si>
    <t>9789575168360</t>
    <phoneticPr fontId="4" type="noConversion"/>
  </si>
  <si>
    <t>菇菇文學全集-菇菇讓你愛上文學名著 4</t>
    <phoneticPr fontId="4" type="noConversion"/>
  </si>
  <si>
    <t>9789864740123</t>
    <phoneticPr fontId="4" type="noConversion"/>
  </si>
  <si>
    <t>林良爺爺的30封信</t>
    <phoneticPr fontId="4" type="noConversion"/>
  </si>
  <si>
    <t>林良</t>
    <phoneticPr fontId="4" type="noConversion"/>
  </si>
  <si>
    <t>國語日報</t>
    <phoneticPr fontId="4" type="noConversion"/>
  </si>
  <si>
    <t>9789577516183</t>
    <phoneticPr fontId="4" type="noConversion"/>
  </si>
  <si>
    <t>雨天的心晴：林良給青少年的55個愛的鼓勵</t>
    <phoneticPr fontId="4" type="noConversion"/>
  </si>
  <si>
    <t>9789577517371</t>
    <phoneticPr fontId="4" type="noConversion"/>
  </si>
  <si>
    <t>名偵探柯南7</t>
  </si>
  <si>
    <t>名偵探柯南8</t>
  </si>
  <si>
    <t>名偵探柯南9</t>
  </si>
  <si>
    <t>名偵探柯南10</t>
  </si>
  <si>
    <t>名偵探柯南11</t>
  </si>
  <si>
    <t>名偵探柯南12</t>
  </si>
  <si>
    <t>名偵探柯南13</t>
  </si>
  <si>
    <t>名偵探柯南14</t>
  </si>
  <si>
    <t>名偵探柯南15</t>
  </si>
  <si>
    <t>名偵探柯南16</t>
  </si>
  <si>
    <t>名偵探柯南17</t>
  </si>
  <si>
    <t>名偵探柯南18</t>
  </si>
  <si>
    <t>名偵探柯南19</t>
  </si>
  <si>
    <t>名偵探柯南20</t>
  </si>
  <si>
    <t>名偵探柯南21</t>
  </si>
  <si>
    <t>名偵探柯南22</t>
  </si>
  <si>
    <t>名偵探柯南23</t>
  </si>
  <si>
    <t>名偵探柯南24</t>
  </si>
  <si>
    <t>名偵探柯南25</t>
  </si>
  <si>
    <t>名偵探柯南26</t>
  </si>
  <si>
    <t>名偵探柯南27</t>
  </si>
  <si>
    <t>名偵探柯南28</t>
  </si>
  <si>
    <t>名偵探柯南29</t>
  </si>
  <si>
    <t>名偵探柯南30</t>
  </si>
  <si>
    <t>名偵探柯南31</t>
  </si>
  <si>
    <t>名偵探柯南32</t>
  </si>
  <si>
    <t>名偵探柯南33</t>
  </si>
  <si>
    <t>名偵探柯南34</t>
  </si>
  <si>
    <t>名偵探柯南35</t>
  </si>
  <si>
    <t>名偵探柯南36</t>
  </si>
  <si>
    <t>名偵探柯南37</t>
  </si>
  <si>
    <t>名偵探柯南38</t>
  </si>
  <si>
    <t>名偵探柯南39</t>
  </si>
  <si>
    <t>名偵探柯南40</t>
  </si>
  <si>
    <t>名偵探柯南41</t>
  </si>
  <si>
    <t>名偵探柯南42</t>
  </si>
  <si>
    <t>名偵探柯南43</t>
  </si>
  <si>
    <t>名偵探柯南44</t>
  </si>
  <si>
    <t>名偵探柯南45</t>
  </si>
  <si>
    <t>名偵探柯南46</t>
  </si>
  <si>
    <t>名偵探柯南47</t>
  </si>
  <si>
    <t>名偵探柯南48</t>
  </si>
  <si>
    <t>名偵探柯南49</t>
  </si>
  <si>
    <t>名偵探柯南50</t>
  </si>
  <si>
    <t>名偵探柯南51</t>
  </si>
  <si>
    <t>名偵探柯南52</t>
  </si>
  <si>
    <t>名偵探柯南53</t>
  </si>
  <si>
    <t>名偵探柯南54</t>
  </si>
  <si>
    <t>名偵探柯南55</t>
  </si>
  <si>
    <t>名偵探柯南56</t>
  </si>
  <si>
    <t>名偵探柯南57</t>
  </si>
  <si>
    <t>名偵探柯南58</t>
  </si>
  <si>
    <t>名偵探柯南59</t>
  </si>
  <si>
    <t>名偵探柯南60</t>
  </si>
  <si>
    <t>名偵探柯南61</t>
  </si>
  <si>
    <t>名偵探柯南62</t>
  </si>
  <si>
    <t>名偵探柯南63</t>
  </si>
  <si>
    <t>名偵探柯南64</t>
  </si>
  <si>
    <t>名偵探柯南65</t>
  </si>
  <si>
    <t>名偵探柯南66</t>
  </si>
  <si>
    <t>名偵探柯南67</t>
  </si>
  <si>
    <t>名偵探柯南68</t>
  </si>
  <si>
    <t>名偵探柯南69</t>
  </si>
  <si>
    <t>名偵探柯南70</t>
  </si>
  <si>
    <t>名偵探柯南71</t>
  </si>
  <si>
    <t>名偵探柯南72</t>
  </si>
  <si>
    <t>名偵探柯南73</t>
  </si>
  <si>
    <t>名偵探柯南74</t>
  </si>
  <si>
    <t>名偵探柯南75</t>
  </si>
  <si>
    <t>名偵探柯南76</t>
  </si>
  <si>
    <t>名偵探柯南77</t>
  </si>
  <si>
    <t>名偵探柯南78</t>
  </si>
  <si>
    <t>名偵探柯南79</t>
  </si>
  <si>
    <t>名偵探柯南80</t>
  </si>
  <si>
    <t>名偵探柯南81</t>
  </si>
  <si>
    <t>名偵探柯南82</t>
  </si>
  <si>
    <t>名偵探柯南83</t>
  </si>
  <si>
    <t>名偵探柯南84</t>
  </si>
  <si>
    <t>名偵探柯南85</t>
  </si>
  <si>
    <t>名偵探柯南86</t>
  </si>
  <si>
    <t>名偵探柯南87</t>
  </si>
  <si>
    <t>名偵探柯南88</t>
  </si>
  <si>
    <t>名偵探柯南89</t>
  </si>
  <si>
    <t>名偵探柯南90</t>
  </si>
  <si>
    <t>否</t>
    <phoneticPr fontId="14" type="noConversion"/>
  </si>
  <si>
    <t>少年科學偵探CSI1</t>
    <phoneticPr fontId="4" type="noConversion"/>
  </si>
  <si>
    <t>高喜貞</t>
    <phoneticPr fontId="4" type="noConversion"/>
  </si>
  <si>
    <t>臺灣麥克</t>
    <phoneticPr fontId="4" type="noConversion"/>
  </si>
  <si>
    <t>喜馬拉雅求生記1</t>
    <phoneticPr fontId="3" type="noConversion"/>
  </si>
  <si>
    <t>李知雄, 金政郁, Sweet Factory</t>
    <phoneticPr fontId="3" type="noConversion"/>
  </si>
  <si>
    <t>三采</t>
    <phoneticPr fontId="3" type="noConversion"/>
  </si>
  <si>
    <t>套書</t>
    <phoneticPr fontId="3" type="noConversion"/>
  </si>
  <si>
    <t>喜馬拉雅求生記2</t>
    <phoneticPr fontId="3" type="noConversion"/>
  </si>
  <si>
    <t>李知雄, 金政郁, Sweet Factory</t>
    <phoneticPr fontId="3" type="noConversion"/>
  </si>
  <si>
    <t>三采</t>
    <phoneticPr fontId="3" type="noConversion"/>
  </si>
  <si>
    <t>超級強颱求生記</t>
    <phoneticPr fontId="3" type="noConversion"/>
  </si>
  <si>
    <t>溼地沼澤求生記</t>
    <phoneticPr fontId="3" type="noConversion"/>
  </si>
  <si>
    <t>李知雄, 金政郁, Sweet Factory</t>
    <phoneticPr fontId="3" type="noConversion"/>
  </si>
  <si>
    <t>超級機器人大作戰1</t>
    <phoneticPr fontId="3" type="noConversion"/>
  </si>
  <si>
    <t>超級機器人大作戰2</t>
    <phoneticPr fontId="3" type="noConversion"/>
  </si>
  <si>
    <t>套書</t>
    <phoneticPr fontId="3" type="noConversion"/>
  </si>
  <si>
    <t>超級機器人大作戰3</t>
    <phoneticPr fontId="3" type="noConversion"/>
  </si>
  <si>
    <t>三采</t>
    <phoneticPr fontId="3" type="noConversion"/>
  </si>
  <si>
    <t>核災危機求生記1</t>
    <phoneticPr fontId="3" type="noConversion"/>
  </si>
  <si>
    <t>核災危機求生記2</t>
    <phoneticPr fontId="3" type="noConversion"/>
  </si>
  <si>
    <t>套書</t>
    <phoneticPr fontId="3" type="noConversion"/>
  </si>
  <si>
    <t>牧野賢治</t>
  </si>
  <si>
    <t>世茂</t>
  </si>
  <si>
    <t>野口哲典</t>
  </si>
  <si>
    <t>武村政春</t>
  </si>
  <si>
    <t>中西貴之/著</t>
  </si>
  <si>
    <t>齋藤勝裕</t>
  </si>
  <si>
    <t>動手玩科學實驗100</t>
    <phoneticPr fontId="4" type="noConversion"/>
  </si>
  <si>
    <t>3小時讀通神經傳遞物</t>
    <phoneticPr fontId="4" type="noConversion"/>
  </si>
  <si>
    <t>3小時讀通DNA誕生之謎</t>
    <phoneticPr fontId="4" type="noConversion"/>
  </si>
  <si>
    <t>否</t>
    <phoneticPr fontId="3" type="noConversion"/>
  </si>
  <si>
    <t>3小時讀通微生物(漫畫版)</t>
    <phoneticPr fontId="4" type="noConversion"/>
  </si>
  <si>
    <t>3小時讀通化學熱力學</t>
    <phoneticPr fontId="4" type="noConversion"/>
  </si>
  <si>
    <t>我的尪我的某</t>
    <phoneticPr fontId="3" type="noConversion"/>
  </si>
  <si>
    <t xml:space="preserve">大愛電視台 </t>
    <phoneticPr fontId="3" type="noConversion"/>
  </si>
  <si>
    <t>麥田</t>
    <phoneticPr fontId="3" type="noConversion"/>
  </si>
  <si>
    <t>醫世情</t>
    <phoneticPr fontId="3" type="noConversion"/>
  </si>
  <si>
    <t xml:space="preserve">大愛電視台 </t>
    <phoneticPr fontId="3" type="noConversion"/>
  </si>
  <si>
    <t>幸福的起點</t>
    <phoneticPr fontId="3" type="noConversion"/>
  </si>
  <si>
    <t xml:space="preserve">大愛電視台 </t>
    <phoneticPr fontId="3" type="noConversion"/>
  </si>
  <si>
    <t>否</t>
    <phoneticPr fontId="3" type="noConversion"/>
  </si>
  <si>
    <t>愛，有你來作伴</t>
    <phoneticPr fontId="3" type="noConversion"/>
  </si>
  <si>
    <t xml:space="preserve">大愛電視台 </t>
    <phoneticPr fontId="3" type="noConversion"/>
  </si>
  <si>
    <t>聯合</t>
    <phoneticPr fontId="3" type="noConversion"/>
  </si>
  <si>
    <t>情緣路</t>
    <phoneticPr fontId="3" type="noConversion"/>
  </si>
  <si>
    <t>撿稻穗：七位掙脫命運的女人</t>
    <phoneticPr fontId="3" type="noConversion"/>
  </si>
  <si>
    <t>聯合</t>
    <phoneticPr fontId="3" type="noConversion"/>
  </si>
  <si>
    <t>生命的陽光</t>
    <phoneticPr fontId="3" type="noConversion"/>
  </si>
  <si>
    <t xml:space="preserve">歡喜有緣：後山土地公 </t>
    <phoneticPr fontId="3" type="noConversion"/>
  </si>
  <si>
    <t>美麗晨曦、恰似你眼中的溫柔</t>
    <phoneticPr fontId="3" type="noConversion"/>
  </si>
  <si>
    <t>聯合</t>
    <phoneticPr fontId="3" type="noConversion"/>
  </si>
  <si>
    <t>生命圓舞曲</t>
    <phoneticPr fontId="3" type="noConversion"/>
  </si>
  <si>
    <t>大地之子</t>
    <phoneticPr fontId="3" type="noConversion"/>
  </si>
  <si>
    <t>草山春暉</t>
    <phoneticPr fontId="3" type="noConversion"/>
  </si>
  <si>
    <t>心田的善果：做環保，改變習氣的故事</t>
    <phoneticPr fontId="3" type="noConversion"/>
  </si>
  <si>
    <t>遠流</t>
    <phoneticPr fontId="3" type="noConversion"/>
  </si>
  <si>
    <t>歲月的福印：人老心不老，銀髮志工的故事</t>
    <phoneticPr fontId="3" type="noConversion"/>
  </si>
  <si>
    <t>殘缺的喜捨：身殘心不殘，環保志工的故事</t>
    <phoneticPr fontId="3" type="noConversion"/>
  </si>
  <si>
    <t>竹音深處</t>
    <phoneticPr fontId="3" type="noConversion"/>
  </si>
  <si>
    <t>春暖花蓮</t>
    <phoneticPr fontId="3" type="noConversion"/>
  </si>
  <si>
    <t>9789862299999</t>
  </si>
  <si>
    <t>時光探險隊4：米開朗基羅的創世紀（豪華加贈特企別冊：米開朗基羅經典名作集）</t>
    <phoneticPr fontId="3" type="noConversion"/>
  </si>
  <si>
    <t>鄭娜瑛/繪圖：金江浩</t>
    <phoneticPr fontId="3" type="noConversion"/>
  </si>
  <si>
    <t>瑪麗．波．奧斯本</t>
  </si>
  <si>
    <t>神奇樹屋51：南丁格爾的夢想</t>
    <phoneticPr fontId="4" type="noConversion"/>
  </si>
  <si>
    <t>神奇樹屋52：星期天的足球賽</t>
    <phoneticPr fontId="4" type="noConversion"/>
  </si>
  <si>
    <t>（曹若梅）</t>
  </si>
  <si>
    <t>聯經</t>
  </si>
  <si>
    <t>9789570846195</t>
  </si>
  <si>
    <t>9789570846188</t>
  </si>
  <si>
    <t>中小學生必讀西洋歷史轉捩點</t>
    <phoneticPr fontId="4" type="noConversion"/>
  </si>
  <si>
    <t>否</t>
    <phoneticPr fontId="3" type="noConversion"/>
  </si>
  <si>
    <t>中小學生必讀中國歷史轉捩點</t>
    <phoneticPr fontId="4" type="noConversion"/>
  </si>
  <si>
    <t>你不可不知道的100首協奏曲及其創作故事</t>
    <phoneticPr fontId="3" type="noConversion"/>
  </si>
  <si>
    <t> 許麗雯暨高談音樂編輯小組/編著</t>
    <phoneticPr fontId="3" type="noConversion"/>
  </si>
  <si>
    <t>華滋出版 </t>
    <phoneticPr fontId="3" type="noConversion"/>
  </si>
  <si>
    <t>否</t>
    <phoneticPr fontId="3" type="noConversion"/>
  </si>
  <si>
    <t>否</t>
    <phoneticPr fontId="14" type="noConversion"/>
  </si>
  <si>
    <t>你不可不知道的100部經典歌劇(五版)</t>
    <phoneticPr fontId="3" type="noConversion"/>
  </si>
  <si>
    <t>許麗雯暨高談音樂編輯小組/編 </t>
    <phoneticPr fontId="3" type="noConversion"/>
  </si>
  <si>
    <t>華滋出版</t>
    <phoneticPr fontId="3" type="noConversion"/>
  </si>
  <si>
    <t>你不可不知道的100首交響曲與交響詩 （彩色版）</t>
    <phoneticPr fontId="3" type="noConversion"/>
  </si>
  <si>
    <t> 許麗雯/編著</t>
    <phoneticPr fontId="3" type="noConversion"/>
  </si>
  <si>
    <t>華滋出版 </t>
    <phoneticPr fontId="3" type="noConversion"/>
  </si>
  <si>
    <t>你不可不知道的100首鋼琴曲與器樂曲</t>
    <phoneticPr fontId="3" type="noConversion"/>
  </si>
  <si>
    <t> 許麗雯暨高談音樂小組/編著</t>
    <phoneticPr fontId="3" type="noConversion"/>
  </si>
  <si>
    <t>九(音勻)文化</t>
    <phoneticPr fontId="3" type="noConversion"/>
  </si>
  <si>
    <t>有關音樂的100道星光</t>
    <phoneticPr fontId="14" type="noConversion"/>
  </si>
  <si>
    <t>邢豔</t>
    <phoneticPr fontId="14" type="noConversion"/>
  </si>
  <si>
    <t>驛站</t>
    <phoneticPr fontId="14" type="noConversion"/>
  </si>
  <si>
    <t>臺灣</t>
    <phoneticPr fontId="14" type="noConversion"/>
  </si>
  <si>
    <t>有關藝術的100個啟發</t>
    <phoneticPr fontId="14" type="noConversion"/>
  </si>
  <si>
    <t>驛站</t>
    <phoneticPr fontId="14" type="noConversion"/>
  </si>
  <si>
    <t>臺灣</t>
    <phoneticPr fontId="14" type="noConversion"/>
  </si>
  <si>
    <t>有關醫學的100個解答</t>
    <phoneticPr fontId="14" type="noConversion"/>
  </si>
  <si>
    <t>邢豔</t>
    <phoneticPr fontId="14" type="noConversion"/>
  </si>
  <si>
    <t>臺灣</t>
    <phoneticPr fontId="14" type="noConversion"/>
  </si>
  <si>
    <t>有關戰爭的100個知識</t>
    <phoneticPr fontId="14" type="noConversion"/>
  </si>
  <si>
    <t>楊明華</t>
    <phoneticPr fontId="14" type="noConversion"/>
  </si>
  <si>
    <t>驛站</t>
    <phoneticPr fontId="14" type="noConversion"/>
  </si>
  <si>
    <t>有關建築的100個故事</t>
    <phoneticPr fontId="14" type="noConversion"/>
  </si>
  <si>
    <t>邢豔</t>
    <phoneticPr fontId="14" type="noConversion"/>
  </si>
  <si>
    <t>驛站</t>
    <phoneticPr fontId="14" type="noConversion"/>
  </si>
  <si>
    <t>臺灣</t>
    <phoneticPr fontId="14" type="noConversion"/>
  </si>
  <si>
    <t>有關電影的100部經典故事</t>
    <phoneticPr fontId="14" type="noConversion"/>
  </si>
  <si>
    <t>楊明華</t>
    <phoneticPr fontId="14" type="noConversion"/>
  </si>
  <si>
    <t>臺灣</t>
    <phoneticPr fontId="14" type="noConversion"/>
  </si>
  <si>
    <t>一本書讀完韓國歷史</t>
    <phoneticPr fontId="14" type="noConversion"/>
  </si>
  <si>
    <t>邢豔</t>
    <phoneticPr fontId="14" type="noConversion"/>
  </si>
  <si>
    <t>一本書讀完德國歷史</t>
    <phoneticPr fontId="14" type="noConversion"/>
  </si>
  <si>
    <t>一本書讀完義大利歷史</t>
    <phoneticPr fontId="14" type="noConversion"/>
  </si>
  <si>
    <t>一本書讀完法國歷史</t>
    <phoneticPr fontId="14" type="noConversion"/>
  </si>
  <si>
    <t>一本書讀完美國歷史</t>
    <phoneticPr fontId="14" type="noConversion"/>
  </si>
  <si>
    <t>趙麗</t>
    <phoneticPr fontId="14" type="noConversion"/>
  </si>
  <si>
    <t>有關科技的100個新知</t>
    <phoneticPr fontId="14" type="noConversion"/>
  </si>
  <si>
    <t>趙麗</t>
    <phoneticPr fontId="14" type="noConversion"/>
  </si>
  <si>
    <t>一本書讀完英國歷史</t>
    <phoneticPr fontId="14" type="noConversion"/>
  </si>
  <si>
    <t>有關數學的100個觀念</t>
    <phoneticPr fontId="14" type="noConversion"/>
  </si>
  <si>
    <t>有關物理的100個常識</t>
    <phoneticPr fontId="14" type="noConversion"/>
  </si>
  <si>
    <t>有關化學的100個知識</t>
    <phoneticPr fontId="14" type="noConversion"/>
  </si>
  <si>
    <t>有關經濟的100個常識</t>
    <phoneticPr fontId="14" type="noConversion"/>
  </si>
  <si>
    <t>楊明華</t>
    <phoneticPr fontId="14" type="noConversion"/>
  </si>
  <si>
    <t xml:space="preserve">馬歇爾‧哈濟生 </t>
    <phoneticPr fontId="14" type="noConversion"/>
  </si>
  <si>
    <t>馬歇爾‧哈濟生</t>
    <phoneticPr fontId="14" type="noConversion"/>
  </si>
  <si>
    <t>伊斯蘭文明：伊斯蘭的古典時期(上卷)</t>
    <phoneticPr fontId="14" type="noConversion"/>
  </si>
  <si>
    <t>臺灣</t>
    <phoneticPr fontId="14" type="noConversion"/>
  </si>
  <si>
    <t>伊斯蘭文明：中期伊斯蘭的擴張(中卷)</t>
    <phoneticPr fontId="14" type="noConversion"/>
  </si>
  <si>
    <t>馬歇爾‧哈濟生</t>
    <phoneticPr fontId="14" type="noConversion"/>
  </si>
  <si>
    <t>伊斯蘭文明：火藥帝國與現代伊斯蘭(下卷)</t>
    <phoneticPr fontId="14" type="noConversion"/>
  </si>
  <si>
    <t>東野圭吾</t>
    <phoneticPr fontId="14" type="noConversion"/>
  </si>
  <si>
    <t>獨步</t>
    <phoneticPr fontId="14" type="noConversion"/>
  </si>
  <si>
    <t>毒笑小說</t>
    <phoneticPr fontId="14" type="noConversion"/>
  </si>
  <si>
    <t>沉睡的森林</t>
    <phoneticPr fontId="14" type="noConversion"/>
  </si>
  <si>
    <t>名偵探的守則</t>
    <phoneticPr fontId="14" type="noConversion"/>
  </si>
  <si>
    <t>聖女的救贖</t>
    <phoneticPr fontId="14" type="noConversion"/>
  </si>
  <si>
    <t>伽俐略的苦惱</t>
    <phoneticPr fontId="14" type="noConversion"/>
  </si>
  <si>
    <t>畢業--雪月花殺人遊戲</t>
    <phoneticPr fontId="14" type="noConversion"/>
  </si>
  <si>
    <t>分身</t>
    <phoneticPr fontId="14" type="noConversion"/>
  </si>
  <si>
    <t>流星之絆</t>
    <phoneticPr fontId="14" type="noConversion"/>
  </si>
  <si>
    <t>幻夜（下）</t>
    <phoneticPr fontId="14" type="noConversion"/>
  </si>
  <si>
    <t>幻夜（上）</t>
    <phoneticPr fontId="14" type="noConversion"/>
  </si>
  <si>
    <t>使命與心的極限</t>
    <phoneticPr fontId="14" type="noConversion"/>
  </si>
  <si>
    <t>白夜行(下)</t>
    <phoneticPr fontId="14" type="noConversion"/>
  </si>
  <si>
    <t>白夜行(上)</t>
    <phoneticPr fontId="14" type="noConversion"/>
  </si>
  <si>
    <t>獨步</t>
    <phoneticPr fontId="14" type="noConversion"/>
  </si>
  <si>
    <t>我殺了他</t>
    <phoneticPr fontId="14" type="noConversion"/>
  </si>
  <si>
    <t>麒麟之翼</t>
    <phoneticPr fontId="14" type="noConversion"/>
  </si>
  <si>
    <t>誰殺了她</t>
    <phoneticPr fontId="14" type="noConversion"/>
  </si>
  <si>
    <t>東野圭吾</t>
    <phoneticPr fontId="14" type="noConversion"/>
  </si>
  <si>
    <t>變身</t>
    <phoneticPr fontId="14" type="noConversion"/>
  </si>
  <si>
    <t>時生</t>
    <phoneticPr fontId="14" type="noConversion"/>
  </si>
  <si>
    <t>紅色手指</t>
    <phoneticPr fontId="14" type="noConversion"/>
  </si>
  <si>
    <t>湖邊凶殺案(新改版)</t>
    <phoneticPr fontId="14" type="noConversion"/>
  </si>
  <si>
    <t>新參者</t>
    <phoneticPr fontId="14" type="noConversion"/>
  </si>
  <si>
    <t>單戀</t>
    <phoneticPr fontId="14" type="noConversion"/>
  </si>
  <si>
    <t>殺人之門(新改版)</t>
    <phoneticPr fontId="14" type="noConversion"/>
  </si>
  <si>
    <t>綁架遊戲(新版)</t>
    <phoneticPr fontId="14" type="noConversion"/>
  </si>
  <si>
    <t>名偵探的枷鎖</t>
    <phoneticPr fontId="14" type="noConversion"/>
  </si>
  <si>
    <t>東野圭吾</t>
    <phoneticPr fontId="14" type="noConversion"/>
  </si>
  <si>
    <t>獨步</t>
    <phoneticPr fontId="14" type="noConversion"/>
  </si>
  <si>
    <t>杜鵑鳥的蛋是誰的</t>
    <phoneticPr fontId="14" type="noConversion"/>
  </si>
  <si>
    <t>臺灣</t>
    <phoneticPr fontId="14" type="noConversion"/>
  </si>
  <si>
    <t>大概是最後的招呼</t>
    <phoneticPr fontId="14" type="noConversion"/>
  </si>
  <si>
    <t>宿命</t>
    <phoneticPr fontId="14" type="noConversion"/>
  </si>
  <si>
    <t>黑笑小說</t>
    <phoneticPr fontId="14" type="noConversion"/>
  </si>
  <si>
    <t>怪笑小說</t>
    <phoneticPr fontId="14" type="noConversion"/>
  </si>
  <si>
    <t>獨步</t>
    <phoneticPr fontId="14" type="noConversion"/>
  </si>
  <si>
    <t>臺灣</t>
    <phoneticPr fontId="14" type="noConversion"/>
  </si>
  <si>
    <t xml:space="preserve">張曼娟唐詩學堂：詩無敵—李白 </t>
    <phoneticPr fontId="3" type="noConversion"/>
  </si>
  <si>
    <t>臺灣</t>
    <phoneticPr fontId="14" type="noConversion"/>
  </si>
  <si>
    <t xml:space="preserve">張曼娟唐詩學堂：讓我們看雲去—王維、孟浩然 </t>
    <phoneticPr fontId="3" type="noConversion"/>
  </si>
  <si>
    <t>張曼娟、張維中 編著</t>
    <phoneticPr fontId="3" type="noConversion"/>
  </si>
  <si>
    <t xml:space="preserve">天下雜誌股份有限公司 </t>
    <phoneticPr fontId="3" type="noConversion"/>
  </si>
  <si>
    <t xml:space="preserve">張曼娟唐詩學堂：邊邊—邊塞詩 </t>
    <phoneticPr fontId="3" type="noConversion"/>
  </si>
  <si>
    <t xml:space="preserve">張曼娟、孫梓評 編著 </t>
    <phoneticPr fontId="3" type="noConversion"/>
  </si>
  <si>
    <t xml:space="preserve">天下雜誌股份有限公司 </t>
    <phoneticPr fontId="3" type="noConversion"/>
  </si>
  <si>
    <t xml:space="preserve">張曼娟唐詩學堂：麻煩小姐—杜甫 </t>
    <phoneticPr fontId="3" type="noConversion"/>
  </si>
  <si>
    <t xml:space="preserve">張曼娟、黃羿瓅 編著 </t>
    <phoneticPr fontId="3" type="noConversion"/>
  </si>
  <si>
    <t xml:space="preserve">天下雜誌股份有限公司 </t>
    <phoneticPr fontId="3" type="noConversion"/>
  </si>
  <si>
    <t xml:space="preserve">張曼娟、高培耘 編著 </t>
    <phoneticPr fontId="3" type="noConversion"/>
  </si>
  <si>
    <t>愛因斯坦和時間機器</t>
    <phoneticPr fontId="3" type="noConversion"/>
  </si>
  <si>
    <t>Luca Novelli 著</t>
    <phoneticPr fontId="3" type="noConversion"/>
  </si>
  <si>
    <t>Luca Novelli 著</t>
    <phoneticPr fontId="3" type="noConversion"/>
  </si>
  <si>
    <t>城邦文化事業股份有限公司  臉譜出版社</t>
    <phoneticPr fontId="3" type="noConversion"/>
  </si>
  <si>
    <t>達文西和畫出未來的筆</t>
    <phoneticPr fontId="3" type="noConversion"/>
  </si>
  <si>
    <t>臺灣</t>
    <phoneticPr fontId="3" type="noConversion"/>
  </si>
  <si>
    <t>少年科學偵探CSI28</t>
    <phoneticPr fontId="3" type="noConversion"/>
  </si>
  <si>
    <t>少年科學偵探CSI29</t>
    <phoneticPr fontId="3" type="noConversion"/>
  </si>
  <si>
    <t>少年科學偵探CSI30</t>
    <phoneticPr fontId="3" type="noConversion"/>
  </si>
  <si>
    <t>背著吉他靠近你：一個社工女孩的音樂關懷實踐</t>
    <phoneticPr fontId="3" type="noConversion"/>
  </si>
  <si>
    <t>賴儀婷</t>
    <phoneticPr fontId="3" type="noConversion"/>
  </si>
  <si>
    <t>群星文化</t>
    <phoneticPr fontId="3" type="noConversion"/>
  </si>
  <si>
    <t>否</t>
    <phoneticPr fontId="3" type="noConversion"/>
  </si>
  <si>
    <t>玩玩具，學科學：玩具背後的科學原理</t>
    <phoneticPr fontId="3" type="noConversion"/>
  </si>
  <si>
    <t>王德麟</t>
    <phoneticPr fontId="3" type="noConversion"/>
  </si>
  <si>
    <t>書泉</t>
    <phoneticPr fontId="3" type="noConversion"/>
  </si>
  <si>
    <t>否</t>
    <phoneticPr fontId="3" type="noConversion"/>
  </si>
  <si>
    <t>昆蟲，就該這樣養！【陸棲篇】</t>
    <phoneticPr fontId="3" type="noConversion"/>
  </si>
  <si>
    <t>廖智安</t>
    <phoneticPr fontId="3" type="noConversion"/>
  </si>
  <si>
    <t>晨星出版</t>
    <phoneticPr fontId="3" type="noConversion"/>
  </si>
  <si>
    <t>9789861778051</t>
    <phoneticPr fontId="3" type="noConversion"/>
  </si>
  <si>
    <t>否</t>
    <phoneticPr fontId="3" type="noConversion"/>
  </si>
  <si>
    <t>昆蟲，就該這樣養！【水棲篇】</t>
    <phoneticPr fontId="3" type="noConversion"/>
  </si>
  <si>
    <t>廖智安</t>
    <phoneticPr fontId="3" type="noConversion"/>
  </si>
  <si>
    <t>晨星出版</t>
    <phoneticPr fontId="3" type="noConversion"/>
  </si>
  <si>
    <t>9789861778310</t>
    <phoneticPr fontId="3" type="noConversion"/>
  </si>
  <si>
    <t>否</t>
    <phoneticPr fontId="3" type="noConversion"/>
  </si>
  <si>
    <r>
      <rPr>
        <sz val="11"/>
        <color indexed="8"/>
        <rFont val="標楷體"/>
        <family val="4"/>
        <charset val="136"/>
      </rPr>
      <t>昆蟲老師上課了！吳沁婕的超級生物課</t>
    </r>
    <phoneticPr fontId="3" type="noConversion"/>
  </si>
  <si>
    <r>
      <rPr>
        <sz val="11"/>
        <color indexed="8"/>
        <rFont val="標楷體"/>
        <family val="4"/>
        <charset val="136"/>
      </rPr>
      <t>吳沁婕</t>
    </r>
    <phoneticPr fontId="3" type="noConversion"/>
  </si>
  <si>
    <r>
      <rPr>
        <sz val="11"/>
        <color indexed="8"/>
        <rFont val="標楷體"/>
        <family val="4"/>
        <charset val="136"/>
      </rPr>
      <t>策馬入林</t>
    </r>
    <phoneticPr fontId="3" type="noConversion"/>
  </si>
  <si>
    <r>
      <rPr>
        <sz val="11"/>
        <color indexed="8"/>
        <rFont val="標楷體"/>
        <family val="4"/>
        <charset val="136"/>
      </rPr>
      <t>否</t>
    </r>
    <phoneticPr fontId="3" type="noConversion"/>
  </si>
  <si>
    <t>9781405059978</t>
  </si>
  <si>
    <t>Macmillan English Explorers: Young Explorers 1: In the Jungle</t>
  </si>
  <si>
    <t>9781405060004</t>
  </si>
  <si>
    <t>Macmillan English Explorers: Young Explorers 1: Lazy Lenny</t>
  </si>
  <si>
    <t>Perrault, Charles</t>
  </si>
  <si>
    <t>9781405059985</t>
  </si>
  <si>
    <t>Macmillan English Explorers: Young Explorers 1: Little Red Riding Hood</t>
  </si>
  <si>
    <t>9780230469259</t>
  </si>
  <si>
    <t>Macmillan English Explorers: Young Explorers 2: Daisy’s Dancing Lesson</t>
  </si>
  <si>
    <t>9781405060059</t>
  </si>
  <si>
    <t>Macmillan English Explorers: Young Explorers 2: Jump, Stick, Jump</t>
  </si>
  <si>
    <t>9781405060035</t>
  </si>
  <si>
    <t>Macmillan English Explorers: Young Explorers 2: Pirate Jack</t>
  </si>
  <si>
    <t>9781405060066</t>
  </si>
  <si>
    <t>Macmillan English Explorers: Young Explorers 2: Puss in Boots</t>
  </si>
  <si>
    <t>9780230469266</t>
  </si>
  <si>
    <t>Macmillan English Explorers: Young Explorers 2: See You Soon</t>
  </si>
  <si>
    <t>9781405060080</t>
  </si>
  <si>
    <t>Macmillan English Explorers: Young Explorers 2: Sun, Cloud, Stone</t>
  </si>
  <si>
    <t>9781405060042</t>
  </si>
  <si>
    <t>Macmillan English Explorers: Young Explorers 2: The Bike Race</t>
  </si>
  <si>
    <t>9781405060073</t>
  </si>
  <si>
    <t>Macmillan English Explorers: Explorers 3: A Yeti in Town</t>
  </si>
  <si>
    <t>Bowen, Mary</t>
  </si>
  <si>
    <t>9781405060127</t>
  </si>
  <si>
    <t>Macmillan English Explorers: Explorers 3: How the Camel got his Hump</t>
  </si>
  <si>
    <t>9780230719866</t>
  </si>
  <si>
    <t>Macmillan English Explorers: Explorers 3: Snow White</t>
  </si>
  <si>
    <t>9780230719781</t>
  </si>
  <si>
    <t>Macmillan English Explorers: Explorers 3: The Camcorder Thief</t>
  </si>
  <si>
    <t>9781405060110</t>
  </si>
  <si>
    <t>Macmillan English Explorers: Explorers 3: The Elephant’s Child</t>
  </si>
  <si>
    <t>9781405060097</t>
  </si>
  <si>
    <t>Macmillan English Explorers: Explorers 3: The Magic Flute</t>
  </si>
  <si>
    <t>9781405060103</t>
  </si>
  <si>
    <t>Macmillan English Explorers: Explorers 3: The Ugly Duckling</t>
  </si>
  <si>
    <t>Brown, Richard</t>
  </si>
  <si>
    <t>9780230469273</t>
  </si>
  <si>
    <t>Macmillan English Explorers: Explorers 4: Dan Tries to Help</t>
  </si>
  <si>
    <t>9781405060172</t>
  </si>
  <si>
    <t>Macmillan English Explorers: Explorers 4: Escape from the Fire</t>
  </si>
  <si>
    <t>9781405060189</t>
  </si>
  <si>
    <t>Macmillan English Explorers: Explorers 4: Pinocchio</t>
  </si>
  <si>
    <t>9780230719903</t>
  </si>
  <si>
    <t>Macmillan English Explorers: Explorers 4: Robin Hood</t>
  </si>
  <si>
    <t>9781405060158</t>
  </si>
  <si>
    <t>Macmillan English Explorers: Explorers 4: The Adventures of Odysseus</t>
  </si>
  <si>
    <t>Kipling, Rudyard</t>
  </si>
  <si>
    <t>9781405060165</t>
  </si>
  <si>
    <t>Macmillan English Explorers: Explorers 4: The Jungle Book</t>
  </si>
  <si>
    <t>Printha, Ellis</t>
  </si>
  <si>
    <t>9780230469280</t>
  </si>
  <si>
    <t>Macmillan English Explorers: Explorers 4: The Snow Queen</t>
  </si>
  <si>
    <t>9780230719927</t>
  </si>
  <si>
    <t>Macmillan Explorers Phonics: Little Explorers A: In Daisy's Box</t>
    <phoneticPr fontId="4" type="noConversion"/>
  </si>
  <si>
    <t xml:space="preserve">Budgell, Gill  </t>
    <phoneticPr fontId="4" type="noConversion"/>
  </si>
  <si>
    <t>9780230404847</t>
  </si>
  <si>
    <t>Macmillan Explorers Phonics: Little Explorers A: In Teddy's Bag</t>
  </si>
  <si>
    <t>9780230404830</t>
  </si>
  <si>
    <t>Macmillan Explorers Phonics: Little Explorers A: Look!</t>
  </si>
  <si>
    <t>9780230404861</t>
  </si>
  <si>
    <t>Macmillan Explorers Phonics: Little Explorers A: Run and Hide</t>
  </si>
  <si>
    <t>9780230404854</t>
  </si>
  <si>
    <t>Macmillan Explorers Phonics: Little Explorers B: Fish and Chips</t>
  </si>
  <si>
    <t>9780230404908</t>
  </si>
  <si>
    <t>Macmillan Explorers Phonics: Little Explorers B: In the Mud</t>
  </si>
  <si>
    <t>9780230404892</t>
  </si>
  <si>
    <t>Macmillan Explorers Phonics: Little Explorers B: Pin It On</t>
  </si>
  <si>
    <t xml:space="preserve">Budgell, Gill  </t>
    <phoneticPr fontId="4" type="noConversion"/>
  </si>
  <si>
    <t>9780230404885</t>
  </si>
  <si>
    <t>Macmillan Explorers Phonics: Little Explorers B: Teddy in Bed</t>
  </si>
  <si>
    <t>9780230404878</t>
  </si>
  <si>
    <t>Macmillan Explorers Phonics: Young Explorers 1: Crazy Cat and Fat Old Rat</t>
  </si>
  <si>
    <t>9780230404762</t>
  </si>
  <si>
    <t>Macmillan Explorers Phonics: Young Explorers 1: Daisy is Ill</t>
  </si>
  <si>
    <t>9780230404755</t>
  </si>
  <si>
    <t>Macmillan Explorers Phonics: Young Explorers 1: Professor Green and the Snake</t>
  </si>
  <si>
    <t>9780230404779</t>
  </si>
  <si>
    <t>Macmillan Explorers Phonics: Young Explorers 1: Tom's Haircut</t>
  </si>
  <si>
    <t>9780230404786</t>
  </si>
  <si>
    <t>Macmillan Explorers Phonics: Young Explorers 2: Crazy Cat Stars and the Starts</t>
  </si>
  <si>
    <t>9780230404816</t>
  </si>
  <si>
    <t>Macmillan Explorers Phonics: Young Explorers 2: Daisy and the Big, Yellow Kite</t>
  </si>
  <si>
    <t>9780230404809</t>
  </si>
  <si>
    <t>Macmillan Explorers Phonics: Young Explorers 2: Pirate Jack Looks for Treasure</t>
  </si>
  <si>
    <t>9780230404823</t>
  </si>
  <si>
    <t>Macmillan Explorers Phonics: Young Explorers 2: The Muddy Sheep</t>
  </si>
  <si>
    <t>9780230404793</t>
  </si>
  <si>
    <t>Oxford Story Tree N/e 1A1-Red: I See</t>
    <phoneticPr fontId="4" type="noConversion"/>
  </si>
  <si>
    <t>Hunt, Rederick</t>
  </si>
  <si>
    <t>Oxford University Press - HK</t>
    <phoneticPr fontId="4" type="noConversion"/>
  </si>
  <si>
    <t>香港</t>
    <phoneticPr fontId="3" type="noConversion"/>
  </si>
  <si>
    <t>9780199440030</t>
  </si>
  <si>
    <t>Oxford Story Tree N/e 1A2-Red: Making Faces</t>
  </si>
  <si>
    <t>9780199440108</t>
  </si>
  <si>
    <t>Oxford Story Tree N/e 1A3-Red: What Dogs Like</t>
  </si>
  <si>
    <t>9780199440115</t>
  </si>
  <si>
    <t>Oxford Story Tree N/e 1A4-Red: Good Old Mum</t>
  </si>
  <si>
    <t>9780199440122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</si>
</sst>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_ "/>
    <numFmt numFmtId="178" formatCode="#,##0_ ;[Red]\-#,##0\ "/>
  </numFmts>
  <fonts count="20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0"/>
      <color indexed="8"/>
      <name val="微軟正黑體"/>
      <family val="2"/>
      <charset val="136"/>
    </font>
    <font>
      <sz val="11"/>
      <color indexed="8"/>
      <name val="Times New Roman"/>
      <family val="1"/>
    </font>
    <font>
      <sz val="9"/>
      <name val="新細明體"/>
      <family val="1"/>
      <charset val="136"/>
    </font>
    <font>
      <sz val="10"/>
      <color indexed="63"/>
      <name val="標楷體"/>
      <family val="4"/>
      <charset val="136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8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18" fillId="0" borderId="0">
      <alignment vertical="center"/>
    </xf>
    <xf numFmtId="0" fontId="7" fillId="0" borderId="0"/>
    <xf numFmtId="0" fontId="18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7" fillId="0" borderId="0"/>
    <xf numFmtId="0" fontId="19" fillId="0" borderId="0" applyNumberFormat="0" applyFill="0" applyBorder="0" applyAlignment="0" applyProtection="0">
      <alignment vertical="center"/>
    </xf>
  </cellStyleXfs>
  <cellXfs count="19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77" fontId="5" fillId="2" borderId="1" xfId="0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>
      <alignment vertical="center"/>
    </xf>
    <xf numFmtId="0" fontId="0" fillId="2" borderId="0" xfId="0" applyFill="1">
      <alignment vertical="center"/>
    </xf>
    <xf numFmtId="0" fontId="5" fillId="3" borderId="1" xfId="3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176" fontId="5" fillId="4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right" vertical="center"/>
    </xf>
    <xf numFmtId="1" fontId="5" fillId="3" borderId="1" xfId="3" applyNumberFormat="1" applyFont="1" applyFill="1" applyBorder="1" applyAlignment="1">
      <alignment horizontal="left" vertical="center"/>
    </xf>
    <xf numFmtId="1" fontId="5" fillId="3" borderId="1" xfId="3" applyNumberFormat="1" applyFont="1" applyFill="1" applyBorder="1" applyAlignment="1">
      <alignment vertical="center"/>
    </xf>
    <xf numFmtId="0" fontId="5" fillId="2" borderId="1" xfId="3" applyFont="1" applyFill="1" applyBorder="1" applyAlignment="1">
      <alignment horizontal="left" vertical="center"/>
    </xf>
    <xf numFmtId="0" fontId="5" fillId="3" borderId="1" xfId="3" applyFont="1" applyFill="1" applyBorder="1" applyAlignment="1">
      <alignment vertical="center"/>
    </xf>
    <xf numFmtId="176" fontId="5" fillId="2" borderId="1" xfId="3" applyNumberFormat="1" applyFont="1" applyFill="1" applyBorder="1" applyAlignment="1">
      <alignment horizontal="center" vertical="center"/>
    </xf>
    <xf numFmtId="49" fontId="5" fillId="2" borderId="1" xfId="3" applyNumberFormat="1" applyFont="1" applyFill="1" applyBorder="1" applyAlignment="1">
      <alignment horizontal="left" vertical="center"/>
    </xf>
    <xf numFmtId="49" fontId="5" fillId="4" borderId="1" xfId="3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right" vertical="center"/>
    </xf>
    <xf numFmtId="0" fontId="5" fillId="3" borderId="1" xfId="2" applyFont="1" applyFill="1" applyBorder="1" applyAlignment="1">
      <alignment horizontal="left" vertical="center"/>
    </xf>
    <xf numFmtId="1" fontId="5" fillId="3" borderId="1" xfId="2" applyNumberFormat="1" applyFont="1" applyFill="1" applyBorder="1" applyAlignment="1">
      <alignment horizontal="left" vertical="center"/>
    </xf>
    <xf numFmtId="1" fontId="5" fillId="3" borderId="1" xfId="2" applyNumberFormat="1" applyFont="1" applyFill="1" applyBorder="1" applyAlignment="1">
      <alignment vertical="center"/>
    </xf>
    <xf numFmtId="176" fontId="5" fillId="4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right" vertical="center"/>
    </xf>
    <xf numFmtId="0" fontId="5" fillId="3" borderId="1" xfId="2" applyFont="1" applyFill="1" applyBorder="1" applyAlignment="1">
      <alignment vertical="center"/>
    </xf>
    <xf numFmtId="176" fontId="5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3" borderId="1" xfId="1" applyFont="1" applyFill="1" applyBorder="1" applyAlignment="1">
      <alignment horizontal="left" vertical="center"/>
    </xf>
    <xf numFmtId="0" fontId="5" fillId="3" borderId="1" xfId="4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" fontId="5" fillId="3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5" borderId="0" xfId="0" applyFill="1">
      <alignment vertical="center"/>
    </xf>
    <xf numFmtId="0" fontId="2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6" borderId="0" xfId="0" applyFill="1">
      <alignment vertical="center"/>
    </xf>
    <xf numFmtId="0" fontId="2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0" fillId="7" borderId="0" xfId="0" applyFill="1">
      <alignment vertical="center"/>
    </xf>
    <xf numFmtId="0" fontId="5" fillId="7" borderId="1" xfId="3" applyFont="1" applyFill="1" applyBorder="1" applyAlignment="1">
      <alignment vertical="center" wrapText="1"/>
    </xf>
    <xf numFmtId="176" fontId="5" fillId="7" borderId="1" xfId="3" applyNumberFormat="1" applyFont="1" applyFill="1" applyBorder="1" applyAlignment="1">
      <alignment horizontal="center" vertical="center" wrapText="1"/>
    </xf>
    <xf numFmtId="0" fontId="5" fillId="7" borderId="1" xfId="3" applyFont="1" applyFill="1" applyBorder="1" applyAlignment="1">
      <alignment horizontal="center" vertical="center" wrapText="1"/>
    </xf>
    <xf numFmtId="0" fontId="5" fillId="7" borderId="1" xfId="3" applyFont="1" applyFill="1" applyBorder="1" applyAlignment="1">
      <alignment horizontal="right" vertical="center" wrapText="1"/>
    </xf>
    <xf numFmtId="49" fontId="5" fillId="7" borderId="1" xfId="3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0" fontId="2" fillId="6" borderId="1" xfId="0" applyFont="1" applyFill="1" applyBorder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shrinkToFit="1"/>
    </xf>
    <xf numFmtId="0" fontId="5" fillId="5" borderId="1" xfId="0" applyFont="1" applyFill="1" applyBorder="1" applyAlignment="1">
      <alignment vertical="center"/>
    </xf>
    <xf numFmtId="176" fontId="6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0" fontId="2" fillId="5" borderId="1" xfId="0" applyFont="1" applyFill="1" applyBorder="1">
      <alignment vertical="center"/>
    </xf>
    <xf numFmtId="0" fontId="5" fillId="5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176" fontId="5" fillId="5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left" vertical="center" wrapText="1"/>
    </xf>
    <xf numFmtId="176" fontId="5" fillId="8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right" vertical="center" wrapText="1"/>
    </xf>
    <xf numFmtId="0" fontId="2" fillId="8" borderId="1" xfId="0" applyFont="1" applyFill="1" applyBorder="1">
      <alignment vertical="center"/>
    </xf>
    <xf numFmtId="0" fontId="0" fillId="8" borderId="0" xfId="0" applyFill="1">
      <alignment vertical="center"/>
    </xf>
    <xf numFmtId="0" fontId="5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left" vertical="center" wrapText="1"/>
    </xf>
    <xf numFmtId="176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right" vertical="center" wrapText="1"/>
    </xf>
    <xf numFmtId="0" fontId="2" fillId="9" borderId="1" xfId="0" applyFont="1" applyFill="1" applyBorder="1">
      <alignment vertical="center"/>
    </xf>
    <xf numFmtId="0" fontId="0" fillId="9" borderId="0" xfId="0" applyFill="1">
      <alignment vertical="center"/>
    </xf>
    <xf numFmtId="0" fontId="2" fillId="7" borderId="1" xfId="0" applyFont="1" applyFill="1" applyBorder="1">
      <alignment vertical="center"/>
    </xf>
    <xf numFmtId="0" fontId="5" fillId="7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vertical="center"/>
    </xf>
    <xf numFmtId="49" fontId="2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right" vertical="center"/>
    </xf>
    <xf numFmtId="0" fontId="2" fillId="10" borderId="1" xfId="0" applyFont="1" applyFill="1" applyBorder="1">
      <alignment vertical="center"/>
    </xf>
    <xf numFmtId="0" fontId="0" fillId="10" borderId="0" xfId="0" applyFill="1">
      <alignment vertical="center"/>
    </xf>
    <xf numFmtId="0" fontId="5" fillId="10" borderId="1" xfId="0" applyFont="1" applyFill="1" applyBorder="1" applyAlignment="1">
      <alignment vertical="center" wrapText="1"/>
    </xf>
    <xf numFmtId="0" fontId="5" fillId="10" borderId="1" xfId="0" applyFont="1" applyFill="1" applyBorder="1" applyAlignment="1">
      <alignment horizontal="left" vertical="center" wrapText="1"/>
    </xf>
    <xf numFmtId="176" fontId="5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right" vertical="center" wrapText="1"/>
    </xf>
    <xf numFmtId="0" fontId="5" fillId="7" borderId="1" xfId="0" applyFont="1" applyFill="1" applyBorder="1" applyAlignment="1">
      <alignment horizontal="left" vertical="center" wrapText="1"/>
    </xf>
    <xf numFmtId="177" fontId="5" fillId="5" borderId="1" xfId="0" applyNumberFormat="1" applyFont="1" applyFill="1" applyBorder="1" applyAlignment="1">
      <alignment vertical="center" wrapText="1"/>
    </xf>
    <xf numFmtId="177" fontId="5" fillId="8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right" vertical="center"/>
    </xf>
    <xf numFmtId="0" fontId="2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horizontal="left" vertical="center" wrapText="1"/>
    </xf>
    <xf numFmtId="176" fontId="5" fillId="11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right" vertical="center" wrapText="1"/>
    </xf>
    <xf numFmtId="0" fontId="2" fillId="11" borderId="1" xfId="0" applyFont="1" applyFill="1" applyBorder="1">
      <alignment vertical="center"/>
    </xf>
    <xf numFmtId="0" fontId="0" fillId="11" borderId="0" xfId="0" applyFill="1">
      <alignment vertical="center"/>
    </xf>
    <xf numFmtId="0" fontId="5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right" vertical="center"/>
    </xf>
    <xf numFmtId="177" fontId="5" fillId="7" borderId="1" xfId="0" applyNumberFormat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0" fillId="0" borderId="0" xfId="0" applyFill="1">
      <alignment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vertical="center" wrapText="1"/>
    </xf>
    <xf numFmtId="176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/>
    </xf>
    <xf numFmtId="176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/>
    </xf>
    <xf numFmtId="177" fontId="5" fillId="6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8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1" fontId="9" fillId="5" borderId="1" xfId="7" applyNumberFormat="1" applyFont="1" applyFill="1" applyBorder="1" applyAlignment="1">
      <alignment horizontal="center" vertical="center" wrapText="1" shrinkToFi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6" applyFont="1" applyFill="1" applyBorder="1" applyAlignment="1">
      <alignment horizontal="center" vertical="center" wrapText="1"/>
    </xf>
    <xf numFmtId="0" fontId="10" fillId="5" borderId="1" xfId="6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78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9">
    <cellStyle name="一般" xfId="0" builtinId="0"/>
    <cellStyle name="一般 13" xfId="1"/>
    <cellStyle name="一般 2" xfId="2"/>
    <cellStyle name="一般 2 2" xfId="3"/>
    <cellStyle name="一般 3" xfId="4"/>
    <cellStyle name="一般 4" xfId="5"/>
    <cellStyle name="一般 6" xfId="6"/>
    <cellStyle name="一般_訂單1" xfId="7"/>
    <cellStyle name="超連結 2" xfId="8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9%BB%9B%E5%8D%9A%E6%8B%89%EF%BC%8E%E6%B5%B7%E9%BA%97%E6%9B%BC&amp;f=author" TargetMode="External"/><Relationship Id="rId13" Type="http://schemas.openxmlformats.org/officeDocument/2006/relationships/hyperlink" Target="http://www.books.com.tw/web/sys_puballb/books/?pubid=yuanliou" TargetMode="External"/><Relationship Id="rId18" Type="http://schemas.openxmlformats.org/officeDocument/2006/relationships/hyperlink" Target="http://search.books.com.tw/exep/prod_search.php?key=%E8%A8%B1%E9%BA%97%E9%9B%AF%2F%E7%B7%A8%E8%91%97&amp;f=author" TargetMode="External"/><Relationship Id="rId26" Type="http://schemas.openxmlformats.org/officeDocument/2006/relationships/hyperlink" Target="javascript:%20location.href=SearchLink('&#26597;&#22374;&#65294;&#27874;&#26031;&#22522;','&#20840;&#39208;&#25628;&#23563;','au');" TargetMode="External"/><Relationship Id="rId3" Type="http://schemas.openxmlformats.org/officeDocument/2006/relationships/hyperlink" Target="http://search.books.com.tw/exep/prod_search.php?key=%E5%85%8B%E9%87%8C%E6%96%AF%E6%98%82%E2%80%A7%E8%B5%AB%E5%A1%9E&amp;f=author" TargetMode="External"/><Relationship Id="rId21" Type="http://schemas.openxmlformats.org/officeDocument/2006/relationships/hyperlink" Target="http://www.books.com.tw/web/sys_puballb/books/?pubid=lianhe35" TargetMode="External"/><Relationship Id="rId7" Type="http://schemas.openxmlformats.org/officeDocument/2006/relationships/hyperlink" Target="http://search.books.com.tw/exep/prod_search.php?key=%E9%84%AD%E8%8B%B1%E5%85%83&amp;f=author" TargetMode="External"/><Relationship Id="rId12" Type="http://schemas.openxmlformats.org/officeDocument/2006/relationships/hyperlink" Target="http://search.books.com.tw/exep/prod_search.php?key=%E6%B3%A2%E9%87%8C%E6%96%AF%E2%80%A7%E5%AF%87%E6%88%B4%E6%98%8E%E6%96%AF%E5%9F%BA&amp;f=author" TargetMode="External"/><Relationship Id="rId17" Type="http://schemas.openxmlformats.org/officeDocument/2006/relationships/hyperlink" Target="http://www.books.com.tw/web/sys_puballb/books/?pubid=huazi" TargetMode="External"/><Relationship Id="rId25" Type="http://schemas.openxmlformats.org/officeDocument/2006/relationships/hyperlink" Target="javascript:%20location.href=SearchLink('&#26597;&#22374;&#65294;&#27874;&#26031;&#22522;','&#20840;&#39208;&#25628;&#23563;','au');" TargetMode="External"/><Relationship Id="rId2" Type="http://schemas.openxmlformats.org/officeDocument/2006/relationships/hyperlink" Target="http://www.books.com.tw/web/sys_puballb/books/?pubid=azoth" TargetMode="External"/><Relationship Id="rId16" Type="http://schemas.openxmlformats.org/officeDocument/2006/relationships/hyperlink" Target="http://search.books.com.tw/exep/prod_search.php?key=%E8%A8%B1%E9%BA%97%E9%9B%AF%E6%9A%A8%E9%AB%98%E8%AB%87%E9%9F%B3%E6%A8%82%E7%B7%A8%E8%BC%AF%E5%B0%8F%E7%B5%84%2F%E7%B7%A8&amp;f=author" TargetMode="External"/><Relationship Id="rId20" Type="http://schemas.openxmlformats.org/officeDocument/2006/relationships/hyperlink" Target="http://search.books.com.tw/exep/prod_search.php?key=%E8%A8%B1%E9%BA%97%E9%9B%AF%E6%9A%A8%E9%AB%98%E8%AB%87%E9%9F%B3%E6%A8%82%E5%B0%8F%E7%B5%84%2F%E7%B7%A8%E8%91%97&amp;f=author" TargetMode="External"/><Relationship Id="rId29" Type="http://schemas.openxmlformats.org/officeDocument/2006/relationships/hyperlink" Target="javascript:%20location.href=SearchLink('&#26597;&#22374;&#65294;&#27874;&#26031;&#22522;','&#20840;&#39208;&#25628;&#23563;','au');" TargetMode="External"/><Relationship Id="rId1" Type="http://schemas.openxmlformats.org/officeDocument/2006/relationships/hyperlink" Target="http://search.books.com.tw/exep/prod_search.php?key=%E4%BC%8A%E7%90%B3%E5%A8%9C%E2%80%A7%E6%B3%A2%E6%96%AF%E9%87%8C&amp;f=author" TargetMode="External"/><Relationship Id="rId6" Type="http://schemas.openxmlformats.org/officeDocument/2006/relationships/hyperlink" Target="http://search.books.com.tw/exep/prod_search.php?key=%E5%AE%89%E5%A8%9C%E2%80%A7%E7%B6%AD%E7%89%B9%E6%9B%BC&amp;f=author" TargetMode="External"/><Relationship Id="rId11" Type="http://schemas.openxmlformats.org/officeDocument/2006/relationships/hyperlink" Target="http://search.books.com.tw/exep/prod_search.php?key=%E8%A8%B1%E4%B8%96%E5%AE%8F&amp;f=author" TargetMode="External"/><Relationship Id="rId24" Type="http://schemas.openxmlformats.org/officeDocument/2006/relationships/hyperlink" Target="javascript:%20location.href=SearchLink('&#26597;&#22374;&#65294;&#27874;&#26031;&#22522;','&#20840;&#39208;&#25628;&#23563;','au');" TargetMode="External"/><Relationship Id="rId5" Type="http://schemas.openxmlformats.org/officeDocument/2006/relationships/hyperlink" Target="http://www.books.com.tw/web/sys_puballb/books/?pubid=scwpc" TargetMode="External"/><Relationship Id="rId15" Type="http://schemas.openxmlformats.org/officeDocument/2006/relationships/hyperlink" Target="http://www.books.com.tw/web/sys_puballb/books/?pubid=huazi" TargetMode="External"/><Relationship Id="rId23" Type="http://schemas.openxmlformats.org/officeDocument/2006/relationships/hyperlink" Target="javascript:%20location.href=SearchLink('&#26597;&#22374;&#65294;&#27874;&#26031;&#22522;','&#20840;&#39208;&#25628;&#23563;','au');" TargetMode="External"/><Relationship Id="rId28" Type="http://schemas.openxmlformats.org/officeDocument/2006/relationships/hyperlink" Target="javascript:%20location.href=SearchLink('&#26597;&#22374;&#65294;&#27874;&#26031;&#22522;','&#20840;&#39208;&#25628;&#23563;','au');" TargetMode="External"/><Relationship Id="rId10" Type="http://schemas.openxmlformats.org/officeDocument/2006/relationships/hyperlink" Target="http://www.books.com.tw/web/sys_puballb/books/?pubid=hansiang" TargetMode="External"/><Relationship Id="rId19" Type="http://schemas.openxmlformats.org/officeDocument/2006/relationships/hyperlink" Target="http://www.books.com.tw/web/sys_puballb/books/?pubid=huazi" TargetMode="External"/><Relationship Id="rId4" Type="http://schemas.openxmlformats.org/officeDocument/2006/relationships/hyperlink" Target="http://search.books.com.tw/exep/prod_search.php?key=%E5%93%88%E7%88%BE%EF%BC%8E%E8%B5%AB%E7%88%BE%E6%9B%BC&amp;f=author" TargetMode="External"/><Relationship Id="rId9" Type="http://schemas.openxmlformats.org/officeDocument/2006/relationships/hyperlink" Target="http://search.books.com.tw/exep/prod_search.php?key=%E6%95%B8%E5%AD%B8%E8%83%BD%E5%8A%9B%E9%96%8B%E7%99%BC%E7%A0%94%E7%A9%B6%E6%9C%83&amp;f=author" TargetMode="External"/><Relationship Id="rId14" Type="http://schemas.openxmlformats.org/officeDocument/2006/relationships/hyperlink" Target="http://search.books.com.tw/exep/prod_search.php?key=%E8%A8%B1%E9%BA%97%E9%9B%AF%E6%9A%A8%E9%AB%98%E8%AB%87%E9%9F%B3%E6%A8%82%E7%B7%A8%E8%BC%AF%E5%B0%8F%E7%B5%84%2F%E7%B7%A8%E8%91%97&amp;f=author" TargetMode="External"/><Relationship Id="rId22" Type="http://schemas.openxmlformats.org/officeDocument/2006/relationships/hyperlink" Target="javascript:%20location.href=SearchLink('&#26597;&#22374;&#65294;&#27874;&#26031;&#22522;','&#20840;&#39208;&#25628;&#23563;','au');" TargetMode="External"/><Relationship Id="rId27" Type="http://schemas.openxmlformats.org/officeDocument/2006/relationships/hyperlink" Target="javascript:%20location.href=SearchLink('&#26597;&#22374;&#65294;&#27874;&#26031;&#22522;','&#20840;&#39208;&#25628;&#23563;','au')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5%93%88%E7%88%BE%EF%BC%8E%E8%B5%AB%E7%88%BE%E6%9B%BC&amp;f=author" TargetMode="External"/><Relationship Id="rId13" Type="http://schemas.openxmlformats.org/officeDocument/2006/relationships/hyperlink" Target="http://www.books.com.tw/web/sys_puballb/books/?pubid=azoth" TargetMode="External"/><Relationship Id="rId3" Type="http://schemas.openxmlformats.org/officeDocument/2006/relationships/hyperlink" Target="http://search.books.com.tw/exep/prod_search.php?key=%E6%95%B8%E5%AD%B8%E8%83%BD%E5%8A%9B%E9%96%8B%E7%99%BC%E7%A0%94%E7%A9%B6%E6%9C%83&amp;f=author" TargetMode="External"/><Relationship Id="rId7" Type="http://schemas.openxmlformats.org/officeDocument/2006/relationships/hyperlink" Target="http://search.books.com.tw/exep/prod_search.php?key=%E8%A8%B1%E4%B8%96%E5%AE%8F&amp;f=author" TargetMode="External"/><Relationship Id="rId12" Type="http://schemas.openxmlformats.org/officeDocument/2006/relationships/hyperlink" Target="http://search.books.com.tw/exep/prod_search.php?key=%E5%85%8B%E9%87%8C%E6%96%AF%E6%98%82%E2%80%A7%E8%B5%AB%E5%A1%9E&amp;f=author" TargetMode="External"/><Relationship Id="rId2" Type="http://schemas.openxmlformats.org/officeDocument/2006/relationships/hyperlink" Target="http://search.books.com.tw/exep/prod_search.php?key=%E9%84%AD%E8%8B%B1%E5%85%83&amp;f=author" TargetMode="External"/><Relationship Id="rId1" Type="http://schemas.openxmlformats.org/officeDocument/2006/relationships/hyperlink" Target="http://search.books.com.tw/exep/prod_search.php?key=%E9%BB%9B%E5%8D%9A%E6%8B%89%EF%BC%8E%E6%B5%B7%E9%BA%97%E6%9B%BC&amp;f=author" TargetMode="External"/><Relationship Id="rId6" Type="http://schemas.openxmlformats.org/officeDocument/2006/relationships/hyperlink" Target="http://www.books.com.tw/web/sys_puballb/books/?pubid=scwpc" TargetMode="External"/><Relationship Id="rId11" Type="http://schemas.openxmlformats.org/officeDocument/2006/relationships/hyperlink" Target="http://search.books.com.tw/exep/prod_search.php?key=%E4%BC%8A%E6%81%A9%E2%80%A7%E5%8F%B2%E9%83%BD%E8%8F%AF&amp;f=author" TargetMode="External"/><Relationship Id="rId5" Type="http://schemas.openxmlformats.org/officeDocument/2006/relationships/hyperlink" Target="http://search.books.com.tw/exep/prod_search.php?key=%E5%AE%89%E5%A8%9C%E2%80%A7%E7%B6%AD%E7%89%B9%E6%9B%BC&amp;f=author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://www.books.com.tw/web/sys_puballb/books/?pubid=yuanliou" TargetMode="External"/><Relationship Id="rId4" Type="http://schemas.openxmlformats.org/officeDocument/2006/relationships/hyperlink" Target="http://www.books.com.tw/web/sys_puballb/books/?pubid=hansiang" TargetMode="External"/><Relationship Id="rId9" Type="http://schemas.openxmlformats.org/officeDocument/2006/relationships/hyperlink" Target="http://search.books.com.tw/exep/prod_search.php?key=%E6%B3%A2%E9%87%8C%E6%96%AF%E2%80%A7%E5%AF%87%E6%88%B4%E6%98%8E%E6%96%AF%E5%9F%BA&amp;f=author" TargetMode="External"/><Relationship Id="rId14" Type="http://schemas.openxmlformats.org/officeDocument/2006/relationships/hyperlink" Target="http://search.books.com.tw/exep/prod_search.php?key=%E4%BC%8A%E7%90%B3%E5%A8%9C%E2%80%A7%E6%B3%A2%E6%96%AF%E9%87%8C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38"/>
  <sheetViews>
    <sheetView tabSelected="1" topLeftCell="A795" zoomScale="75" zoomScaleNormal="96" workbookViewId="0">
      <selection activeCell="Q816" sqref="Q816"/>
    </sheetView>
  </sheetViews>
  <sheetFormatPr defaultColWidth="8.875" defaultRowHeight="16.5"/>
  <cols>
    <col min="1" max="1" width="8.875" style="147"/>
    <col min="2" max="2" width="26.5" style="149" customWidth="1"/>
    <col min="3" max="3" width="26.75" style="150" customWidth="1"/>
    <col min="4" max="4" width="25.125" style="187" customWidth="1"/>
    <col min="5" max="5" width="14.5" style="147" customWidth="1"/>
    <col min="6" max="6" width="21.75" style="147" customWidth="1"/>
    <col min="7" max="11" width="8.875" style="147"/>
    <col min="12" max="12" width="12.5" style="147" customWidth="1"/>
    <col min="13" max="13" width="8.875" style="131"/>
    <col min="14" max="37" width="8.875" style="178"/>
    <col min="38" max="16384" width="8.875" style="131"/>
  </cols>
  <sheetData>
    <row r="1" spans="1:13">
      <c r="A1" s="190" t="s">
        <v>610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33">
      <c r="A2" s="129" t="s">
        <v>937</v>
      </c>
      <c r="B2" s="143" t="s">
        <v>938</v>
      </c>
      <c r="C2" s="141" t="s">
        <v>939</v>
      </c>
      <c r="D2" s="180" t="s">
        <v>940</v>
      </c>
      <c r="E2" s="129" t="s">
        <v>611</v>
      </c>
      <c r="F2" s="129" t="s">
        <v>941</v>
      </c>
      <c r="G2" s="129" t="s">
        <v>942</v>
      </c>
      <c r="H2" s="129" t="s">
        <v>943</v>
      </c>
      <c r="I2" s="129" t="s">
        <v>944</v>
      </c>
      <c r="J2" s="142" t="s">
        <v>945</v>
      </c>
      <c r="K2" s="142" t="s">
        <v>946</v>
      </c>
      <c r="L2" s="142" t="s">
        <v>947</v>
      </c>
      <c r="M2" s="129" t="s">
        <v>612</v>
      </c>
    </row>
    <row r="3" spans="1:13" ht="33">
      <c r="A3" s="129">
        <v>1</v>
      </c>
      <c r="B3" s="133" t="s">
        <v>969</v>
      </c>
      <c r="C3" s="133" t="s">
        <v>970</v>
      </c>
      <c r="D3" s="174" t="s">
        <v>1660</v>
      </c>
      <c r="E3" s="135" t="s">
        <v>1711</v>
      </c>
      <c r="F3" s="134">
        <v>9789862353943</v>
      </c>
      <c r="G3" s="11">
        <v>1</v>
      </c>
      <c r="H3" s="135">
        <v>280</v>
      </c>
      <c r="I3" s="11">
        <f t="shared" ref="I3:I34" si="0">G3*H3</f>
        <v>280</v>
      </c>
      <c r="J3" s="135" t="s">
        <v>1657</v>
      </c>
      <c r="K3" s="135" t="s">
        <v>1657</v>
      </c>
      <c r="L3" s="129" t="s">
        <v>2320</v>
      </c>
      <c r="M3" s="133"/>
    </row>
    <row r="4" spans="1:13">
      <c r="A4" s="129">
        <v>2</v>
      </c>
      <c r="B4" s="133" t="s">
        <v>971</v>
      </c>
      <c r="C4" s="133" t="s">
        <v>913</v>
      </c>
      <c r="D4" s="174" t="s">
        <v>1661</v>
      </c>
      <c r="E4" s="135" t="s">
        <v>1711</v>
      </c>
      <c r="F4" s="134">
        <v>9789573276906</v>
      </c>
      <c r="G4" s="11">
        <v>1</v>
      </c>
      <c r="H4" s="135">
        <v>280</v>
      </c>
      <c r="I4" s="11">
        <f t="shared" si="0"/>
        <v>280</v>
      </c>
      <c r="J4" s="135" t="s">
        <v>1657</v>
      </c>
      <c r="K4" s="135" t="s">
        <v>1657</v>
      </c>
      <c r="L4" s="129" t="s">
        <v>2320</v>
      </c>
      <c r="M4" s="133"/>
    </row>
    <row r="5" spans="1:13">
      <c r="A5" s="129">
        <v>3</v>
      </c>
      <c r="B5" s="133" t="s">
        <v>973</v>
      </c>
      <c r="C5" s="133" t="s">
        <v>916</v>
      </c>
      <c r="D5" s="174" t="s">
        <v>917</v>
      </c>
      <c r="E5" s="135" t="s">
        <v>1711</v>
      </c>
      <c r="F5" s="134">
        <v>9789862234365</v>
      </c>
      <c r="G5" s="11">
        <v>1</v>
      </c>
      <c r="H5" s="135">
        <v>200</v>
      </c>
      <c r="I5" s="11">
        <f t="shared" si="0"/>
        <v>200</v>
      </c>
      <c r="J5" s="135" t="s">
        <v>1657</v>
      </c>
      <c r="K5" s="135" t="s">
        <v>1657</v>
      </c>
      <c r="L5" s="129" t="s">
        <v>2320</v>
      </c>
      <c r="M5" s="133"/>
    </row>
    <row r="6" spans="1:13">
      <c r="A6" s="129">
        <v>4</v>
      </c>
      <c r="B6" s="133" t="s">
        <v>974</v>
      </c>
      <c r="C6" s="133" t="s">
        <v>918</v>
      </c>
      <c r="D6" s="174" t="s">
        <v>919</v>
      </c>
      <c r="E6" s="135" t="s">
        <v>1711</v>
      </c>
      <c r="F6" s="134">
        <v>9789869211604</v>
      </c>
      <c r="G6" s="11">
        <v>1</v>
      </c>
      <c r="H6" s="135">
        <v>220</v>
      </c>
      <c r="I6" s="11">
        <f t="shared" si="0"/>
        <v>220</v>
      </c>
      <c r="J6" s="135" t="s">
        <v>1657</v>
      </c>
      <c r="K6" s="135" t="s">
        <v>1657</v>
      </c>
      <c r="L6" s="129" t="s">
        <v>2320</v>
      </c>
      <c r="M6" s="133"/>
    </row>
    <row r="7" spans="1:13">
      <c r="A7" s="129">
        <v>5</v>
      </c>
      <c r="B7" s="133" t="s">
        <v>978</v>
      </c>
      <c r="C7" s="133" t="s">
        <v>926</v>
      </c>
      <c r="D7" s="174" t="s">
        <v>921</v>
      </c>
      <c r="E7" s="135" t="s">
        <v>1711</v>
      </c>
      <c r="F7" s="134">
        <v>9789864530410</v>
      </c>
      <c r="G7" s="11">
        <v>1</v>
      </c>
      <c r="H7" s="135">
        <v>250</v>
      </c>
      <c r="I7" s="11">
        <f t="shared" si="0"/>
        <v>250</v>
      </c>
      <c r="J7" s="135" t="s">
        <v>1657</v>
      </c>
      <c r="K7" s="135" t="s">
        <v>1657</v>
      </c>
      <c r="L7" s="129" t="s">
        <v>2320</v>
      </c>
      <c r="M7" s="133"/>
    </row>
    <row r="8" spans="1:13">
      <c r="A8" s="129">
        <v>6</v>
      </c>
      <c r="B8" s="133" t="s">
        <v>981</v>
      </c>
      <c r="C8" s="133" t="s">
        <v>928</v>
      </c>
      <c r="D8" s="174" t="s">
        <v>929</v>
      </c>
      <c r="E8" s="135" t="s">
        <v>1711</v>
      </c>
      <c r="F8" s="134">
        <v>9789571186399</v>
      </c>
      <c r="G8" s="11">
        <v>1</v>
      </c>
      <c r="H8" s="135">
        <v>350</v>
      </c>
      <c r="I8" s="11">
        <f t="shared" si="0"/>
        <v>350</v>
      </c>
      <c r="J8" s="135" t="s">
        <v>1657</v>
      </c>
      <c r="K8" s="135" t="s">
        <v>1657</v>
      </c>
      <c r="L8" s="129" t="s">
        <v>2320</v>
      </c>
      <c r="M8" s="133"/>
    </row>
    <row r="9" spans="1:13" ht="33">
      <c r="A9" s="129">
        <v>7</v>
      </c>
      <c r="B9" s="133" t="s">
        <v>986</v>
      </c>
      <c r="C9" s="133" t="s">
        <v>989</v>
      </c>
      <c r="D9" s="174" t="s">
        <v>915</v>
      </c>
      <c r="E9" s="135" t="s">
        <v>1711</v>
      </c>
      <c r="F9" s="134">
        <v>9789864790579</v>
      </c>
      <c r="G9" s="11">
        <v>1</v>
      </c>
      <c r="H9" s="135">
        <v>380</v>
      </c>
      <c r="I9" s="11">
        <f t="shared" si="0"/>
        <v>380</v>
      </c>
      <c r="J9" s="135" t="s">
        <v>1657</v>
      </c>
      <c r="K9" s="135" t="s">
        <v>1657</v>
      </c>
      <c r="L9" s="129" t="s">
        <v>2320</v>
      </c>
      <c r="M9" s="133"/>
    </row>
    <row r="10" spans="1:13" ht="33">
      <c r="A10" s="129">
        <v>8</v>
      </c>
      <c r="B10" s="133" t="s">
        <v>995</v>
      </c>
      <c r="C10" s="133" t="s">
        <v>992</v>
      </c>
      <c r="D10" s="174" t="s">
        <v>929</v>
      </c>
      <c r="E10" s="135" t="s">
        <v>1711</v>
      </c>
      <c r="F10" s="134">
        <v>9789571184494</v>
      </c>
      <c r="G10" s="11">
        <v>1</v>
      </c>
      <c r="H10" s="135">
        <v>350</v>
      </c>
      <c r="I10" s="11">
        <f t="shared" si="0"/>
        <v>350</v>
      </c>
      <c r="J10" s="135" t="s">
        <v>1657</v>
      </c>
      <c r="K10" s="135" t="s">
        <v>1657</v>
      </c>
      <c r="L10" s="129" t="s">
        <v>2320</v>
      </c>
      <c r="M10" s="133"/>
    </row>
    <row r="11" spans="1:13" ht="33">
      <c r="A11" s="129">
        <v>9</v>
      </c>
      <c r="B11" s="133" t="s">
        <v>1003</v>
      </c>
      <c r="C11" s="133" t="s">
        <v>993</v>
      </c>
      <c r="D11" s="174" t="s">
        <v>934</v>
      </c>
      <c r="E11" s="135" t="s">
        <v>1711</v>
      </c>
      <c r="F11" s="134">
        <v>9789865671907</v>
      </c>
      <c r="G11" s="11">
        <v>1</v>
      </c>
      <c r="H11" s="135">
        <v>350</v>
      </c>
      <c r="I11" s="11">
        <f t="shared" si="0"/>
        <v>350</v>
      </c>
      <c r="J11" s="135" t="s">
        <v>1657</v>
      </c>
      <c r="K11" s="135" t="s">
        <v>1657</v>
      </c>
      <c r="L11" s="129" t="s">
        <v>2320</v>
      </c>
      <c r="M11" s="133"/>
    </row>
    <row r="12" spans="1:13">
      <c r="A12" s="129">
        <v>10</v>
      </c>
      <c r="B12" s="133" t="s">
        <v>1004</v>
      </c>
      <c r="C12" s="133" t="s">
        <v>935</v>
      </c>
      <c r="D12" s="174" t="s">
        <v>1661</v>
      </c>
      <c r="E12" s="135" t="s">
        <v>1711</v>
      </c>
      <c r="F12" s="134">
        <v>9789865671907</v>
      </c>
      <c r="G12" s="11">
        <v>1</v>
      </c>
      <c r="H12" s="135">
        <v>260</v>
      </c>
      <c r="I12" s="11">
        <f t="shared" si="0"/>
        <v>260</v>
      </c>
      <c r="J12" s="135" t="s">
        <v>1657</v>
      </c>
      <c r="K12" s="135" t="s">
        <v>1657</v>
      </c>
      <c r="L12" s="129" t="s">
        <v>2320</v>
      </c>
      <c r="M12" s="133"/>
    </row>
    <row r="13" spans="1:13" ht="33">
      <c r="A13" s="129">
        <v>11</v>
      </c>
      <c r="B13" s="143" t="s">
        <v>1662</v>
      </c>
      <c r="C13" s="141" t="s">
        <v>999</v>
      </c>
      <c r="D13" s="180" t="s">
        <v>1663</v>
      </c>
      <c r="E13" s="12" t="s">
        <v>635</v>
      </c>
      <c r="F13" s="134" t="s">
        <v>1664</v>
      </c>
      <c r="G13" s="11">
        <v>1</v>
      </c>
      <c r="H13" s="129">
        <v>350</v>
      </c>
      <c r="I13" s="11">
        <f t="shared" si="0"/>
        <v>350</v>
      </c>
      <c r="J13" s="129" t="s">
        <v>1665</v>
      </c>
      <c r="K13" s="129" t="s">
        <v>1666</v>
      </c>
      <c r="L13" s="129" t="s">
        <v>2320</v>
      </c>
      <c r="M13" s="130"/>
    </row>
    <row r="14" spans="1:13">
      <c r="A14" s="129">
        <v>12</v>
      </c>
      <c r="B14" s="143" t="s">
        <v>984</v>
      </c>
      <c r="C14" s="141" t="s">
        <v>1667</v>
      </c>
      <c r="D14" s="180" t="s">
        <v>1668</v>
      </c>
      <c r="E14" s="12" t="s">
        <v>639</v>
      </c>
      <c r="F14" s="134" t="s">
        <v>1669</v>
      </c>
      <c r="G14" s="11">
        <v>1</v>
      </c>
      <c r="H14" s="129">
        <v>399</v>
      </c>
      <c r="I14" s="11">
        <f t="shared" si="0"/>
        <v>399</v>
      </c>
      <c r="J14" s="129" t="s">
        <v>1666</v>
      </c>
      <c r="K14" s="129" t="s">
        <v>1670</v>
      </c>
      <c r="L14" s="129" t="s">
        <v>2320</v>
      </c>
      <c r="M14" s="130"/>
    </row>
    <row r="15" spans="1:13" ht="33">
      <c r="A15" s="129">
        <v>13</v>
      </c>
      <c r="B15" s="143" t="s">
        <v>1671</v>
      </c>
      <c r="C15" s="141" t="s">
        <v>1672</v>
      </c>
      <c r="D15" s="180" t="s">
        <v>1673</v>
      </c>
      <c r="E15" s="12" t="s">
        <v>639</v>
      </c>
      <c r="F15" s="134" t="s">
        <v>1674</v>
      </c>
      <c r="G15" s="11">
        <v>1</v>
      </c>
      <c r="H15" s="129">
        <v>280</v>
      </c>
      <c r="I15" s="11">
        <f t="shared" si="0"/>
        <v>280</v>
      </c>
      <c r="J15" s="129" t="s">
        <v>1670</v>
      </c>
      <c r="K15" s="129" t="s">
        <v>1666</v>
      </c>
      <c r="L15" s="129" t="s">
        <v>2320</v>
      </c>
      <c r="M15" s="130"/>
    </row>
    <row r="16" spans="1:13" ht="33">
      <c r="A16" s="129">
        <v>14</v>
      </c>
      <c r="B16" s="143" t="s">
        <v>1675</v>
      </c>
      <c r="C16" s="141" t="s">
        <v>1676</v>
      </c>
      <c r="D16" s="180" t="s">
        <v>1673</v>
      </c>
      <c r="E16" s="12" t="s">
        <v>644</v>
      </c>
      <c r="F16" s="134" t="s">
        <v>1677</v>
      </c>
      <c r="G16" s="11">
        <v>1</v>
      </c>
      <c r="H16" s="129">
        <v>280</v>
      </c>
      <c r="I16" s="11">
        <f t="shared" si="0"/>
        <v>280</v>
      </c>
      <c r="J16" s="129" t="s">
        <v>1666</v>
      </c>
      <c r="K16" s="129" t="s">
        <v>1666</v>
      </c>
      <c r="L16" s="129" t="s">
        <v>2320</v>
      </c>
      <c r="M16" s="130"/>
    </row>
    <row r="17" spans="1:13" ht="33">
      <c r="A17" s="129">
        <v>15</v>
      </c>
      <c r="B17" s="143" t="s">
        <v>1678</v>
      </c>
      <c r="C17" s="141" t="s">
        <v>1679</v>
      </c>
      <c r="D17" s="180" t="s">
        <v>1680</v>
      </c>
      <c r="E17" s="12" t="s">
        <v>642</v>
      </c>
      <c r="F17" s="134" t="s">
        <v>1681</v>
      </c>
      <c r="G17" s="11">
        <v>1</v>
      </c>
      <c r="H17" s="129">
        <v>280</v>
      </c>
      <c r="I17" s="11">
        <f t="shared" si="0"/>
        <v>280</v>
      </c>
      <c r="J17" s="129" t="s">
        <v>1666</v>
      </c>
      <c r="K17" s="129" t="s">
        <v>1666</v>
      </c>
      <c r="L17" s="129" t="s">
        <v>2320</v>
      </c>
      <c r="M17" s="130"/>
    </row>
    <row r="18" spans="1:13" ht="33">
      <c r="A18" s="129">
        <v>16</v>
      </c>
      <c r="B18" s="7" t="s">
        <v>1682</v>
      </c>
      <c r="C18" s="141" t="s">
        <v>1676</v>
      </c>
      <c r="D18" s="180" t="s">
        <v>1673</v>
      </c>
      <c r="E18" s="12" t="s">
        <v>639</v>
      </c>
      <c r="F18" s="134" t="s">
        <v>1683</v>
      </c>
      <c r="G18" s="11">
        <v>1</v>
      </c>
      <c r="H18" s="129">
        <v>280</v>
      </c>
      <c r="I18" s="11">
        <f t="shared" si="0"/>
        <v>280</v>
      </c>
      <c r="J18" s="129" t="s">
        <v>1666</v>
      </c>
      <c r="K18" s="129" t="s">
        <v>1670</v>
      </c>
      <c r="L18" s="129" t="s">
        <v>2320</v>
      </c>
      <c r="M18" s="130"/>
    </row>
    <row r="19" spans="1:13" ht="33">
      <c r="A19" s="129">
        <v>17</v>
      </c>
      <c r="B19" s="143" t="s">
        <v>1684</v>
      </c>
      <c r="C19" s="143" t="s">
        <v>1685</v>
      </c>
      <c r="D19" s="180" t="s">
        <v>1686</v>
      </c>
      <c r="E19" s="12" t="s">
        <v>681</v>
      </c>
      <c r="F19" s="134" t="s">
        <v>1687</v>
      </c>
      <c r="G19" s="11">
        <v>1</v>
      </c>
      <c r="H19" s="129">
        <v>620</v>
      </c>
      <c r="I19" s="11">
        <f t="shared" si="0"/>
        <v>620</v>
      </c>
      <c r="J19" s="129" t="s">
        <v>1666</v>
      </c>
      <c r="K19" s="129" t="s">
        <v>1666</v>
      </c>
      <c r="L19" s="129" t="s">
        <v>2320</v>
      </c>
      <c r="M19" s="130"/>
    </row>
    <row r="20" spans="1:13">
      <c r="A20" s="129">
        <v>18</v>
      </c>
      <c r="B20" s="7" t="s">
        <v>1688</v>
      </c>
      <c r="C20" s="143" t="s">
        <v>1689</v>
      </c>
      <c r="D20" s="180" t="s">
        <v>1690</v>
      </c>
      <c r="E20" s="12" t="s">
        <v>639</v>
      </c>
      <c r="F20" s="134" t="s">
        <v>1691</v>
      </c>
      <c r="G20" s="11">
        <v>1</v>
      </c>
      <c r="H20" s="129">
        <v>400</v>
      </c>
      <c r="I20" s="11">
        <f t="shared" si="0"/>
        <v>400</v>
      </c>
      <c r="J20" s="129" t="s">
        <v>1666</v>
      </c>
      <c r="K20" s="129" t="s">
        <v>1670</v>
      </c>
      <c r="L20" s="129" t="s">
        <v>2320</v>
      </c>
      <c r="M20" s="130"/>
    </row>
    <row r="21" spans="1:13">
      <c r="A21" s="129">
        <v>19</v>
      </c>
      <c r="B21" s="143" t="s">
        <v>1649</v>
      </c>
      <c r="C21" s="164" t="s">
        <v>1650</v>
      </c>
      <c r="D21" s="181" t="s">
        <v>1651</v>
      </c>
      <c r="E21" s="12" t="s">
        <v>644</v>
      </c>
      <c r="F21" s="134">
        <v>9789865893088</v>
      </c>
      <c r="G21" s="11">
        <v>1</v>
      </c>
      <c r="H21" s="11">
        <v>154</v>
      </c>
      <c r="I21" s="11">
        <f t="shared" si="0"/>
        <v>154</v>
      </c>
      <c r="J21" s="129" t="s">
        <v>1652</v>
      </c>
      <c r="K21" s="129" t="s">
        <v>1653</v>
      </c>
      <c r="L21" s="129" t="s">
        <v>2320</v>
      </c>
      <c r="M21" s="130"/>
    </row>
    <row r="22" spans="1:13">
      <c r="A22" s="129">
        <v>20</v>
      </c>
      <c r="B22" s="143" t="s">
        <v>1654</v>
      </c>
      <c r="C22" s="164" t="s">
        <v>1655</v>
      </c>
      <c r="D22" s="181" t="s">
        <v>1656</v>
      </c>
      <c r="E22" s="12" t="s">
        <v>644</v>
      </c>
      <c r="F22" s="134">
        <v>9789862480311</v>
      </c>
      <c r="G22" s="11">
        <v>1</v>
      </c>
      <c r="H22" s="11">
        <v>225</v>
      </c>
      <c r="I22" s="11">
        <f t="shared" si="0"/>
        <v>225</v>
      </c>
      <c r="J22" s="129" t="s">
        <v>1657</v>
      </c>
      <c r="K22" s="129" t="s">
        <v>1653</v>
      </c>
      <c r="L22" s="129" t="s">
        <v>2320</v>
      </c>
      <c r="M22" s="130"/>
    </row>
    <row r="23" spans="1:13" ht="49.5">
      <c r="A23" s="129">
        <v>21</v>
      </c>
      <c r="B23" s="7" t="s">
        <v>902</v>
      </c>
      <c r="C23" s="7" t="s">
        <v>899</v>
      </c>
      <c r="D23" s="8" t="s">
        <v>900</v>
      </c>
      <c r="E23" s="11" t="s">
        <v>901</v>
      </c>
      <c r="F23" s="134">
        <v>9789869421553</v>
      </c>
      <c r="G23" s="11">
        <v>1</v>
      </c>
      <c r="H23" s="11">
        <v>250</v>
      </c>
      <c r="I23" s="11">
        <f t="shared" si="0"/>
        <v>250</v>
      </c>
      <c r="J23" s="11" t="s">
        <v>1657</v>
      </c>
      <c r="K23" s="11" t="s">
        <v>1657</v>
      </c>
      <c r="L23" s="129" t="s">
        <v>2320</v>
      </c>
      <c r="M23" s="130"/>
    </row>
    <row r="24" spans="1:13">
      <c r="A24" s="129">
        <v>22</v>
      </c>
      <c r="B24" s="7" t="s">
        <v>1692</v>
      </c>
      <c r="C24" s="7" t="s">
        <v>1693</v>
      </c>
      <c r="D24" s="8" t="s">
        <v>1694</v>
      </c>
      <c r="E24" s="12" t="s">
        <v>639</v>
      </c>
      <c r="F24" s="134">
        <v>9789865722807</v>
      </c>
      <c r="G24" s="11">
        <v>1</v>
      </c>
      <c r="H24" s="11">
        <v>560</v>
      </c>
      <c r="I24" s="11">
        <f t="shared" si="0"/>
        <v>560</v>
      </c>
      <c r="J24" s="129" t="s">
        <v>1666</v>
      </c>
      <c r="K24" s="129" t="s">
        <v>1670</v>
      </c>
      <c r="L24" s="129" t="s">
        <v>2320</v>
      </c>
      <c r="M24" s="130"/>
    </row>
    <row r="25" spans="1:13">
      <c r="A25" s="129">
        <v>23</v>
      </c>
      <c r="B25" s="7" t="s">
        <v>1704</v>
      </c>
      <c r="C25" s="7" t="s">
        <v>1705</v>
      </c>
      <c r="D25" s="8" t="s">
        <v>1706</v>
      </c>
      <c r="E25" s="11" t="s">
        <v>1707</v>
      </c>
      <c r="F25" s="134">
        <v>9787538453577</v>
      </c>
      <c r="G25" s="11">
        <v>1</v>
      </c>
      <c r="H25" s="11">
        <v>150</v>
      </c>
      <c r="I25" s="11">
        <f t="shared" si="0"/>
        <v>150</v>
      </c>
      <c r="J25" s="129" t="s">
        <v>2366</v>
      </c>
      <c r="K25" s="129" t="s">
        <v>2366</v>
      </c>
      <c r="L25" s="129" t="s">
        <v>2320</v>
      </c>
      <c r="M25" s="130"/>
    </row>
    <row r="26" spans="1:13" ht="33">
      <c r="A26" s="129">
        <v>24</v>
      </c>
      <c r="B26" s="7" t="s">
        <v>1698</v>
      </c>
      <c r="C26" s="7" t="s">
        <v>1699</v>
      </c>
      <c r="D26" s="8" t="s">
        <v>1700</v>
      </c>
      <c r="E26" s="12" t="s">
        <v>639</v>
      </c>
      <c r="F26" s="134">
        <v>9789864081189</v>
      </c>
      <c r="G26" s="11">
        <v>1</v>
      </c>
      <c r="H26" s="11">
        <v>499</v>
      </c>
      <c r="I26" s="11">
        <f t="shared" si="0"/>
        <v>499</v>
      </c>
      <c r="J26" s="129" t="s">
        <v>2366</v>
      </c>
      <c r="K26" s="129" t="s">
        <v>2366</v>
      </c>
      <c r="L26" s="129" t="s">
        <v>2320</v>
      </c>
      <c r="M26" s="130"/>
    </row>
    <row r="27" spans="1:13" ht="33">
      <c r="A27" s="129">
        <v>25</v>
      </c>
      <c r="B27" s="7" t="s">
        <v>1695</v>
      </c>
      <c r="C27" s="7" t="s">
        <v>1696</v>
      </c>
      <c r="D27" s="8" t="s">
        <v>1697</v>
      </c>
      <c r="E27" s="12" t="s">
        <v>639</v>
      </c>
      <c r="F27" s="134">
        <v>9789863710271</v>
      </c>
      <c r="G27" s="11">
        <v>1</v>
      </c>
      <c r="H27" s="11">
        <v>299</v>
      </c>
      <c r="I27" s="11">
        <f t="shared" si="0"/>
        <v>299</v>
      </c>
      <c r="J27" s="129" t="s">
        <v>2366</v>
      </c>
      <c r="K27" s="129" t="s">
        <v>2366</v>
      </c>
      <c r="L27" s="129" t="s">
        <v>2320</v>
      </c>
      <c r="M27" s="130"/>
    </row>
    <row r="28" spans="1:13">
      <c r="A28" s="129">
        <v>26</v>
      </c>
      <c r="B28" s="7" t="s">
        <v>1701</v>
      </c>
      <c r="C28" s="7" t="s">
        <v>1702</v>
      </c>
      <c r="D28" s="8" t="s">
        <v>1703</v>
      </c>
      <c r="E28" s="12" t="s">
        <v>639</v>
      </c>
      <c r="F28" s="134">
        <v>9789866788482</v>
      </c>
      <c r="G28" s="11">
        <v>1</v>
      </c>
      <c r="H28" s="11">
        <v>290</v>
      </c>
      <c r="I28" s="11">
        <f t="shared" si="0"/>
        <v>290</v>
      </c>
      <c r="J28" s="129" t="s">
        <v>1666</v>
      </c>
      <c r="K28" s="129" t="s">
        <v>1670</v>
      </c>
      <c r="L28" s="129" t="s">
        <v>2320</v>
      </c>
      <c r="M28" s="130"/>
    </row>
    <row r="29" spans="1:13" ht="33">
      <c r="A29" s="129">
        <v>27</v>
      </c>
      <c r="B29" s="7" t="s">
        <v>1942</v>
      </c>
      <c r="C29" s="7" t="s">
        <v>1943</v>
      </c>
      <c r="D29" s="8" t="s">
        <v>1944</v>
      </c>
      <c r="E29" s="132" t="s">
        <v>663</v>
      </c>
      <c r="F29" s="134" t="s">
        <v>1945</v>
      </c>
      <c r="G29" s="11">
        <v>1</v>
      </c>
      <c r="H29" s="11">
        <v>120</v>
      </c>
      <c r="I29" s="11">
        <f t="shared" si="0"/>
        <v>120</v>
      </c>
      <c r="J29" s="129" t="s">
        <v>996</v>
      </c>
      <c r="K29" s="129" t="s">
        <v>997</v>
      </c>
      <c r="L29" s="129" t="s">
        <v>2320</v>
      </c>
      <c r="M29" s="130"/>
    </row>
    <row r="30" spans="1:13" ht="33">
      <c r="A30" s="129">
        <v>28</v>
      </c>
      <c r="B30" s="7" t="s">
        <v>1946</v>
      </c>
      <c r="C30" s="7" t="s">
        <v>1947</v>
      </c>
      <c r="D30" s="8" t="s">
        <v>1944</v>
      </c>
      <c r="E30" s="132" t="s">
        <v>644</v>
      </c>
      <c r="F30" s="134" t="s">
        <v>1948</v>
      </c>
      <c r="G30" s="11">
        <v>1</v>
      </c>
      <c r="H30" s="11">
        <v>120</v>
      </c>
      <c r="I30" s="11">
        <f t="shared" si="0"/>
        <v>120</v>
      </c>
      <c r="J30" s="129" t="s">
        <v>996</v>
      </c>
      <c r="K30" s="129" t="s">
        <v>997</v>
      </c>
      <c r="L30" s="129" t="s">
        <v>2320</v>
      </c>
      <c r="M30" s="130"/>
    </row>
    <row r="31" spans="1:13" ht="33">
      <c r="A31" s="129">
        <v>29</v>
      </c>
      <c r="B31" s="7" t="s">
        <v>1949</v>
      </c>
      <c r="C31" s="7" t="s">
        <v>1950</v>
      </c>
      <c r="D31" s="8" t="s">
        <v>1944</v>
      </c>
      <c r="E31" s="132" t="s">
        <v>644</v>
      </c>
      <c r="F31" s="134" t="s">
        <v>1951</v>
      </c>
      <c r="G31" s="11">
        <v>1</v>
      </c>
      <c r="H31" s="11">
        <v>120</v>
      </c>
      <c r="I31" s="11">
        <f t="shared" si="0"/>
        <v>120</v>
      </c>
      <c r="J31" s="129" t="s">
        <v>996</v>
      </c>
      <c r="K31" s="129" t="s">
        <v>997</v>
      </c>
      <c r="L31" s="129" t="s">
        <v>2320</v>
      </c>
      <c r="M31" s="130"/>
    </row>
    <row r="32" spans="1:13" ht="33">
      <c r="A32" s="129">
        <v>30</v>
      </c>
      <c r="B32" s="7" t="s">
        <v>1952</v>
      </c>
      <c r="C32" s="7" t="s">
        <v>1953</v>
      </c>
      <c r="D32" s="8" t="s">
        <v>1944</v>
      </c>
      <c r="E32" s="132" t="s">
        <v>644</v>
      </c>
      <c r="F32" s="134" t="s">
        <v>1954</v>
      </c>
      <c r="G32" s="11">
        <v>1</v>
      </c>
      <c r="H32" s="11">
        <v>120</v>
      </c>
      <c r="I32" s="11">
        <f t="shared" si="0"/>
        <v>120</v>
      </c>
      <c r="J32" s="129" t="s">
        <v>996</v>
      </c>
      <c r="K32" s="129" t="s">
        <v>997</v>
      </c>
      <c r="L32" s="129" t="s">
        <v>2320</v>
      </c>
      <c r="M32" s="130"/>
    </row>
    <row r="33" spans="1:13" ht="33">
      <c r="A33" s="129">
        <v>31</v>
      </c>
      <c r="B33" s="7" t="s">
        <v>1955</v>
      </c>
      <c r="C33" s="7" t="s">
        <v>1956</v>
      </c>
      <c r="D33" s="8" t="s">
        <v>1944</v>
      </c>
      <c r="E33" s="132" t="s">
        <v>663</v>
      </c>
      <c r="F33" s="134" t="s">
        <v>1957</v>
      </c>
      <c r="G33" s="11">
        <v>1</v>
      </c>
      <c r="H33" s="11">
        <v>120</v>
      </c>
      <c r="I33" s="11">
        <f t="shared" si="0"/>
        <v>120</v>
      </c>
      <c r="J33" s="129" t="s">
        <v>996</v>
      </c>
      <c r="K33" s="129" t="s">
        <v>997</v>
      </c>
      <c r="L33" s="129" t="s">
        <v>2320</v>
      </c>
      <c r="M33" s="130"/>
    </row>
    <row r="34" spans="1:13" ht="33">
      <c r="A34" s="129">
        <v>32</v>
      </c>
      <c r="B34" s="7" t="s">
        <v>1958</v>
      </c>
      <c r="C34" s="7" t="s">
        <v>1959</v>
      </c>
      <c r="D34" s="8" t="s">
        <v>1944</v>
      </c>
      <c r="E34" s="132" t="s">
        <v>644</v>
      </c>
      <c r="F34" s="134" t="s">
        <v>1960</v>
      </c>
      <c r="G34" s="11">
        <v>1</v>
      </c>
      <c r="H34" s="11">
        <v>120</v>
      </c>
      <c r="I34" s="11">
        <f t="shared" si="0"/>
        <v>120</v>
      </c>
      <c r="J34" s="129" t="s">
        <v>996</v>
      </c>
      <c r="K34" s="129" t="s">
        <v>997</v>
      </c>
      <c r="L34" s="129" t="s">
        <v>2320</v>
      </c>
      <c r="M34" s="130"/>
    </row>
    <row r="35" spans="1:13" ht="33">
      <c r="A35" s="129">
        <v>33</v>
      </c>
      <c r="B35" s="7" t="s">
        <v>1961</v>
      </c>
      <c r="C35" s="7" t="s">
        <v>1962</v>
      </c>
      <c r="D35" s="8" t="s">
        <v>1963</v>
      </c>
      <c r="E35" s="132" t="s">
        <v>644</v>
      </c>
      <c r="F35" s="134" t="s">
        <v>1964</v>
      </c>
      <c r="G35" s="11">
        <v>1</v>
      </c>
      <c r="H35" s="11">
        <v>120</v>
      </c>
      <c r="I35" s="11">
        <f t="shared" ref="I35:I66" si="1">G35*H35</f>
        <v>120</v>
      </c>
      <c r="J35" s="129" t="s">
        <v>996</v>
      </c>
      <c r="K35" s="129" t="s">
        <v>997</v>
      </c>
      <c r="L35" s="129" t="s">
        <v>2320</v>
      </c>
      <c r="M35" s="130"/>
    </row>
    <row r="36" spans="1:13" ht="33">
      <c r="A36" s="129">
        <v>34</v>
      </c>
      <c r="B36" s="7" t="s">
        <v>1965</v>
      </c>
      <c r="C36" s="7" t="s">
        <v>1966</v>
      </c>
      <c r="D36" s="8" t="s">
        <v>1944</v>
      </c>
      <c r="E36" s="132" t="s">
        <v>644</v>
      </c>
      <c r="F36" s="134" t="s">
        <v>1967</v>
      </c>
      <c r="G36" s="11">
        <v>1</v>
      </c>
      <c r="H36" s="11">
        <v>120</v>
      </c>
      <c r="I36" s="11">
        <f t="shared" si="1"/>
        <v>120</v>
      </c>
      <c r="J36" s="129" t="s">
        <v>996</v>
      </c>
      <c r="K36" s="129" t="s">
        <v>997</v>
      </c>
      <c r="L36" s="129" t="s">
        <v>2320</v>
      </c>
      <c r="M36" s="130"/>
    </row>
    <row r="37" spans="1:13" ht="49.5">
      <c r="A37" s="129">
        <v>35</v>
      </c>
      <c r="B37" s="7" t="s">
        <v>1968</v>
      </c>
      <c r="C37" s="7" t="s">
        <v>1966</v>
      </c>
      <c r="D37" s="8" t="s">
        <v>1944</v>
      </c>
      <c r="E37" s="132" t="s">
        <v>644</v>
      </c>
      <c r="F37" s="134" t="s">
        <v>1969</v>
      </c>
      <c r="G37" s="11">
        <v>1</v>
      </c>
      <c r="H37" s="11">
        <v>120</v>
      </c>
      <c r="I37" s="11">
        <f t="shared" si="1"/>
        <v>120</v>
      </c>
      <c r="J37" s="129" t="s">
        <v>996</v>
      </c>
      <c r="K37" s="129" t="s">
        <v>997</v>
      </c>
      <c r="L37" s="129" t="s">
        <v>2320</v>
      </c>
      <c r="M37" s="130"/>
    </row>
    <row r="38" spans="1:13">
      <c r="A38" s="129">
        <v>36</v>
      </c>
      <c r="B38" s="7" t="s">
        <v>1970</v>
      </c>
      <c r="C38" s="7" t="s">
        <v>1971</v>
      </c>
      <c r="D38" s="8" t="s">
        <v>1944</v>
      </c>
      <c r="E38" s="132" t="s">
        <v>644</v>
      </c>
      <c r="F38" s="134" t="s">
        <v>1972</v>
      </c>
      <c r="G38" s="11">
        <v>1</v>
      </c>
      <c r="H38" s="11">
        <v>150</v>
      </c>
      <c r="I38" s="11">
        <f t="shared" si="1"/>
        <v>150</v>
      </c>
      <c r="J38" s="129" t="s">
        <v>996</v>
      </c>
      <c r="K38" s="129" t="s">
        <v>997</v>
      </c>
      <c r="L38" s="129" t="s">
        <v>2320</v>
      </c>
      <c r="M38" s="130"/>
    </row>
    <row r="39" spans="1:13" ht="33">
      <c r="A39" s="129">
        <v>37</v>
      </c>
      <c r="B39" s="7" t="s">
        <v>1974</v>
      </c>
      <c r="C39" s="7" t="s">
        <v>1971</v>
      </c>
      <c r="D39" s="8" t="s">
        <v>1944</v>
      </c>
      <c r="E39" s="132" t="s">
        <v>644</v>
      </c>
      <c r="F39" s="134" t="s">
        <v>1975</v>
      </c>
      <c r="G39" s="11">
        <v>1</v>
      </c>
      <c r="H39" s="11">
        <v>150</v>
      </c>
      <c r="I39" s="11">
        <f t="shared" si="1"/>
        <v>150</v>
      </c>
      <c r="J39" s="129" t="s">
        <v>996</v>
      </c>
      <c r="K39" s="129" t="s">
        <v>997</v>
      </c>
      <c r="L39" s="129" t="s">
        <v>2320</v>
      </c>
      <c r="M39" s="130"/>
    </row>
    <row r="40" spans="1:13">
      <c r="A40" s="129">
        <v>38</v>
      </c>
      <c r="B40" s="7" t="s">
        <v>1976</v>
      </c>
      <c r="C40" s="7" t="s">
        <v>1971</v>
      </c>
      <c r="D40" s="8" t="s">
        <v>1944</v>
      </c>
      <c r="E40" s="132" t="s">
        <v>644</v>
      </c>
      <c r="F40" s="134" t="s">
        <v>1977</v>
      </c>
      <c r="G40" s="11">
        <v>1</v>
      </c>
      <c r="H40" s="11">
        <v>150</v>
      </c>
      <c r="I40" s="11">
        <f t="shared" si="1"/>
        <v>150</v>
      </c>
      <c r="J40" s="129" t="s">
        <v>996</v>
      </c>
      <c r="K40" s="129" t="s">
        <v>997</v>
      </c>
      <c r="L40" s="129" t="s">
        <v>2320</v>
      </c>
      <c r="M40" s="130"/>
    </row>
    <row r="41" spans="1:13" ht="33">
      <c r="A41" s="129">
        <v>39</v>
      </c>
      <c r="B41" s="7" t="s">
        <v>1979</v>
      </c>
      <c r="C41" s="7" t="s">
        <v>1971</v>
      </c>
      <c r="D41" s="8" t="s">
        <v>1944</v>
      </c>
      <c r="E41" s="132" t="s">
        <v>644</v>
      </c>
      <c r="F41" s="134" t="s">
        <v>1980</v>
      </c>
      <c r="G41" s="11">
        <v>1</v>
      </c>
      <c r="H41" s="11">
        <v>120</v>
      </c>
      <c r="I41" s="11">
        <f t="shared" si="1"/>
        <v>120</v>
      </c>
      <c r="J41" s="129" t="s">
        <v>996</v>
      </c>
      <c r="K41" s="129" t="s">
        <v>997</v>
      </c>
      <c r="L41" s="129" t="s">
        <v>2320</v>
      </c>
      <c r="M41" s="130"/>
    </row>
    <row r="42" spans="1:13" ht="33">
      <c r="A42" s="129">
        <v>40</v>
      </c>
      <c r="B42" s="7" t="s">
        <v>1981</v>
      </c>
      <c r="C42" s="7" t="s">
        <v>1973</v>
      </c>
      <c r="D42" s="8" t="s">
        <v>1944</v>
      </c>
      <c r="E42" s="132" t="s">
        <v>644</v>
      </c>
      <c r="F42" s="134" t="s">
        <v>1982</v>
      </c>
      <c r="G42" s="11">
        <v>1</v>
      </c>
      <c r="H42" s="11">
        <v>150</v>
      </c>
      <c r="I42" s="11">
        <f t="shared" si="1"/>
        <v>150</v>
      </c>
      <c r="J42" s="129" t="s">
        <v>996</v>
      </c>
      <c r="K42" s="129" t="s">
        <v>997</v>
      </c>
      <c r="L42" s="129" t="s">
        <v>2320</v>
      </c>
      <c r="M42" s="130"/>
    </row>
    <row r="43" spans="1:13" ht="33">
      <c r="A43" s="129">
        <v>41</v>
      </c>
      <c r="B43" s="7" t="s">
        <v>1983</v>
      </c>
      <c r="C43" s="7" t="s">
        <v>1971</v>
      </c>
      <c r="D43" s="8" t="s">
        <v>1978</v>
      </c>
      <c r="E43" s="132" t="s">
        <v>644</v>
      </c>
      <c r="F43" s="134">
        <v>9789575612207</v>
      </c>
      <c r="G43" s="11">
        <v>1</v>
      </c>
      <c r="H43" s="11">
        <v>150</v>
      </c>
      <c r="I43" s="11">
        <f t="shared" si="1"/>
        <v>150</v>
      </c>
      <c r="J43" s="129" t="s">
        <v>996</v>
      </c>
      <c r="K43" s="129" t="s">
        <v>997</v>
      </c>
      <c r="L43" s="129" t="s">
        <v>2320</v>
      </c>
      <c r="M43" s="130"/>
    </row>
    <row r="44" spans="1:13" ht="33">
      <c r="A44" s="129">
        <v>42</v>
      </c>
      <c r="B44" s="7" t="s">
        <v>2362</v>
      </c>
      <c r="C44" s="7" t="s">
        <v>2363</v>
      </c>
      <c r="D44" s="8" t="s">
        <v>2364</v>
      </c>
      <c r="E44" s="132" t="s">
        <v>635</v>
      </c>
      <c r="F44" s="134">
        <v>9789864791583</v>
      </c>
      <c r="G44" s="11">
        <v>1</v>
      </c>
      <c r="H44" s="11">
        <v>330</v>
      </c>
      <c r="I44" s="11">
        <f t="shared" si="1"/>
        <v>330</v>
      </c>
      <c r="J44" s="129" t="s">
        <v>2366</v>
      </c>
      <c r="K44" s="129" t="s">
        <v>2366</v>
      </c>
      <c r="L44" s="129" t="s">
        <v>682</v>
      </c>
      <c r="M44" s="130"/>
    </row>
    <row r="45" spans="1:13">
      <c r="A45" s="129">
        <v>43</v>
      </c>
      <c r="B45" s="7" t="s">
        <v>866</v>
      </c>
      <c r="C45" s="13" t="s">
        <v>867</v>
      </c>
      <c r="D45" s="173" t="s">
        <v>868</v>
      </c>
      <c r="E45" s="12" t="s">
        <v>1711</v>
      </c>
      <c r="F45" s="134">
        <v>9789863982067</v>
      </c>
      <c r="G45" s="11">
        <v>1</v>
      </c>
      <c r="H45" s="12">
        <v>380</v>
      </c>
      <c r="I45" s="11">
        <f t="shared" si="1"/>
        <v>380</v>
      </c>
      <c r="J45" s="129" t="s">
        <v>2366</v>
      </c>
      <c r="K45" s="129" t="s">
        <v>2366</v>
      </c>
      <c r="L45" s="129" t="s">
        <v>682</v>
      </c>
      <c r="M45" s="12"/>
    </row>
    <row r="46" spans="1:13">
      <c r="A46" s="129">
        <v>44</v>
      </c>
      <c r="B46" s="7" t="s">
        <v>869</v>
      </c>
      <c r="C46" s="13" t="s">
        <v>870</v>
      </c>
      <c r="D46" s="173" t="s">
        <v>871</v>
      </c>
      <c r="E46" s="12" t="s">
        <v>1711</v>
      </c>
      <c r="F46" s="134">
        <v>9789869416849</v>
      </c>
      <c r="G46" s="11">
        <v>1</v>
      </c>
      <c r="H46" s="12">
        <v>399</v>
      </c>
      <c r="I46" s="11">
        <f t="shared" si="1"/>
        <v>399</v>
      </c>
      <c r="J46" s="129" t="s">
        <v>2366</v>
      </c>
      <c r="K46" s="129" t="s">
        <v>2366</v>
      </c>
      <c r="L46" s="129" t="s">
        <v>682</v>
      </c>
      <c r="M46" s="12"/>
    </row>
    <row r="47" spans="1:13">
      <c r="A47" s="129">
        <v>45</v>
      </c>
      <c r="B47" s="7" t="s">
        <v>872</v>
      </c>
      <c r="C47" s="13" t="s">
        <v>870</v>
      </c>
      <c r="D47" s="173" t="s">
        <v>873</v>
      </c>
      <c r="E47" s="12" t="s">
        <v>1711</v>
      </c>
      <c r="F47" s="134">
        <v>9789869416863</v>
      </c>
      <c r="G47" s="11">
        <v>1</v>
      </c>
      <c r="H47" s="12">
        <v>399</v>
      </c>
      <c r="I47" s="11">
        <f t="shared" si="1"/>
        <v>399</v>
      </c>
      <c r="J47" s="129" t="s">
        <v>2366</v>
      </c>
      <c r="K47" s="129" t="s">
        <v>2366</v>
      </c>
      <c r="L47" s="129" t="s">
        <v>682</v>
      </c>
      <c r="M47" s="12"/>
    </row>
    <row r="48" spans="1:13" ht="33">
      <c r="A48" s="129">
        <v>46</v>
      </c>
      <c r="B48" s="7" t="s">
        <v>862</v>
      </c>
      <c r="C48" s="13" t="s">
        <v>863</v>
      </c>
      <c r="D48" s="173" t="s">
        <v>864</v>
      </c>
      <c r="E48" s="12" t="s">
        <v>1711</v>
      </c>
      <c r="F48" s="134">
        <v>9789865639099</v>
      </c>
      <c r="G48" s="11">
        <v>1</v>
      </c>
      <c r="H48" s="12">
        <v>380</v>
      </c>
      <c r="I48" s="11">
        <f t="shared" si="1"/>
        <v>380</v>
      </c>
      <c r="J48" s="11" t="s">
        <v>1657</v>
      </c>
      <c r="K48" s="12" t="s">
        <v>1658</v>
      </c>
      <c r="L48" s="129" t="s">
        <v>595</v>
      </c>
      <c r="M48" s="12"/>
    </row>
    <row r="49" spans="1:13" ht="49.5">
      <c r="A49" s="129">
        <v>47</v>
      </c>
      <c r="B49" s="7" t="s">
        <v>596</v>
      </c>
      <c r="C49" s="13" t="s">
        <v>597</v>
      </c>
      <c r="D49" s="173" t="s">
        <v>598</v>
      </c>
      <c r="E49" s="12" t="s">
        <v>1711</v>
      </c>
      <c r="F49" s="134">
        <v>9789864060887</v>
      </c>
      <c r="G49" s="11">
        <v>1</v>
      </c>
      <c r="H49" s="12">
        <v>300</v>
      </c>
      <c r="I49" s="11">
        <f t="shared" si="1"/>
        <v>300</v>
      </c>
      <c r="J49" s="11" t="s">
        <v>1652</v>
      </c>
      <c r="K49" s="11" t="s">
        <v>1652</v>
      </c>
      <c r="L49" s="129" t="s">
        <v>682</v>
      </c>
      <c r="M49" s="12"/>
    </row>
    <row r="50" spans="1:13">
      <c r="A50" s="129">
        <v>48</v>
      </c>
      <c r="B50" s="7" t="s">
        <v>599</v>
      </c>
      <c r="C50" s="13" t="s">
        <v>600</v>
      </c>
      <c r="D50" s="173" t="s">
        <v>601</v>
      </c>
      <c r="E50" s="12" t="s">
        <v>1711</v>
      </c>
      <c r="F50" s="134">
        <v>9789571369730</v>
      </c>
      <c r="G50" s="11">
        <v>1</v>
      </c>
      <c r="H50" s="12">
        <v>320</v>
      </c>
      <c r="I50" s="11">
        <f t="shared" si="1"/>
        <v>320</v>
      </c>
      <c r="J50" s="11" t="s">
        <v>1652</v>
      </c>
      <c r="K50" s="11" t="s">
        <v>1652</v>
      </c>
      <c r="L50" s="129" t="s">
        <v>682</v>
      </c>
      <c r="M50" s="12"/>
    </row>
    <row r="51" spans="1:13" ht="66">
      <c r="A51" s="129">
        <v>49</v>
      </c>
      <c r="B51" s="7" t="s">
        <v>602</v>
      </c>
      <c r="C51" s="13" t="s">
        <v>603</v>
      </c>
      <c r="D51" s="173" t="s">
        <v>604</v>
      </c>
      <c r="E51" s="12" t="s">
        <v>1711</v>
      </c>
      <c r="F51" s="134">
        <v>4717211022757</v>
      </c>
      <c r="G51" s="11">
        <v>1</v>
      </c>
      <c r="H51" s="12">
        <v>399</v>
      </c>
      <c r="I51" s="11">
        <f t="shared" si="1"/>
        <v>399</v>
      </c>
      <c r="J51" s="11" t="s">
        <v>1652</v>
      </c>
      <c r="K51" s="11" t="s">
        <v>1652</v>
      </c>
      <c r="L51" s="129" t="s">
        <v>682</v>
      </c>
      <c r="M51" s="12"/>
    </row>
    <row r="52" spans="1:13">
      <c r="A52" s="129">
        <v>50</v>
      </c>
      <c r="B52" s="7" t="s">
        <v>605</v>
      </c>
      <c r="C52" s="13" t="s">
        <v>606</v>
      </c>
      <c r="D52" s="173" t="s">
        <v>598</v>
      </c>
      <c r="E52" s="12" t="s">
        <v>1711</v>
      </c>
      <c r="F52" s="134">
        <v>9789864060856</v>
      </c>
      <c r="G52" s="11">
        <v>1</v>
      </c>
      <c r="H52" s="12">
        <v>290</v>
      </c>
      <c r="I52" s="11">
        <f t="shared" si="1"/>
        <v>290</v>
      </c>
      <c r="J52" s="11" t="s">
        <v>1652</v>
      </c>
      <c r="K52" s="11" t="s">
        <v>1652</v>
      </c>
      <c r="L52" s="129" t="s">
        <v>587</v>
      </c>
      <c r="M52" s="12"/>
    </row>
    <row r="53" spans="1:13" ht="33">
      <c r="A53" s="129">
        <v>51</v>
      </c>
      <c r="B53" s="133" t="s">
        <v>1927</v>
      </c>
      <c r="C53" s="133" t="s">
        <v>293</v>
      </c>
      <c r="D53" s="174" t="s">
        <v>294</v>
      </c>
      <c r="E53" s="135" t="s">
        <v>1711</v>
      </c>
      <c r="F53" s="134">
        <v>9789865758615</v>
      </c>
      <c r="G53" s="11">
        <v>1</v>
      </c>
      <c r="H53" s="135">
        <v>250</v>
      </c>
      <c r="I53" s="11">
        <f t="shared" si="1"/>
        <v>250</v>
      </c>
      <c r="J53" s="135" t="s">
        <v>996</v>
      </c>
      <c r="K53" s="135" t="s">
        <v>996</v>
      </c>
      <c r="L53" s="129" t="s">
        <v>587</v>
      </c>
      <c r="M53" s="133"/>
    </row>
    <row r="54" spans="1:13" ht="33">
      <c r="A54" s="129">
        <v>52</v>
      </c>
      <c r="B54" s="133" t="s">
        <v>295</v>
      </c>
      <c r="C54" s="133" t="s">
        <v>293</v>
      </c>
      <c r="D54" s="174" t="s">
        <v>294</v>
      </c>
      <c r="E54" s="135" t="s">
        <v>1711</v>
      </c>
      <c r="F54" s="134">
        <v>9789865758660</v>
      </c>
      <c r="G54" s="11">
        <v>1</v>
      </c>
      <c r="H54" s="135">
        <v>250</v>
      </c>
      <c r="I54" s="11">
        <f t="shared" si="1"/>
        <v>250</v>
      </c>
      <c r="J54" s="135" t="s">
        <v>996</v>
      </c>
      <c r="K54" s="135" t="s">
        <v>996</v>
      </c>
      <c r="L54" s="129" t="s">
        <v>587</v>
      </c>
      <c r="M54" s="133"/>
    </row>
    <row r="55" spans="1:13" ht="33">
      <c r="A55" s="129">
        <v>53</v>
      </c>
      <c r="B55" s="7" t="s">
        <v>296</v>
      </c>
      <c r="C55" s="7" t="s">
        <v>297</v>
      </c>
      <c r="D55" s="8" t="s">
        <v>1919</v>
      </c>
      <c r="E55" s="11" t="s">
        <v>1711</v>
      </c>
      <c r="F55" s="134">
        <v>9789577517586</v>
      </c>
      <c r="G55" s="11">
        <v>1</v>
      </c>
      <c r="H55" s="11">
        <v>250</v>
      </c>
      <c r="I55" s="11">
        <f t="shared" si="1"/>
        <v>250</v>
      </c>
      <c r="J55" s="11" t="s">
        <v>996</v>
      </c>
      <c r="K55" s="11" t="s">
        <v>996</v>
      </c>
      <c r="L55" s="129" t="s">
        <v>587</v>
      </c>
      <c r="M55" s="130"/>
    </row>
    <row r="56" spans="1:13" ht="47.25">
      <c r="A56" s="129">
        <v>54</v>
      </c>
      <c r="B56" s="7" t="s">
        <v>1391</v>
      </c>
      <c r="C56" s="7" t="s">
        <v>1392</v>
      </c>
      <c r="D56" s="8" t="s">
        <v>1393</v>
      </c>
      <c r="E56" s="11" t="s">
        <v>1711</v>
      </c>
      <c r="F56" s="134">
        <v>9789861371832</v>
      </c>
      <c r="G56" s="11">
        <v>1</v>
      </c>
      <c r="H56" s="11">
        <v>290</v>
      </c>
      <c r="I56" s="11">
        <f t="shared" si="1"/>
        <v>290</v>
      </c>
      <c r="J56" s="11" t="s">
        <v>1351</v>
      </c>
      <c r="K56" s="11" t="s">
        <v>1351</v>
      </c>
      <c r="L56" s="129" t="s">
        <v>587</v>
      </c>
      <c r="M56" s="130"/>
    </row>
    <row r="57" spans="1:13">
      <c r="A57" s="129">
        <v>55</v>
      </c>
      <c r="B57" s="7" t="s">
        <v>464</v>
      </c>
      <c r="C57" s="7" t="s">
        <v>465</v>
      </c>
      <c r="D57" s="8" t="s">
        <v>416</v>
      </c>
      <c r="E57" s="11" t="s">
        <v>1711</v>
      </c>
      <c r="F57" s="134" t="s">
        <v>466</v>
      </c>
      <c r="G57" s="11">
        <v>1</v>
      </c>
      <c r="H57" s="11">
        <v>320</v>
      </c>
      <c r="I57" s="11">
        <f t="shared" si="1"/>
        <v>320</v>
      </c>
      <c r="J57" s="11" t="s">
        <v>996</v>
      </c>
      <c r="K57" s="11" t="s">
        <v>996</v>
      </c>
      <c r="L57" s="129" t="s">
        <v>587</v>
      </c>
      <c r="M57" s="130"/>
    </row>
    <row r="58" spans="1:13">
      <c r="A58" s="129">
        <v>56</v>
      </c>
      <c r="B58" s="7" t="s">
        <v>467</v>
      </c>
      <c r="C58" s="7" t="s">
        <v>468</v>
      </c>
      <c r="D58" s="8" t="s">
        <v>320</v>
      </c>
      <c r="E58" s="11" t="s">
        <v>1711</v>
      </c>
      <c r="F58" s="134" t="s">
        <v>469</v>
      </c>
      <c r="G58" s="11">
        <v>1</v>
      </c>
      <c r="H58" s="11">
        <v>320</v>
      </c>
      <c r="I58" s="11">
        <f t="shared" si="1"/>
        <v>320</v>
      </c>
      <c r="J58" s="11" t="s">
        <v>996</v>
      </c>
      <c r="K58" s="11" t="s">
        <v>996</v>
      </c>
      <c r="L58" s="129" t="s">
        <v>587</v>
      </c>
      <c r="M58" s="130"/>
    </row>
    <row r="59" spans="1:13" ht="49.5">
      <c r="A59" s="129">
        <v>57</v>
      </c>
      <c r="B59" s="7" t="s">
        <v>1415</v>
      </c>
      <c r="C59" s="7" t="s">
        <v>476</v>
      </c>
      <c r="D59" s="8" t="s">
        <v>426</v>
      </c>
      <c r="E59" s="11" t="s">
        <v>1711</v>
      </c>
      <c r="F59" s="134">
        <v>9789862354346</v>
      </c>
      <c r="G59" s="11">
        <v>1</v>
      </c>
      <c r="H59" s="11">
        <v>330</v>
      </c>
      <c r="I59" s="11">
        <f t="shared" si="1"/>
        <v>330</v>
      </c>
      <c r="J59" s="11" t="s">
        <v>996</v>
      </c>
      <c r="K59" s="11" t="s">
        <v>996</v>
      </c>
      <c r="L59" s="129" t="s">
        <v>587</v>
      </c>
      <c r="M59" s="130"/>
    </row>
    <row r="60" spans="1:13" ht="33">
      <c r="A60" s="129">
        <v>58</v>
      </c>
      <c r="B60" s="7" t="s">
        <v>1608</v>
      </c>
      <c r="C60" s="7" t="s">
        <v>1609</v>
      </c>
      <c r="D60" s="8" t="s">
        <v>1610</v>
      </c>
      <c r="E60" s="11" t="s">
        <v>1711</v>
      </c>
      <c r="F60" s="134">
        <v>9789571186320</v>
      </c>
      <c r="G60" s="11">
        <v>1</v>
      </c>
      <c r="H60" s="11">
        <v>350</v>
      </c>
      <c r="I60" s="11">
        <v>350</v>
      </c>
      <c r="J60" s="11" t="s">
        <v>1611</v>
      </c>
      <c r="K60" s="11" t="s">
        <v>1611</v>
      </c>
      <c r="L60" s="129" t="s">
        <v>587</v>
      </c>
      <c r="M60" s="130"/>
    </row>
    <row r="61" spans="1:13" ht="33">
      <c r="A61" s="129">
        <v>59</v>
      </c>
      <c r="B61" s="7" t="s">
        <v>1612</v>
      </c>
      <c r="C61" s="7" t="s">
        <v>1609</v>
      </c>
      <c r="D61" s="8" t="s">
        <v>1610</v>
      </c>
      <c r="E61" s="11" t="s">
        <v>1711</v>
      </c>
      <c r="F61" s="134">
        <v>9789571186313</v>
      </c>
      <c r="G61" s="11">
        <v>1</v>
      </c>
      <c r="H61" s="11">
        <v>250</v>
      </c>
      <c r="I61" s="11">
        <v>250</v>
      </c>
      <c r="J61" s="11" t="s">
        <v>1611</v>
      </c>
      <c r="K61" s="11" t="s">
        <v>1611</v>
      </c>
      <c r="L61" s="129" t="s">
        <v>587</v>
      </c>
      <c r="M61" s="130"/>
    </row>
    <row r="62" spans="1:13" ht="33">
      <c r="A62" s="129">
        <v>60</v>
      </c>
      <c r="B62" s="7" t="s">
        <v>1613</v>
      </c>
      <c r="C62" s="7" t="s">
        <v>1609</v>
      </c>
      <c r="D62" s="8" t="s">
        <v>1610</v>
      </c>
      <c r="E62" s="11" t="s">
        <v>1711</v>
      </c>
      <c r="F62" s="134">
        <v>9789571186832</v>
      </c>
      <c r="G62" s="11">
        <v>1</v>
      </c>
      <c r="H62" s="11">
        <v>390</v>
      </c>
      <c r="I62" s="11">
        <v>390</v>
      </c>
      <c r="J62" s="11" t="s">
        <v>1611</v>
      </c>
      <c r="K62" s="11" t="s">
        <v>1611</v>
      </c>
      <c r="L62" s="129" t="s">
        <v>587</v>
      </c>
      <c r="M62" s="130"/>
    </row>
    <row r="63" spans="1:13" ht="33">
      <c r="A63" s="129">
        <v>61</v>
      </c>
      <c r="B63" s="7" t="s">
        <v>1614</v>
      </c>
      <c r="C63" s="7" t="s">
        <v>1609</v>
      </c>
      <c r="D63" s="8" t="s">
        <v>1610</v>
      </c>
      <c r="E63" s="11" t="s">
        <v>1711</v>
      </c>
      <c r="F63" s="134">
        <v>9789571190822</v>
      </c>
      <c r="G63" s="11">
        <v>1</v>
      </c>
      <c r="H63" s="11">
        <v>330</v>
      </c>
      <c r="I63" s="11">
        <v>330</v>
      </c>
      <c r="J63" s="11" t="s">
        <v>1611</v>
      </c>
      <c r="K63" s="11" t="s">
        <v>1611</v>
      </c>
      <c r="L63" s="129" t="s">
        <v>587</v>
      </c>
      <c r="M63" s="130"/>
    </row>
    <row r="64" spans="1:13" ht="47.25">
      <c r="A64" s="129">
        <v>62</v>
      </c>
      <c r="B64" s="7" t="s">
        <v>1615</v>
      </c>
      <c r="C64" s="7" t="s">
        <v>1616</v>
      </c>
      <c r="D64" s="8" t="s">
        <v>1617</v>
      </c>
      <c r="E64" s="11" t="s">
        <v>1711</v>
      </c>
      <c r="F64" s="134">
        <v>9789861364261</v>
      </c>
      <c r="G64" s="11">
        <v>1</v>
      </c>
      <c r="H64" s="11">
        <v>330</v>
      </c>
      <c r="I64" s="11">
        <f t="shared" ref="I64:I95" si="2">G64*H64</f>
        <v>330</v>
      </c>
      <c r="J64" s="11" t="s">
        <v>1618</v>
      </c>
      <c r="K64" s="11" t="s">
        <v>1618</v>
      </c>
      <c r="L64" s="129" t="s">
        <v>587</v>
      </c>
      <c r="M64" s="130"/>
    </row>
    <row r="65" spans="1:13" ht="33">
      <c r="A65" s="129">
        <v>63</v>
      </c>
      <c r="B65" s="7" t="s">
        <v>607</v>
      </c>
      <c r="C65" s="13" t="s">
        <v>608</v>
      </c>
      <c r="D65" s="173" t="s">
        <v>609</v>
      </c>
      <c r="E65" s="12" t="s">
        <v>1711</v>
      </c>
      <c r="F65" s="134">
        <v>9789863232148</v>
      </c>
      <c r="G65" s="11">
        <v>1</v>
      </c>
      <c r="H65" s="12">
        <v>299</v>
      </c>
      <c r="I65" s="11">
        <f t="shared" si="2"/>
        <v>299</v>
      </c>
      <c r="J65" s="11" t="s">
        <v>1652</v>
      </c>
      <c r="K65" s="11" t="s">
        <v>1652</v>
      </c>
      <c r="L65" s="129" t="s">
        <v>682</v>
      </c>
      <c r="M65" s="12"/>
    </row>
    <row r="66" spans="1:13" ht="33">
      <c r="A66" s="129">
        <v>64</v>
      </c>
      <c r="B66" s="7" t="s">
        <v>483</v>
      </c>
      <c r="C66" s="7" t="s">
        <v>484</v>
      </c>
      <c r="D66" s="8" t="s">
        <v>485</v>
      </c>
      <c r="E66" s="11" t="s">
        <v>1711</v>
      </c>
      <c r="F66" s="134">
        <v>9789862729137</v>
      </c>
      <c r="G66" s="11">
        <v>1</v>
      </c>
      <c r="H66" s="11">
        <v>350</v>
      </c>
      <c r="I66" s="11">
        <f t="shared" si="2"/>
        <v>350</v>
      </c>
      <c r="J66" s="11" t="s">
        <v>996</v>
      </c>
      <c r="K66" s="11" t="s">
        <v>996</v>
      </c>
      <c r="L66" s="129" t="s">
        <v>587</v>
      </c>
      <c r="M66" s="130"/>
    </row>
    <row r="67" spans="1:13" ht="33">
      <c r="A67" s="129">
        <v>65</v>
      </c>
      <c r="B67" s="7" t="s">
        <v>497</v>
      </c>
      <c r="C67" s="7" t="s">
        <v>498</v>
      </c>
      <c r="D67" s="8" t="s">
        <v>499</v>
      </c>
      <c r="E67" s="11" t="s">
        <v>1711</v>
      </c>
      <c r="F67" s="134">
        <v>9789864790562</v>
      </c>
      <c r="G67" s="11">
        <v>1</v>
      </c>
      <c r="H67" s="11">
        <v>380</v>
      </c>
      <c r="I67" s="11">
        <f t="shared" si="2"/>
        <v>380</v>
      </c>
      <c r="J67" s="11" t="s">
        <v>996</v>
      </c>
      <c r="K67" s="11" t="s">
        <v>996</v>
      </c>
      <c r="L67" s="129" t="s">
        <v>587</v>
      </c>
      <c r="M67" s="130"/>
    </row>
    <row r="68" spans="1:13" ht="33">
      <c r="A68" s="129">
        <v>66</v>
      </c>
      <c r="B68" s="7" t="s">
        <v>506</v>
      </c>
      <c r="C68" s="7" t="s">
        <v>507</v>
      </c>
      <c r="D68" s="8" t="s">
        <v>508</v>
      </c>
      <c r="E68" s="11" t="s">
        <v>1711</v>
      </c>
      <c r="F68" s="134">
        <v>9789863204329</v>
      </c>
      <c r="G68" s="11">
        <v>1</v>
      </c>
      <c r="H68" s="11">
        <v>399</v>
      </c>
      <c r="I68" s="11">
        <f t="shared" si="2"/>
        <v>399</v>
      </c>
      <c r="J68" s="11" t="s">
        <v>996</v>
      </c>
      <c r="K68" s="11" t="s">
        <v>996</v>
      </c>
      <c r="L68" s="129" t="s">
        <v>587</v>
      </c>
      <c r="M68" s="130"/>
    </row>
    <row r="69" spans="1:13" ht="33">
      <c r="A69" s="129">
        <v>67</v>
      </c>
      <c r="B69" s="7" t="s">
        <v>322</v>
      </c>
      <c r="C69" s="7" t="s">
        <v>323</v>
      </c>
      <c r="D69" s="8" t="s">
        <v>320</v>
      </c>
      <c r="E69" s="11" t="s">
        <v>1711</v>
      </c>
      <c r="F69" s="134">
        <v>9789865671433</v>
      </c>
      <c r="G69" s="11">
        <v>1</v>
      </c>
      <c r="H69" s="11">
        <v>280</v>
      </c>
      <c r="I69" s="11">
        <f t="shared" si="2"/>
        <v>280</v>
      </c>
      <c r="J69" s="11" t="s">
        <v>996</v>
      </c>
      <c r="K69" s="11" t="s">
        <v>996</v>
      </c>
      <c r="L69" s="11" t="s">
        <v>996</v>
      </c>
      <c r="M69" s="130"/>
    </row>
    <row r="70" spans="1:13" ht="82.5">
      <c r="A70" s="129">
        <v>68</v>
      </c>
      <c r="B70" s="7" t="s">
        <v>2127</v>
      </c>
      <c r="C70" s="7" t="s">
        <v>2128</v>
      </c>
      <c r="D70" s="8" t="s">
        <v>2129</v>
      </c>
      <c r="E70" s="11" t="s">
        <v>1711</v>
      </c>
      <c r="F70" s="134">
        <v>9789869331999</v>
      </c>
      <c r="G70" s="11">
        <v>1</v>
      </c>
      <c r="H70" s="11">
        <v>399</v>
      </c>
      <c r="I70" s="11">
        <f t="shared" si="2"/>
        <v>399</v>
      </c>
      <c r="J70" s="129" t="s">
        <v>2130</v>
      </c>
      <c r="K70" s="129" t="s">
        <v>2131</v>
      </c>
      <c r="L70" s="129" t="s">
        <v>2132</v>
      </c>
      <c r="M70" s="130"/>
    </row>
    <row r="71" spans="1:13" ht="49.5">
      <c r="A71" s="129">
        <v>69</v>
      </c>
      <c r="B71" s="7" t="s">
        <v>473</v>
      </c>
      <c r="C71" s="7" t="s">
        <v>474</v>
      </c>
      <c r="D71" s="8" t="s">
        <v>475</v>
      </c>
      <c r="E71" s="11" t="s">
        <v>1711</v>
      </c>
      <c r="F71" s="134">
        <v>9789573274568</v>
      </c>
      <c r="G71" s="11">
        <v>1</v>
      </c>
      <c r="H71" s="11">
        <v>320</v>
      </c>
      <c r="I71" s="11">
        <f t="shared" si="2"/>
        <v>320</v>
      </c>
      <c r="J71" s="11" t="s">
        <v>959</v>
      </c>
      <c r="K71" s="11" t="s">
        <v>959</v>
      </c>
      <c r="L71" s="11" t="s">
        <v>959</v>
      </c>
      <c r="M71" s="130"/>
    </row>
    <row r="72" spans="1:13" ht="33">
      <c r="A72" s="129">
        <v>70</v>
      </c>
      <c r="B72" s="7" t="s">
        <v>2695</v>
      </c>
      <c r="C72" s="7" t="s">
        <v>2696</v>
      </c>
      <c r="D72" s="8" t="s">
        <v>2697</v>
      </c>
      <c r="E72" s="11" t="s">
        <v>1711</v>
      </c>
      <c r="F72" s="134">
        <v>9789869206112</v>
      </c>
      <c r="G72" s="11">
        <v>1</v>
      </c>
      <c r="H72" s="11">
        <v>320</v>
      </c>
      <c r="I72" s="11">
        <f t="shared" si="2"/>
        <v>320</v>
      </c>
      <c r="J72" s="11" t="s">
        <v>2698</v>
      </c>
      <c r="K72" s="11" t="s">
        <v>2698</v>
      </c>
      <c r="L72" s="11" t="s">
        <v>2698</v>
      </c>
      <c r="M72" s="130"/>
    </row>
    <row r="73" spans="1:13" ht="31.5">
      <c r="A73" s="129">
        <v>71</v>
      </c>
      <c r="B73" s="7" t="s">
        <v>2713</v>
      </c>
      <c r="C73" s="7" t="s">
        <v>2714</v>
      </c>
      <c r="D73" s="8" t="s">
        <v>2715</v>
      </c>
      <c r="E73" s="11" t="s">
        <v>1711</v>
      </c>
      <c r="F73" s="134">
        <v>9789868834156</v>
      </c>
      <c r="G73" s="11">
        <v>1</v>
      </c>
      <c r="H73" s="11">
        <v>380</v>
      </c>
      <c r="I73" s="11">
        <f t="shared" si="2"/>
        <v>380</v>
      </c>
      <c r="J73" s="11" t="s">
        <v>2716</v>
      </c>
      <c r="K73" s="11" t="s">
        <v>2716</v>
      </c>
      <c r="L73" s="11" t="s">
        <v>2716</v>
      </c>
      <c r="M73" s="130">
        <v>20170</v>
      </c>
    </row>
    <row r="74" spans="1:13" ht="47.25">
      <c r="A74" s="129">
        <v>72</v>
      </c>
      <c r="B74" s="157" t="s">
        <v>1484</v>
      </c>
      <c r="C74" s="157" t="s">
        <v>1485</v>
      </c>
      <c r="D74" s="182" t="s">
        <v>1486</v>
      </c>
      <c r="E74" s="158" t="s">
        <v>586</v>
      </c>
      <c r="F74" s="134" t="s">
        <v>1488</v>
      </c>
      <c r="G74" s="159">
        <v>2</v>
      </c>
      <c r="H74" s="158">
        <v>265</v>
      </c>
      <c r="I74" s="159">
        <f t="shared" si="2"/>
        <v>530</v>
      </c>
      <c r="J74" s="156" t="s">
        <v>1021</v>
      </c>
      <c r="K74" s="1" t="s">
        <v>587</v>
      </c>
      <c r="L74" s="156" t="s">
        <v>1021</v>
      </c>
      <c r="M74" s="130"/>
    </row>
    <row r="75" spans="1:13" ht="31.5">
      <c r="A75" s="129">
        <v>73</v>
      </c>
      <c r="B75" s="157" t="s">
        <v>1489</v>
      </c>
      <c r="C75" s="157" t="s">
        <v>1485</v>
      </c>
      <c r="D75" s="182" t="s">
        <v>1486</v>
      </c>
      <c r="E75" s="158" t="s">
        <v>1493</v>
      </c>
      <c r="F75" s="134" t="s">
        <v>1490</v>
      </c>
      <c r="G75" s="159">
        <v>2</v>
      </c>
      <c r="H75" s="158">
        <v>265</v>
      </c>
      <c r="I75" s="159">
        <f t="shared" si="2"/>
        <v>530</v>
      </c>
      <c r="J75" s="156" t="s">
        <v>1021</v>
      </c>
      <c r="K75" s="1" t="s">
        <v>587</v>
      </c>
      <c r="L75" s="156" t="s">
        <v>1021</v>
      </c>
      <c r="M75" s="130"/>
    </row>
    <row r="76" spans="1:13" ht="47.25">
      <c r="A76" s="129">
        <v>74</v>
      </c>
      <c r="B76" s="157" t="s">
        <v>1491</v>
      </c>
      <c r="C76" s="157" t="s">
        <v>1492</v>
      </c>
      <c r="D76" s="182" t="s">
        <v>1486</v>
      </c>
      <c r="E76" s="158" t="s">
        <v>586</v>
      </c>
      <c r="F76" s="134" t="s">
        <v>1494</v>
      </c>
      <c r="G76" s="159">
        <v>2</v>
      </c>
      <c r="H76" s="158">
        <v>265</v>
      </c>
      <c r="I76" s="159">
        <f t="shared" si="2"/>
        <v>530</v>
      </c>
      <c r="J76" s="156" t="s">
        <v>1021</v>
      </c>
      <c r="K76" s="1" t="s">
        <v>588</v>
      </c>
      <c r="L76" s="156" t="s">
        <v>1021</v>
      </c>
      <c r="M76" s="130"/>
    </row>
    <row r="77" spans="1:13" ht="47.25">
      <c r="A77" s="129">
        <v>75</v>
      </c>
      <c r="B77" s="157" t="s">
        <v>1495</v>
      </c>
      <c r="C77" s="157" t="s">
        <v>1485</v>
      </c>
      <c r="D77" s="182" t="s">
        <v>1486</v>
      </c>
      <c r="E77" s="158" t="s">
        <v>1487</v>
      </c>
      <c r="F77" s="134" t="s">
        <v>1496</v>
      </c>
      <c r="G77" s="159">
        <v>2</v>
      </c>
      <c r="H77" s="158">
        <v>265</v>
      </c>
      <c r="I77" s="159">
        <f t="shared" si="2"/>
        <v>530</v>
      </c>
      <c r="J77" s="156" t="s">
        <v>1021</v>
      </c>
      <c r="K77" s="1" t="s">
        <v>587</v>
      </c>
      <c r="L77" s="156" t="s">
        <v>1021</v>
      </c>
      <c r="M77" s="130"/>
    </row>
    <row r="78" spans="1:13" ht="31.5">
      <c r="A78" s="129">
        <v>76</v>
      </c>
      <c r="B78" s="161" t="s">
        <v>1497</v>
      </c>
      <c r="C78" s="163" t="s">
        <v>1498</v>
      </c>
      <c r="D78" s="183" t="s">
        <v>1499</v>
      </c>
      <c r="E78" s="158" t="s">
        <v>1493</v>
      </c>
      <c r="F78" s="134" t="s">
        <v>1500</v>
      </c>
      <c r="G78" s="159">
        <v>3</v>
      </c>
      <c r="H78" s="162">
        <v>180</v>
      </c>
      <c r="I78" s="159">
        <f t="shared" si="2"/>
        <v>540</v>
      </c>
      <c r="J78" s="156" t="s">
        <v>1021</v>
      </c>
      <c r="K78" s="156" t="s">
        <v>1021</v>
      </c>
      <c r="L78" s="156" t="s">
        <v>1021</v>
      </c>
      <c r="M78" s="130"/>
    </row>
    <row r="79" spans="1:13" ht="31.5">
      <c r="A79" s="129">
        <v>77</v>
      </c>
      <c r="B79" s="161" t="s">
        <v>1501</v>
      </c>
      <c r="C79" s="163" t="s">
        <v>1498</v>
      </c>
      <c r="D79" s="183" t="s">
        <v>1499</v>
      </c>
      <c r="E79" s="158" t="s">
        <v>586</v>
      </c>
      <c r="F79" s="134" t="s">
        <v>1503</v>
      </c>
      <c r="G79" s="159">
        <v>3</v>
      </c>
      <c r="H79" s="162">
        <v>180</v>
      </c>
      <c r="I79" s="159">
        <f t="shared" si="2"/>
        <v>540</v>
      </c>
      <c r="J79" s="156" t="s">
        <v>1021</v>
      </c>
      <c r="K79" s="156" t="s">
        <v>1021</v>
      </c>
      <c r="L79" s="156" t="s">
        <v>1021</v>
      </c>
      <c r="M79" s="130"/>
    </row>
    <row r="80" spans="1:13" ht="31.5">
      <c r="A80" s="129">
        <v>78</v>
      </c>
      <c r="B80" s="161" t="s">
        <v>1504</v>
      </c>
      <c r="C80" s="163" t="s">
        <v>1498</v>
      </c>
      <c r="D80" s="183" t="s">
        <v>1499</v>
      </c>
      <c r="E80" s="158" t="s">
        <v>586</v>
      </c>
      <c r="F80" s="134" t="s">
        <v>1505</v>
      </c>
      <c r="G80" s="159">
        <v>3</v>
      </c>
      <c r="H80" s="162">
        <v>180</v>
      </c>
      <c r="I80" s="159">
        <f t="shared" si="2"/>
        <v>540</v>
      </c>
      <c r="J80" s="156" t="s">
        <v>1021</v>
      </c>
      <c r="K80" s="156" t="s">
        <v>1021</v>
      </c>
      <c r="L80" s="156" t="s">
        <v>1021</v>
      </c>
      <c r="M80" s="130"/>
    </row>
    <row r="81" spans="1:13" ht="31.5">
      <c r="A81" s="129">
        <v>79</v>
      </c>
      <c r="B81" s="161" t="s">
        <v>1506</v>
      </c>
      <c r="C81" s="163" t="s">
        <v>1498</v>
      </c>
      <c r="D81" s="183" t="s">
        <v>1499</v>
      </c>
      <c r="E81" s="158" t="s">
        <v>586</v>
      </c>
      <c r="F81" s="134" t="s">
        <v>1507</v>
      </c>
      <c r="G81" s="159">
        <v>3</v>
      </c>
      <c r="H81" s="162">
        <v>180</v>
      </c>
      <c r="I81" s="159">
        <f t="shared" si="2"/>
        <v>540</v>
      </c>
      <c r="J81" s="156" t="s">
        <v>1021</v>
      </c>
      <c r="K81" s="156" t="s">
        <v>1021</v>
      </c>
      <c r="L81" s="156" t="s">
        <v>1021</v>
      </c>
      <c r="M81" s="130"/>
    </row>
    <row r="82" spans="1:13" ht="31.5">
      <c r="A82" s="129">
        <v>80</v>
      </c>
      <c r="B82" s="161" t="s">
        <v>1508</v>
      </c>
      <c r="C82" s="163" t="s">
        <v>1498</v>
      </c>
      <c r="D82" s="183" t="s">
        <v>1499</v>
      </c>
      <c r="E82" s="158" t="s">
        <v>586</v>
      </c>
      <c r="F82" s="134" t="s">
        <v>1509</v>
      </c>
      <c r="G82" s="159">
        <v>3</v>
      </c>
      <c r="H82" s="162">
        <v>180</v>
      </c>
      <c r="I82" s="159">
        <f t="shared" si="2"/>
        <v>540</v>
      </c>
      <c r="J82" s="156" t="s">
        <v>1021</v>
      </c>
      <c r="K82" s="156" t="s">
        <v>1021</v>
      </c>
      <c r="L82" s="156" t="s">
        <v>1021</v>
      </c>
      <c r="M82" s="130"/>
    </row>
    <row r="83" spans="1:13" ht="31.5">
      <c r="A83" s="129">
        <v>81</v>
      </c>
      <c r="B83" s="161" t="s">
        <v>1510</v>
      </c>
      <c r="C83" s="163" t="s">
        <v>1498</v>
      </c>
      <c r="D83" s="183" t="s">
        <v>1499</v>
      </c>
      <c r="E83" s="158" t="s">
        <v>586</v>
      </c>
      <c r="F83" s="134" t="s">
        <v>1511</v>
      </c>
      <c r="G83" s="159">
        <v>3</v>
      </c>
      <c r="H83" s="162">
        <v>180</v>
      </c>
      <c r="I83" s="159">
        <f t="shared" si="2"/>
        <v>540</v>
      </c>
      <c r="J83" s="160" t="s">
        <v>589</v>
      </c>
      <c r="K83" s="156" t="s">
        <v>1021</v>
      </c>
      <c r="L83" s="156" t="s">
        <v>1021</v>
      </c>
      <c r="M83" s="130"/>
    </row>
    <row r="84" spans="1:13" ht="31.5">
      <c r="A84" s="129">
        <v>82</v>
      </c>
      <c r="B84" s="161" t="s">
        <v>1512</v>
      </c>
      <c r="C84" s="163" t="s">
        <v>1498</v>
      </c>
      <c r="D84" s="183" t="s">
        <v>1499</v>
      </c>
      <c r="E84" s="158" t="s">
        <v>586</v>
      </c>
      <c r="F84" s="134" t="s">
        <v>1513</v>
      </c>
      <c r="G84" s="159">
        <v>3</v>
      </c>
      <c r="H84" s="162">
        <v>180</v>
      </c>
      <c r="I84" s="159">
        <f t="shared" si="2"/>
        <v>540</v>
      </c>
      <c r="J84" s="160" t="s">
        <v>589</v>
      </c>
      <c r="K84" s="156" t="s">
        <v>1021</v>
      </c>
      <c r="L84" s="156" t="s">
        <v>1021</v>
      </c>
      <c r="M84" s="130"/>
    </row>
    <row r="85" spans="1:13" ht="31.5">
      <c r="A85" s="129">
        <v>83</v>
      </c>
      <c r="B85" s="161" t="s">
        <v>1514</v>
      </c>
      <c r="C85" s="163" t="s">
        <v>1498</v>
      </c>
      <c r="D85" s="183" t="s">
        <v>1499</v>
      </c>
      <c r="E85" s="158" t="s">
        <v>586</v>
      </c>
      <c r="F85" s="134" t="s">
        <v>1515</v>
      </c>
      <c r="G85" s="159">
        <v>3</v>
      </c>
      <c r="H85" s="162">
        <v>180</v>
      </c>
      <c r="I85" s="159">
        <f t="shared" si="2"/>
        <v>540</v>
      </c>
      <c r="J85" s="160" t="s">
        <v>589</v>
      </c>
      <c r="K85" s="156" t="s">
        <v>1021</v>
      </c>
      <c r="L85" s="156" t="s">
        <v>1021</v>
      </c>
      <c r="M85" s="130"/>
    </row>
    <row r="86" spans="1:13">
      <c r="A86" s="129">
        <v>84</v>
      </c>
      <c r="B86" s="161" t="s">
        <v>1516</v>
      </c>
      <c r="C86" s="163" t="s">
        <v>1498</v>
      </c>
      <c r="D86" s="183" t="s">
        <v>1499</v>
      </c>
      <c r="E86" s="158" t="s">
        <v>1487</v>
      </c>
      <c r="F86" s="134" t="s">
        <v>1517</v>
      </c>
      <c r="G86" s="159">
        <v>3</v>
      </c>
      <c r="H86" s="162">
        <v>180</v>
      </c>
      <c r="I86" s="159">
        <f t="shared" si="2"/>
        <v>540</v>
      </c>
      <c r="J86" s="160" t="s">
        <v>589</v>
      </c>
      <c r="K86" s="156" t="s">
        <v>1021</v>
      </c>
      <c r="L86" s="156" t="s">
        <v>1021</v>
      </c>
      <c r="M86" s="130"/>
    </row>
    <row r="87" spans="1:13" ht="31.5">
      <c r="A87" s="129">
        <v>85</v>
      </c>
      <c r="B87" s="161" t="s">
        <v>1518</v>
      </c>
      <c r="C87" s="163" t="s">
        <v>1498</v>
      </c>
      <c r="D87" s="183" t="s">
        <v>1499</v>
      </c>
      <c r="E87" s="158" t="s">
        <v>586</v>
      </c>
      <c r="F87" s="134" t="s">
        <v>1519</v>
      </c>
      <c r="G87" s="159">
        <v>3</v>
      </c>
      <c r="H87" s="162">
        <v>180</v>
      </c>
      <c r="I87" s="159">
        <f t="shared" si="2"/>
        <v>540</v>
      </c>
      <c r="J87" s="160" t="s">
        <v>589</v>
      </c>
      <c r="K87" s="156" t="s">
        <v>1021</v>
      </c>
      <c r="L87" s="156" t="s">
        <v>1021</v>
      </c>
      <c r="M87" s="130"/>
    </row>
    <row r="88" spans="1:13" ht="31.5">
      <c r="A88" s="129">
        <v>86</v>
      </c>
      <c r="B88" s="161" t="s">
        <v>1520</v>
      </c>
      <c r="C88" s="163" t="s">
        <v>1498</v>
      </c>
      <c r="D88" s="183" t="s">
        <v>1499</v>
      </c>
      <c r="E88" s="158" t="s">
        <v>586</v>
      </c>
      <c r="F88" s="134" t="s">
        <v>1521</v>
      </c>
      <c r="G88" s="159">
        <v>3</v>
      </c>
      <c r="H88" s="162">
        <v>180</v>
      </c>
      <c r="I88" s="159">
        <f t="shared" si="2"/>
        <v>540</v>
      </c>
      <c r="J88" s="160" t="s">
        <v>589</v>
      </c>
      <c r="K88" s="156" t="s">
        <v>1021</v>
      </c>
      <c r="L88" s="156" t="s">
        <v>1021</v>
      </c>
      <c r="M88" s="130"/>
    </row>
    <row r="89" spans="1:13" ht="31.5">
      <c r="A89" s="129">
        <v>87</v>
      </c>
      <c r="B89" s="161" t="s">
        <v>1522</v>
      </c>
      <c r="C89" s="163" t="s">
        <v>1498</v>
      </c>
      <c r="D89" s="183" t="s">
        <v>1499</v>
      </c>
      <c r="E89" s="158" t="s">
        <v>586</v>
      </c>
      <c r="F89" s="134" t="s">
        <v>1523</v>
      </c>
      <c r="G89" s="159">
        <v>3</v>
      </c>
      <c r="H89" s="162">
        <v>180</v>
      </c>
      <c r="I89" s="159">
        <f t="shared" si="2"/>
        <v>540</v>
      </c>
      <c r="J89" s="160" t="s">
        <v>589</v>
      </c>
      <c r="K89" s="156" t="s">
        <v>1021</v>
      </c>
      <c r="L89" s="156" t="s">
        <v>1021</v>
      </c>
      <c r="M89" s="130"/>
    </row>
    <row r="90" spans="1:13" ht="31.5">
      <c r="A90" s="129">
        <v>88</v>
      </c>
      <c r="B90" s="161" t="s">
        <v>1524</v>
      </c>
      <c r="C90" s="163" t="s">
        <v>1498</v>
      </c>
      <c r="D90" s="183" t="s">
        <v>1499</v>
      </c>
      <c r="E90" s="158" t="s">
        <v>586</v>
      </c>
      <c r="F90" s="134" t="s">
        <v>1525</v>
      </c>
      <c r="G90" s="159">
        <v>3</v>
      </c>
      <c r="H90" s="162">
        <v>180</v>
      </c>
      <c r="I90" s="159">
        <f t="shared" si="2"/>
        <v>540</v>
      </c>
      <c r="J90" s="160" t="s">
        <v>589</v>
      </c>
      <c r="K90" s="156" t="s">
        <v>1021</v>
      </c>
      <c r="L90" s="156" t="s">
        <v>1021</v>
      </c>
      <c r="M90" s="130"/>
    </row>
    <row r="91" spans="1:13" ht="31.5">
      <c r="A91" s="129">
        <v>89</v>
      </c>
      <c r="B91" s="161" t="s">
        <v>1526</v>
      </c>
      <c r="C91" s="163" t="s">
        <v>1498</v>
      </c>
      <c r="D91" s="183" t="s">
        <v>1499</v>
      </c>
      <c r="E91" s="158" t="s">
        <v>1487</v>
      </c>
      <c r="F91" s="134" t="s">
        <v>1527</v>
      </c>
      <c r="G91" s="159">
        <v>3</v>
      </c>
      <c r="H91" s="162">
        <v>180</v>
      </c>
      <c r="I91" s="159">
        <f t="shared" si="2"/>
        <v>540</v>
      </c>
      <c r="J91" s="160" t="s">
        <v>589</v>
      </c>
      <c r="K91" s="156" t="s">
        <v>1021</v>
      </c>
      <c r="L91" s="156" t="s">
        <v>1021</v>
      </c>
      <c r="M91" s="130"/>
    </row>
    <row r="92" spans="1:13" ht="31.5">
      <c r="A92" s="129">
        <v>90</v>
      </c>
      <c r="B92" s="161" t="s">
        <v>1528</v>
      </c>
      <c r="C92" s="163" t="s">
        <v>1498</v>
      </c>
      <c r="D92" s="183" t="s">
        <v>1499</v>
      </c>
      <c r="E92" s="158" t="s">
        <v>586</v>
      </c>
      <c r="F92" s="134" t="s">
        <v>1529</v>
      </c>
      <c r="G92" s="159">
        <v>3</v>
      </c>
      <c r="H92" s="162">
        <v>180</v>
      </c>
      <c r="I92" s="159">
        <f t="shared" si="2"/>
        <v>540</v>
      </c>
      <c r="J92" s="160" t="s">
        <v>589</v>
      </c>
      <c r="K92" s="156" t="s">
        <v>1021</v>
      </c>
      <c r="L92" s="156" t="s">
        <v>1021</v>
      </c>
      <c r="M92" s="130"/>
    </row>
    <row r="93" spans="1:13" ht="31.5">
      <c r="A93" s="129">
        <v>91</v>
      </c>
      <c r="B93" s="161" t="s">
        <v>1530</v>
      </c>
      <c r="C93" s="163" t="s">
        <v>1498</v>
      </c>
      <c r="D93" s="183" t="s">
        <v>1499</v>
      </c>
      <c r="E93" s="158" t="s">
        <v>1502</v>
      </c>
      <c r="F93" s="134" t="s">
        <v>1531</v>
      </c>
      <c r="G93" s="159">
        <v>3</v>
      </c>
      <c r="H93" s="162">
        <v>180</v>
      </c>
      <c r="I93" s="159">
        <f t="shared" si="2"/>
        <v>540</v>
      </c>
      <c r="J93" s="160" t="s">
        <v>589</v>
      </c>
      <c r="K93" s="156" t="s">
        <v>1021</v>
      </c>
      <c r="L93" s="156" t="s">
        <v>1021</v>
      </c>
      <c r="M93" s="130"/>
    </row>
    <row r="94" spans="1:13" ht="31.5">
      <c r="A94" s="129">
        <v>92</v>
      </c>
      <c r="B94" s="161" t="s">
        <v>1532</v>
      </c>
      <c r="C94" s="163" t="s">
        <v>1498</v>
      </c>
      <c r="D94" s="183" t="s">
        <v>1499</v>
      </c>
      <c r="E94" s="158" t="s">
        <v>586</v>
      </c>
      <c r="F94" s="134" t="s">
        <v>1533</v>
      </c>
      <c r="G94" s="159">
        <v>3</v>
      </c>
      <c r="H94" s="162">
        <v>180</v>
      </c>
      <c r="I94" s="159">
        <f t="shared" si="2"/>
        <v>540</v>
      </c>
      <c r="J94" s="160" t="s">
        <v>589</v>
      </c>
      <c r="K94" s="156" t="s">
        <v>1021</v>
      </c>
      <c r="L94" s="156" t="s">
        <v>1021</v>
      </c>
      <c r="M94" s="130"/>
    </row>
    <row r="95" spans="1:13" ht="31.5">
      <c r="A95" s="129">
        <v>93</v>
      </c>
      <c r="B95" s="161" t="s">
        <v>590</v>
      </c>
      <c r="C95" s="163" t="s">
        <v>1498</v>
      </c>
      <c r="D95" s="183" t="s">
        <v>1499</v>
      </c>
      <c r="E95" s="158" t="s">
        <v>1493</v>
      </c>
      <c r="F95" s="134" t="s">
        <v>591</v>
      </c>
      <c r="G95" s="159">
        <v>3</v>
      </c>
      <c r="H95" s="162">
        <v>180</v>
      </c>
      <c r="I95" s="159">
        <f t="shared" si="2"/>
        <v>540</v>
      </c>
      <c r="J95" s="160" t="s">
        <v>589</v>
      </c>
      <c r="K95" s="156" t="s">
        <v>1021</v>
      </c>
      <c r="L95" s="156" t="s">
        <v>1021</v>
      </c>
      <c r="M95" s="130"/>
    </row>
    <row r="96" spans="1:13" ht="31.5">
      <c r="A96" s="129">
        <v>94</v>
      </c>
      <c r="B96" s="161" t="s">
        <v>592</v>
      </c>
      <c r="C96" s="163" t="s">
        <v>1498</v>
      </c>
      <c r="D96" s="183" t="s">
        <v>1499</v>
      </c>
      <c r="E96" s="158" t="s">
        <v>586</v>
      </c>
      <c r="F96" s="134" t="s">
        <v>593</v>
      </c>
      <c r="G96" s="159">
        <v>3</v>
      </c>
      <c r="H96" s="162">
        <v>180</v>
      </c>
      <c r="I96" s="159">
        <f t="shared" ref="I96:I127" si="3">G96*H96</f>
        <v>540</v>
      </c>
      <c r="J96" s="160" t="s">
        <v>589</v>
      </c>
      <c r="K96" s="156" t="s">
        <v>1021</v>
      </c>
      <c r="L96" s="156" t="s">
        <v>1021</v>
      </c>
      <c r="M96" s="130"/>
    </row>
    <row r="97" spans="1:13" ht="31.5">
      <c r="A97" s="129">
        <v>95</v>
      </c>
      <c r="B97" s="161" t="s">
        <v>1534</v>
      </c>
      <c r="C97" s="163" t="s">
        <v>1498</v>
      </c>
      <c r="D97" s="183" t="s">
        <v>1499</v>
      </c>
      <c r="E97" s="158" t="s">
        <v>586</v>
      </c>
      <c r="F97" s="134" t="s">
        <v>1535</v>
      </c>
      <c r="G97" s="159">
        <v>3</v>
      </c>
      <c r="H97" s="162">
        <v>180</v>
      </c>
      <c r="I97" s="159">
        <f t="shared" si="3"/>
        <v>540</v>
      </c>
      <c r="J97" s="160" t="s">
        <v>589</v>
      </c>
      <c r="K97" s="156" t="s">
        <v>1021</v>
      </c>
      <c r="L97" s="156" t="s">
        <v>1021</v>
      </c>
      <c r="M97" s="130"/>
    </row>
    <row r="98" spans="1:13" ht="31.5">
      <c r="A98" s="129">
        <v>96</v>
      </c>
      <c r="B98" s="161" t="s">
        <v>1536</v>
      </c>
      <c r="C98" s="161" t="s">
        <v>1537</v>
      </c>
      <c r="D98" s="183" t="s">
        <v>1499</v>
      </c>
      <c r="E98" s="158" t="s">
        <v>1487</v>
      </c>
      <c r="F98" s="134" t="s">
        <v>1538</v>
      </c>
      <c r="G98" s="159">
        <v>3</v>
      </c>
      <c r="H98" s="162">
        <v>170</v>
      </c>
      <c r="I98" s="159">
        <f t="shared" si="3"/>
        <v>510</v>
      </c>
      <c r="J98" s="160" t="s">
        <v>589</v>
      </c>
      <c r="K98" s="156" t="s">
        <v>1021</v>
      </c>
      <c r="L98" s="156" t="s">
        <v>1021</v>
      </c>
      <c r="M98" s="130"/>
    </row>
    <row r="99" spans="1:13" ht="31.5">
      <c r="A99" s="129">
        <v>97</v>
      </c>
      <c r="B99" s="161" t="s">
        <v>1539</v>
      </c>
      <c r="C99" s="161" t="s">
        <v>1540</v>
      </c>
      <c r="D99" s="183" t="s">
        <v>1499</v>
      </c>
      <c r="E99" s="158" t="s">
        <v>586</v>
      </c>
      <c r="F99" s="134" t="s">
        <v>1541</v>
      </c>
      <c r="G99" s="159">
        <v>3</v>
      </c>
      <c r="H99" s="162">
        <v>170</v>
      </c>
      <c r="I99" s="159">
        <f t="shared" si="3"/>
        <v>510</v>
      </c>
      <c r="J99" s="160" t="s">
        <v>589</v>
      </c>
      <c r="K99" s="156" t="s">
        <v>1021</v>
      </c>
      <c r="L99" s="156" t="s">
        <v>1021</v>
      </c>
      <c r="M99" s="130"/>
    </row>
    <row r="100" spans="1:13" ht="47.25">
      <c r="A100" s="129">
        <v>98</v>
      </c>
      <c r="B100" s="161" t="s">
        <v>1542</v>
      </c>
      <c r="C100" s="161" t="s">
        <v>1543</v>
      </c>
      <c r="D100" s="183" t="s">
        <v>1499</v>
      </c>
      <c r="E100" s="158" t="s">
        <v>586</v>
      </c>
      <c r="F100" s="134" t="s">
        <v>1544</v>
      </c>
      <c r="G100" s="159">
        <v>3</v>
      </c>
      <c r="H100" s="162">
        <v>170</v>
      </c>
      <c r="I100" s="159">
        <f t="shared" si="3"/>
        <v>510</v>
      </c>
      <c r="J100" s="160" t="s">
        <v>589</v>
      </c>
      <c r="K100" s="156" t="s">
        <v>1021</v>
      </c>
      <c r="L100" s="156" t="s">
        <v>1021</v>
      </c>
      <c r="M100" s="130"/>
    </row>
    <row r="101" spans="1:13" ht="31.5">
      <c r="A101" s="129">
        <v>99</v>
      </c>
      <c r="B101" s="161" t="s">
        <v>1545</v>
      </c>
      <c r="C101" s="161" t="s">
        <v>1546</v>
      </c>
      <c r="D101" s="183" t="s">
        <v>1499</v>
      </c>
      <c r="E101" s="158" t="s">
        <v>586</v>
      </c>
      <c r="F101" s="134" t="s">
        <v>1547</v>
      </c>
      <c r="G101" s="159">
        <v>3</v>
      </c>
      <c r="H101" s="162">
        <v>170</v>
      </c>
      <c r="I101" s="159">
        <f t="shared" si="3"/>
        <v>510</v>
      </c>
      <c r="J101" s="160" t="s">
        <v>589</v>
      </c>
      <c r="K101" s="156" t="s">
        <v>1021</v>
      </c>
      <c r="L101" s="156" t="s">
        <v>1021</v>
      </c>
      <c r="M101" s="130"/>
    </row>
    <row r="102" spans="1:13" ht="31.5">
      <c r="A102" s="129">
        <v>100</v>
      </c>
      <c r="B102" s="161" t="s">
        <v>1548</v>
      </c>
      <c r="C102" s="161" t="s">
        <v>1549</v>
      </c>
      <c r="D102" s="183" t="s">
        <v>1499</v>
      </c>
      <c r="E102" s="158" t="s">
        <v>586</v>
      </c>
      <c r="F102" s="134" t="s">
        <v>1550</v>
      </c>
      <c r="G102" s="159">
        <v>3</v>
      </c>
      <c r="H102" s="162">
        <v>170</v>
      </c>
      <c r="I102" s="159">
        <f t="shared" si="3"/>
        <v>510</v>
      </c>
      <c r="J102" s="160" t="s">
        <v>589</v>
      </c>
      <c r="K102" s="156" t="s">
        <v>1021</v>
      </c>
      <c r="L102" s="156" t="s">
        <v>1021</v>
      </c>
      <c r="M102" s="130"/>
    </row>
    <row r="103" spans="1:13" ht="31.5">
      <c r="A103" s="129">
        <v>101</v>
      </c>
      <c r="B103" s="161" t="s">
        <v>1551</v>
      </c>
      <c r="C103" s="161" t="s">
        <v>1537</v>
      </c>
      <c r="D103" s="183" t="s">
        <v>1499</v>
      </c>
      <c r="E103" s="158" t="s">
        <v>586</v>
      </c>
      <c r="F103" s="134" t="s">
        <v>1552</v>
      </c>
      <c r="G103" s="159">
        <v>3</v>
      </c>
      <c r="H103" s="162">
        <v>170</v>
      </c>
      <c r="I103" s="159">
        <f t="shared" si="3"/>
        <v>510</v>
      </c>
      <c r="J103" s="160" t="s">
        <v>589</v>
      </c>
      <c r="K103" s="156" t="s">
        <v>1021</v>
      </c>
      <c r="L103" s="156" t="s">
        <v>1021</v>
      </c>
      <c r="M103" s="130"/>
    </row>
    <row r="104" spans="1:13" ht="31.5">
      <c r="A104" s="129">
        <v>102</v>
      </c>
      <c r="B104" s="161" t="s">
        <v>1553</v>
      </c>
      <c r="C104" s="161" t="s">
        <v>1543</v>
      </c>
      <c r="D104" s="183" t="s">
        <v>1499</v>
      </c>
      <c r="E104" s="158" t="s">
        <v>586</v>
      </c>
      <c r="F104" s="134" t="s">
        <v>1554</v>
      </c>
      <c r="G104" s="159">
        <v>3</v>
      </c>
      <c r="H104" s="162">
        <v>170</v>
      </c>
      <c r="I104" s="159">
        <f t="shared" si="3"/>
        <v>510</v>
      </c>
      <c r="J104" s="160" t="s">
        <v>589</v>
      </c>
      <c r="K104" s="156" t="s">
        <v>1021</v>
      </c>
      <c r="L104" s="156" t="s">
        <v>1021</v>
      </c>
      <c r="M104" s="130"/>
    </row>
    <row r="105" spans="1:13" ht="31.5">
      <c r="A105" s="129">
        <v>103</v>
      </c>
      <c r="B105" s="161" t="s">
        <v>1555</v>
      </c>
      <c r="C105" s="161" t="s">
        <v>1556</v>
      </c>
      <c r="D105" s="183" t="s">
        <v>1499</v>
      </c>
      <c r="E105" s="158" t="s">
        <v>586</v>
      </c>
      <c r="F105" s="134" t="s">
        <v>1557</v>
      </c>
      <c r="G105" s="159">
        <v>3</v>
      </c>
      <c r="H105" s="162">
        <v>170</v>
      </c>
      <c r="I105" s="159">
        <f t="shared" si="3"/>
        <v>510</v>
      </c>
      <c r="J105" s="160" t="s">
        <v>589</v>
      </c>
      <c r="K105" s="156" t="s">
        <v>1021</v>
      </c>
      <c r="L105" s="156" t="s">
        <v>1021</v>
      </c>
      <c r="M105" s="130"/>
    </row>
    <row r="106" spans="1:13" ht="31.5">
      <c r="A106" s="129">
        <v>104</v>
      </c>
      <c r="B106" s="161" t="s">
        <v>1558</v>
      </c>
      <c r="C106" s="161" t="s">
        <v>1537</v>
      </c>
      <c r="D106" s="183" t="s">
        <v>1499</v>
      </c>
      <c r="E106" s="158" t="s">
        <v>586</v>
      </c>
      <c r="F106" s="134" t="s">
        <v>1559</v>
      </c>
      <c r="G106" s="159">
        <v>3</v>
      </c>
      <c r="H106" s="162">
        <v>170</v>
      </c>
      <c r="I106" s="159">
        <f t="shared" si="3"/>
        <v>510</v>
      </c>
      <c r="J106" s="160" t="s">
        <v>589</v>
      </c>
      <c r="K106" s="156" t="s">
        <v>1021</v>
      </c>
      <c r="L106" s="156" t="s">
        <v>1021</v>
      </c>
      <c r="M106" s="130"/>
    </row>
    <row r="107" spans="1:13" ht="31.5">
      <c r="A107" s="129">
        <v>105</v>
      </c>
      <c r="B107" s="161" t="s">
        <v>1560</v>
      </c>
      <c r="C107" s="161" t="s">
        <v>1540</v>
      </c>
      <c r="D107" s="183" t="s">
        <v>1499</v>
      </c>
      <c r="E107" s="158" t="s">
        <v>586</v>
      </c>
      <c r="F107" s="134" t="s">
        <v>1561</v>
      </c>
      <c r="G107" s="159">
        <v>3</v>
      </c>
      <c r="H107" s="162">
        <v>170</v>
      </c>
      <c r="I107" s="159">
        <f t="shared" si="3"/>
        <v>510</v>
      </c>
      <c r="J107" s="160" t="s">
        <v>589</v>
      </c>
      <c r="K107" s="156" t="s">
        <v>1021</v>
      </c>
      <c r="L107" s="156" t="s">
        <v>1021</v>
      </c>
      <c r="M107" s="130"/>
    </row>
    <row r="108" spans="1:13" ht="31.5">
      <c r="A108" s="129">
        <v>106</v>
      </c>
      <c r="B108" s="161" t="s">
        <v>1562</v>
      </c>
      <c r="C108" s="161" t="s">
        <v>1546</v>
      </c>
      <c r="D108" s="183" t="s">
        <v>1499</v>
      </c>
      <c r="E108" s="158" t="s">
        <v>586</v>
      </c>
      <c r="F108" s="134" t="s">
        <v>1563</v>
      </c>
      <c r="G108" s="159">
        <v>3</v>
      </c>
      <c r="H108" s="162">
        <v>170</v>
      </c>
      <c r="I108" s="159">
        <f t="shared" si="3"/>
        <v>510</v>
      </c>
      <c r="J108" s="160" t="s">
        <v>589</v>
      </c>
      <c r="K108" s="156" t="s">
        <v>1021</v>
      </c>
      <c r="L108" s="156" t="s">
        <v>1021</v>
      </c>
      <c r="M108" s="130"/>
    </row>
    <row r="109" spans="1:13" ht="31.5">
      <c r="A109" s="129">
        <v>107</v>
      </c>
      <c r="B109" s="161" t="s">
        <v>1564</v>
      </c>
      <c r="C109" s="161" t="s">
        <v>1565</v>
      </c>
      <c r="D109" s="183" t="s">
        <v>1499</v>
      </c>
      <c r="E109" s="158" t="s">
        <v>586</v>
      </c>
      <c r="F109" s="134" t="s">
        <v>1566</v>
      </c>
      <c r="G109" s="159">
        <v>3</v>
      </c>
      <c r="H109" s="162">
        <v>170</v>
      </c>
      <c r="I109" s="159">
        <f t="shared" si="3"/>
        <v>510</v>
      </c>
      <c r="J109" s="160" t="s">
        <v>589</v>
      </c>
      <c r="K109" s="156" t="s">
        <v>1021</v>
      </c>
      <c r="L109" s="156" t="s">
        <v>1021</v>
      </c>
      <c r="M109" s="130"/>
    </row>
    <row r="110" spans="1:13" ht="31.5">
      <c r="A110" s="129">
        <v>108</v>
      </c>
      <c r="B110" s="161" t="s">
        <v>1567</v>
      </c>
      <c r="C110" s="161" t="s">
        <v>1546</v>
      </c>
      <c r="D110" s="183" t="s">
        <v>1499</v>
      </c>
      <c r="E110" s="158" t="s">
        <v>586</v>
      </c>
      <c r="F110" s="134" t="s">
        <v>1568</v>
      </c>
      <c r="G110" s="159">
        <v>3</v>
      </c>
      <c r="H110" s="162">
        <v>170</v>
      </c>
      <c r="I110" s="159">
        <f t="shared" si="3"/>
        <v>510</v>
      </c>
      <c r="J110" s="160" t="s">
        <v>589</v>
      </c>
      <c r="K110" s="156" t="s">
        <v>1021</v>
      </c>
      <c r="L110" s="156" t="s">
        <v>1021</v>
      </c>
      <c r="M110" s="130"/>
    </row>
    <row r="111" spans="1:13" ht="31.5">
      <c r="A111" s="129">
        <v>109</v>
      </c>
      <c r="B111" s="161" t="s">
        <v>1569</v>
      </c>
      <c r="C111" s="161" t="s">
        <v>1565</v>
      </c>
      <c r="D111" s="183" t="s">
        <v>1499</v>
      </c>
      <c r="E111" s="158" t="s">
        <v>586</v>
      </c>
      <c r="F111" s="134" t="s">
        <v>1570</v>
      </c>
      <c r="G111" s="159">
        <v>3</v>
      </c>
      <c r="H111" s="162">
        <v>170</v>
      </c>
      <c r="I111" s="159">
        <f t="shared" si="3"/>
        <v>510</v>
      </c>
      <c r="J111" s="160" t="s">
        <v>589</v>
      </c>
      <c r="K111" s="156" t="s">
        <v>1021</v>
      </c>
      <c r="L111" s="156" t="s">
        <v>1021</v>
      </c>
      <c r="M111" s="130"/>
    </row>
    <row r="112" spans="1:13" ht="31.5">
      <c r="A112" s="129">
        <v>110</v>
      </c>
      <c r="B112" s="161" t="s">
        <v>1571</v>
      </c>
      <c r="C112" s="161" t="s">
        <v>1543</v>
      </c>
      <c r="D112" s="183" t="s">
        <v>1499</v>
      </c>
      <c r="E112" s="158" t="s">
        <v>586</v>
      </c>
      <c r="F112" s="134" t="s">
        <v>1572</v>
      </c>
      <c r="G112" s="159">
        <v>3</v>
      </c>
      <c r="H112" s="162">
        <v>170</v>
      </c>
      <c r="I112" s="159">
        <f t="shared" si="3"/>
        <v>510</v>
      </c>
      <c r="J112" s="160" t="s">
        <v>589</v>
      </c>
      <c r="K112" s="156" t="s">
        <v>1021</v>
      </c>
      <c r="L112" s="156" t="s">
        <v>1021</v>
      </c>
      <c r="M112" s="130"/>
    </row>
    <row r="113" spans="1:13" ht="31.5">
      <c r="A113" s="129">
        <v>111</v>
      </c>
      <c r="B113" s="161" t="s">
        <v>1573</v>
      </c>
      <c r="C113" s="161" t="s">
        <v>1546</v>
      </c>
      <c r="D113" s="183" t="s">
        <v>1499</v>
      </c>
      <c r="E113" s="158" t="s">
        <v>1487</v>
      </c>
      <c r="F113" s="134" t="s">
        <v>1574</v>
      </c>
      <c r="G113" s="159">
        <v>3</v>
      </c>
      <c r="H113" s="162">
        <v>170</v>
      </c>
      <c r="I113" s="159">
        <f t="shared" si="3"/>
        <v>510</v>
      </c>
      <c r="J113" s="160" t="s">
        <v>589</v>
      </c>
      <c r="K113" s="156" t="s">
        <v>1021</v>
      </c>
      <c r="L113" s="156" t="s">
        <v>1021</v>
      </c>
      <c r="M113" s="130"/>
    </row>
    <row r="114" spans="1:13" ht="31.5">
      <c r="A114" s="129">
        <v>112</v>
      </c>
      <c r="B114" s="161" t="s">
        <v>1575</v>
      </c>
      <c r="C114" s="161" t="s">
        <v>1543</v>
      </c>
      <c r="D114" s="183" t="s">
        <v>1499</v>
      </c>
      <c r="E114" s="158" t="s">
        <v>1493</v>
      </c>
      <c r="F114" s="134" t="s">
        <v>1576</v>
      </c>
      <c r="G114" s="159">
        <v>3</v>
      </c>
      <c r="H114" s="162">
        <v>170</v>
      </c>
      <c r="I114" s="159">
        <f t="shared" si="3"/>
        <v>510</v>
      </c>
      <c r="J114" s="160" t="s">
        <v>589</v>
      </c>
      <c r="K114" s="156" t="s">
        <v>1021</v>
      </c>
      <c r="L114" s="156" t="s">
        <v>1021</v>
      </c>
      <c r="M114" s="130"/>
    </row>
    <row r="115" spans="1:13" ht="31.5">
      <c r="A115" s="129">
        <v>113</v>
      </c>
      <c r="B115" s="161" t="s">
        <v>1577</v>
      </c>
      <c r="C115" s="161" t="s">
        <v>1540</v>
      </c>
      <c r="D115" s="183" t="s">
        <v>1499</v>
      </c>
      <c r="E115" s="158" t="s">
        <v>586</v>
      </c>
      <c r="F115" s="134" t="s">
        <v>1578</v>
      </c>
      <c r="G115" s="159">
        <v>3</v>
      </c>
      <c r="H115" s="162">
        <v>170</v>
      </c>
      <c r="I115" s="159">
        <f t="shared" si="3"/>
        <v>510</v>
      </c>
      <c r="J115" s="160" t="s">
        <v>589</v>
      </c>
      <c r="K115" s="156" t="s">
        <v>1021</v>
      </c>
      <c r="L115" s="156" t="s">
        <v>1021</v>
      </c>
      <c r="M115" s="130"/>
    </row>
    <row r="116" spans="1:13" ht="31.5">
      <c r="A116" s="129">
        <v>114</v>
      </c>
      <c r="B116" s="161" t="s">
        <v>1579</v>
      </c>
      <c r="C116" s="161" t="s">
        <v>1556</v>
      </c>
      <c r="D116" s="183" t="s">
        <v>1499</v>
      </c>
      <c r="E116" s="158" t="s">
        <v>586</v>
      </c>
      <c r="F116" s="134" t="s">
        <v>1580</v>
      </c>
      <c r="G116" s="159">
        <v>3</v>
      </c>
      <c r="H116" s="162">
        <v>170</v>
      </c>
      <c r="I116" s="159">
        <f t="shared" si="3"/>
        <v>510</v>
      </c>
      <c r="J116" s="160" t="s">
        <v>589</v>
      </c>
      <c r="K116" s="156" t="s">
        <v>1021</v>
      </c>
      <c r="L116" s="156" t="s">
        <v>1021</v>
      </c>
      <c r="M116" s="130"/>
    </row>
    <row r="117" spans="1:13" ht="31.5">
      <c r="A117" s="129">
        <v>115</v>
      </c>
      <c r="B117" s="161" t="s">
        <v>1581</v>
      </c>
      <c r="C117" s="161" t="s">
        <v>1582</v>
      </c>
      <c r="D117" s="183" t="s">
        <v>1499</v>
      </c>
      <c r="E117" s="158" t="s">
        <v>586</v>
      </c>
      <c r="F117" s="134" t="s">
        <v>1583</v>
      </c>
      <c r="G117" s="159">
        <v>3</v>
      </c>
      <c r="H117" s="162">
        <v>170</v>
      </c>
      <c r="I117" s="159">
        <f t="shared" si="3"/>
        <v>510</v>
      </c>
      <c r="J117" s="160" t="s">
        <v>589</v>
      </c>
      <c r="K117" s="156" t="s">
        <v>1021</v>
      </c>
      <c r="L117" s="156" t="s">
        <v>1021</v>
      </c>
      <c r="M117" s="130"/>
    </row>
    <row r="118" spans="1:13" ht="31.5">
      <c r="A118" s="129">
        <v>116</v>
      </c>
      <c r="B118" s="161" t="s">
        <v>1584</v>
      </c>
      <c r="C118" s="161" t="s">
        <v>1585</v>
      </c>
      <c r="D118" s="183" t="s">
        <v>1499</v>
      </c>
      <c r="E118" s="158" t="s">
        <v>586</v>
      </c>
      <c r="F118" s="134" t="s">
        <v>1586</v>
      </c>
      <c r="G118" s="159">
        <v>3</v>
      </c>
      <c r="H118" s="162">
        <v>185</v>
      </c>
      <c r="I118" s="159">
        <f t="shared" si="3"/>
        <v>555</v>
      </c>
      <c r="J118" s="160" t="s">
        <v>589</v>
      </c>
      <c r="K118" s="156" t="s">
        <v>1021</v>
      </c>
      <c r="L118" s="156" t="s">
        <v>1021</v>
      </c>
      <c r="M118" s="130"/>
    </row>
    <row r="119" spans="1:13" ht="31.5">
      <c r="A119" s="129">
        <v>117</v>
      </c>
      <c r="B119" s="161" t="s">
        <v>1587</v>
      </c>
      <c r="C119" s="161" t="s">
        <v>1565</v>
      </c>
      <c r="D119" s="183" t="s">
        <v>1499</v>
      </c>
      <c r="E119" s="158" t="s">
        <v>586</v>
      </c>
      <c r="F119" s="134" t="s">
        <v>1588</v>
      </c>
      <c r="G119" s="159">
        <v>3</v>
      </c>
      <c r="H119" s="162">
        <v>185</v>
      </c>
      <c r="I119" s="159">
        <f t="shared" si="3"/>
        <v>555</v>
      </c>
      <c r="J119" s="160" t="s">
        <v>589</v>
      </c>
      <c r="K119" s="156" t="s">
        <v>1021</v>
      </c>
      <c r="L119" s="156" t="s">
        <v>1021</v>
      </c>
      <c r="M119" s="130"/>
    </row>
    <row r="120" spans="1:13" ht="31.5">
      <c r="A120" s="129">
        <v>118</v>
      </c>
      <c r="B120" s="161" t="s">
        <v>1589</v>
      </c>
      <c r="C120" s="161" t="s">
        <v>1590</v>
      </c>
      <c r="D120" s="183" t="s">
        <v>1499</v>
      </c>
      <c r="E120" s="158" t="s">
        <v>586</v>
      </c>
      <c r="F120" s="134" t="s">
        <v>1591</v>
      </c>
      <c r="G120" s="159">
        <v>3</v>
      </c>
      <c r="H120" s="162">
        <v>185</v>
      </c>
      <c r="I120" s="159">
        <f t="shared" si="3"/>
        <v>555</v>
      </c>
      <c r="J120" s="160" t="s">
        <v>589</v>
      </c>
      <c r="K120" s="156" t="s">
        <v>1021</v>
      </c>
      <c r="L120" s="156" t="s">
        <v>1021</v>
      </c>
      <c r="M120" s="130"/>
    </row>
    <row r="121" spans="1:13" ht="31.5">
      <c r="A121" s="129">
        <v>119</v>
      </c>
      <c r="B121" s="161" t="s">
        <v>1592</v>
      </c>
      <c r="C121" s="161" t="s">
        <v>1565</v>
      </c>
      <c r="D121" s="183" t="s">
        <v>1499</v>
      </c>
      <c r="E121" s="158" t="s">
        <v>586</v>
      </c>
      <c r="F121" s="134" t="s">
        <v>1593</v>
      </c>
      <c r="G121" s="159">
        <v>3</v>
      </c>
      <c r="H121" s="162">
        <v>185</v>
      </c>
      <c r="I121" s="159">
        <f t="shared" si="3"/>
        <v>555</v>
      </c>
      <c r="J121" s="160" t="s">
        <v>589</v>
      </c>
      <c r="K121" s="156" t="s">
        <v>1021</v>
      </c>
      <c r="L121" s="156" t="s">
        <v>1021</v>
      </c>
      <c r="M121" s="130"/>
    </row>
    <row r="122" spans="1:13" ht="31.5">
      <c r="A122" s="129">
        <v>120</v>
      </c>
      <c r="B122" s="161" t="s">
        <v>1594</v>
      </c>
      <c r="C122" s="161" t="s">
        <v>1590</v>
      </c>
      <c r="D122" s="183" t="s">
        <v>1499</v>
      </c>
      <c r="E122" s="158" t="s">
        <v>1493</v>
      </c>
      <c r="F122" s="134" t="s">
        <v>1595</v>
      </c>
      <c r="G122" s="159">
        <v>3</v>
      </c>
      <c r="H122" s="162">
        <v>185</v>
      </c>
      <c r="I122" s="159">
        <f t="shared" si="3"/>
        <v>555</v>
      </c>
      <c r="J122" s="160" t="s">
        <v>589</v>
      </c>
      <c r="K122" s="156" t="s">
        <v>1021</v>
      </c>
      <c r="L122" s="156" t="s">
        <v>1021</v>
      </c>
      <c r="M122" s="130"/>
    </row>
    <row r="123" spans="1:13" ht="31.5">
      <c r="A123" s="129">
        <v>121</v>
      </c>
      <c r="B123" s="161" t="s">
        <v>1596</v>
      </c>
      <c r="C123" s="161" t="s">
        <v>1549</v>
      </c>
      <c r="D123" s="183" t="s">
        <v>1499</v>
      </c>
      <c r="E123" s="158" t="s">
        <v>586</v>
      </c>
      <c r="F123" s="134" t="s">
        <v>554</v>
      </c>
      <c r="G123" s="159">
        <v>3</v>
      </c>
      <c r="H123" s="162">
        <v>185</v>
      </c>
      <c r="I123" s="159">
        <f t="shared" si="3"/>
        <v>555</v>
      </c>
      <c r="J123" s="160" t="s">
        <v>589</v>
      </c>
      <c r="K123" s="156" t="s">
        <v>1021</v>
      </c>
      <c r="L123" s="156" t="s">
        <v>1021</v>
      </c>
      <c r="M123" s="130"/>
    </row>
    <row r="124" spans="1:13" ht="31.5">
      <c r="A124" s="129">
        <v>122</v>
      </c>
      <c r="B124" s="161" t="s">
        <v>555</v>
      </c>
      <c r="C124" s="161" t="s">
        <v>556</v>
      </c>
      <c r="D124" s="183" t="s">
        <v>1499</v>
      </c>
      <c r="E124" s="158" t="s">
        <v>586</v>
      </c>
      <c r="F124" s="134" t="s">
        <v>557</v>
      </c>
      <c r="G124" s="159">
        <v>3</v>
      </c>
      <c r="H124" s="162">
        <v>185</v>
      </c>
      <c r="I124" s="159">
        <f t="shared" si="3"/>
        <v>555</v>
      </c>
      <c r="J124" s="160" t="s">
        <v>589</v>
      </c>
      <c r="K124" s="156" t="s">
        <v>1021</v>
      </c>
      <c r="L124" s="156" t="s">
        <v>1021</v>
      </c>
      <c r="M124" s="130"/>
    </row>
    <row r="125" spans="1:13" ht="31.5">
      <c r="A125" s="129">
        <v>123</v>
      </c>
      <c r="B125" s="161" t="s">
        <v>558</v>
      </c>
      <c r="C125" s="161" t="s">
        <v>1543</v>
      </c>
      <c r="D125" s="183" t="s">
        <v>1499</v>
      </c>
      <c r="E125" s="158" t="s">
        <v>586</v>
      </c>
      <c r="F125" s="134" t="s">
        <v>559</v>
      </c>
      <c r="G125" s="159">
        <v>3</v>
      </c>
      <c r="H125" s="162">
        <v>185</v>
      </c>
      <c r="I125" s="159">
        <f t="shared" si="3"/>
        <v>555</v>
      </c>
      <c r="J125" s="160" t="s">
        <v>589</v>
      </c>
      <c r="K125" s="156" t="s">
        <v>1021</v>
      </c>
      <c r="L125" s="156" t="s">
        <v>1021</v>
      </c>
      <c r="M125" s="130"/>
    </row>
    <row r="126" spans="1:13" ht="47.25">
      <c r="A126" s="129">
        <v>124</v>
      </c>
      <c r="B126" s="161" t="s">
        <v>560</v>
      </c>
      <c r="C126" s="161" t="s">
        <v>1585</v>
      </c>
      <c r="D126" s="183" t="s">
        <v>1499</v>
      </c>
      <c r="E126" s="158" t="s">
        <v>586</v>
      </c>
      <c r="F126" s="134" t="s">
        <v>561</v>
      </c>
      <c r="G126" s="159">
        <v>3</v>
      </c>
      <c r="H126" s="162">
        <v>185</v>
      </c>
      <c r="I126" s="159">
        <f t="shared" si="3"/>
        <v>555</v>
      </c>
      <c r="J126" s="160" t="s">
        <v>589</v>
      </c>
      <c r="K126" s="156" t="s">
        <v>1021</v>
      </c>
      <c r="L126" s="156" t="s">
        <v>1021</v>
      </c>
      <c r="M126" s="130"/>
    </row>
    <row r="127" spans="1:13" ht="31.5">
      <c r="A127" s="129">
        <v>125</v>
      </c>
      <c r="B127" s="161" t="s">
        <v>562</v>
      </c>
      <c r="C127" s="161" t="s">
        <v>1590</v>
      </c>
      <c r="D127" s="183" t="s">
        <v>1499</v>
      </c>
      <c r="E127" s="158" t="s">
        <v>586</v>
      </c>
      <c r="F127" s="134" t="s">
        <v>563</v>
      </c>
      <c r="G127" s="159">
        <v>3</v>
      </c>
      <c r="H127" s="162">
        <v>185</v>
      </c>
      <c r="I127" s="159">
        <f t="shared" si="3"/>
        <v>555</v>
      </c>
      <c r="J127" s="160" t="s">
        <v>589</v>
      </c>
      <c r="K127" s="156" t="s">
        <v>1021</v>
      </c>
      <c r="L127" s="156" t="s">
        <v>1021</v>
      </c>
      <c r="M127" s="130"/>
    </row>
    <row r="128" spans="1:13" ht="31.5">
      <c r="A128" s="129">
        <v>126</v>
      </c>
      <c r="B128" s="161" t="s">
        <v>564</v>
      </c>
      <c r="C128" s="161" t="s">
        <v>1549</v>
      </c>
      <c r="D128" s="183" t="s">
        <v>1499</v>
      </c>
      <c r="E128" s="158" t="s">
        <v>586</v>
      </c>
      <c r="F128" s="134" t="s">
        <v>565</v>
      </c>
      <c r="G128" s="159">
        <v>3</v>
      </c>
      <c r="H128" s="162">
        <v>185</v>
      </c>
      <c r="I128" s="159">
        <f t="shared" ref="I128:I159" si="4">G128*H128</f>
        <v>555</v>
      </c>
      <c r="J128" s="160" t="s">
        <v>589</v>
      </c>
      <c r="K128" s="156" t="s">
        <v>1021</v>
      </c>
      <c r="L128" s="156" t="s">
        <v>1021</v>
      </c>
      <c r="M128" s="130"/>
    </row>
    <row r="129" spans="1:13" ht="31.5">
      <c r="A129" s="129">
        <v>127</v>
      </c>
      <c r="B129" s="161" t="s">
        <v>566</v>
      </c>
      <c r="C129" s="161" t="s">
        <v>567</v>
      </c>
      <c r="D129" s="183" t="s">
        <v>1499</v>
      </c>
      <c r="E129" s="158" t="s">
        <v>1493</v>
      </c>
      <c r="F129" s="134" t="s">
        <v>568</v>
      </c>
      <c r="G129" s="159">
        <v>3</v>
      </c>
      <c r="H129" s="162">
        <v>185</v>
      </c>
      <c r="I129" s="159">
        <f t="shared" si="4"/>
        <v>555</v>
      </c>
      <c r="J129" s="160" t="s">
        <v>589</v>
      </c>
      <c r="K129" s="156" t="s">
        <v>1021</v>
      </c>
      <c r="L129" s="156" t="s">
        <v>1021</v>
      </c>
      <c r="M129" s="130"/>
    </row>
    <row r="130" spans="1:13" ht="31.5">
      <c r="A130" s="129">
        <v>128</v>
      </c>
      <c r="B130" s="161" t="s">
        <v>569</v>
      </c>
      <c r="C130" s="161" t="s">
        <v>556</v>
      </c>
      <c r="D130" s="183" t="s">
        <v>1499</v>
      </c>
      <c r="E130" s="158" t="s">
        <v>586</v>
      </c>
      <c r="F130" s="134" t="s">
        <v>570</v>
      </c>
      <c r="G130" s="159">
        <v>3</v>
      </c>
      <c r="H130" s="162">
        <v>185</v>
      </c>
      <c r="I130" s="159">
        <f t="shared" si="4"/>
        <v>555</v>
      </c>
      <c r="J130" s="160" t="s">
        <v>589</v>
      </c>
      <c r="K130" s="156" t="s">
        <v>1021</v>
      </c>
      <c r="L130" s="156" t="s">
        <v>1021</v>
      </c>
      <c r="M130" s="130"/>
    </row>
    <row r="131" spans="1:13" ht="31.5">
      <c r="A131" s="129">
        <v>129</v>
      </c>
      <c r="B131" s="161" t="s">
        <v>571</v>
      </c>
      <c r="C131" s="161" t="s">
        <v>1543</v>
      </c>
      <c r="D131" s="183" t="s">
        <v>1499</v>
      </c>
      <c r="E131" s="158" t="s">
        <v>586</v>
      </c>
      <c r="F131" s="134" t="s">
        <v>572</v>
      </c>
      <c r="G131" s="159">
        <v>3</v>
      </c>
      <c r="H131" s="162">
        <v>185</v>
      </c>
      <c r="I131" s="159">
        <f t="shared" si="4"/>
        <v>555</v>
      </c>
      <c r="J131" s="160" t="s">
        <v>589</v>
      </c>
      <c r="K131" s="156" t="s">
        <v>1021</v>
      </c>
      <c r="L131" s="156" t="s">
        <v>1021</v>
      </c>
      <c r="M131" s="130"/>
    </row>
    <row r="132" spans="1:13" ht="31.5">
      <c r="A132" s="129">
        <v>130</v>
      </c>
      <c r="B132" s="161" t="s">
        <v>573</v>
      </c>
      <c r="C132" s="161" t="s">
        <v>1540</v>
      </c>
      <c r="D132" s="183" t="s">
        <v>1499</v>
      </c>
      <c r="E132" s="158" t="s">
        <v>586</v>
      </c>
      <c r="F132" s="134" t="s">
        <v>574</v>
      </c>
      <c r="G132" s="159">
        <v>3</v>
      </c>
      <c r="H132" s="162">
        <v>185</v>
      </c>
      <c r="I132" s="159">
        <f t="shared" si="4"/>
        <v>555</v>
      </c>
      <c r="J132" s="160" t="s">
        <v>589</v>
      </c>
      <c r="K132" s="156" t="s">
        <v>1021</v>
      </c>
      <c r="L132" s="156" t="s">
        <v>1021</v>
      </c>
      <c r="M132" s="130"/>
    </row>
    <row r="133" spans="1:13" ht="31.5">
      <c r="A133" s="129">
        <v>131</v>
      </c>
      <c r="B133" s="161" t="s">
        <v>575</v>
      </c>
      <c r="C133" s="161" t="s">
        <v>1540</v>
      </c>
      <c r="D133" s="183" t="s">
        <v>1499</v>
      </c>
      <c r="E133" s="158" t="s">
        <v>586</v>
      </c>
      <c r="F133" s="134" t="s">
        <v>576</v>
      </c>
      <c r="G133" s="159">
        <v>3</v>
      </c>
      <c r="H133" s="162">
        <v>185</v>
      </c>
      <c r="I133" s="159">
        <f t="shared" si="4"/>
        <v>555</v>
      </c>
      <c r="J133" s="160" t="s">
        <v>589</v>
      </c>
      <c r="K133" s="156" t="s">
        <v>1021</v>
      </c>
      <c r="L133" s="156" t="s">
        <v>1021</v>
      </c>
      <c r="M133" s="130"/>
    </row>
    <row r="134" spans="1:13" ht="31.5">
      <c r="A134" s="129">
        <v>132</v>
      </c>
      <c r="B134" s="161" t="s">
        <v>577</v>
      </c>
      <c r="C134" s="161" t="s">
        <v>578</v>
      </c>
      <c r="D134" s="183" t="s">
        <v>1499</v>
      </c>
      <c r="E134" s="158" t="s">
        <v>586</v>
      </c>
      <c r="F134" s="134" t="s">
        <v>579</v>
      </c>
      <c r="G134" s="159">
        <v>3</v>
      </c>
      <c r="H134" s="162">
        <v>185</v>
      </c>
      <c r="I134" s="159">
        <f t="shared" si="4"/>
        <v>555</v>
      </c>
      <c r="J134" s="160" t="s">
        <v>589</v>
      </c>
      <c r="K134" s="156" t="s">
        <v>1021</v>
      </c>
      <c r="L134" s="156" t="s">
        <v>1021</v>
      </c>
      <c r="M134" s="130"/>
    </row>
    <row r="135" spans="1:13" ht="31.5">
      <c r="A135" s="129">
        <v>133</v>
      </c>
      <c r="B135" s="161" t="s">
        <v>580</v>
      </c>
      <c r="C135" s="161" t="s">
        <v>556</v>
      </c>
      <c r="D135" s="183" t="s">
        <v>1499</v>
      </c>
      <c r="E135" s="158" t="s">
        <v>586</v>
      </c>
      <c r="F135" s="134" t="s">
        <v>581</v>
      </c>
      <c r="G135" s="159">
        <v>3</v>
      </c>
      <c r="H135" s="162">
        <v>185</v>
      </c>
      <c r="I135" s="159">
        <f t="shared" si="4"/>
        <v>555</v>
      </c>
      <c r="J135" s="160" t="s">
        <v>589</v>
      </c>
      <c r="K135" s="156" t="s">
        <v>1021</v>
      </c>
      <c r="L135" s="156" t="s">
        <v>1021</v>
      </c>
      <c r="M135" s="130"/>
    </row>
    <row r="136" spans="1:13" ht="31.5">
      <c r="A136" s="129">
        <v>134</v>
      </c>
      <c r="B136" s="161" t="s">
        <v>582</v>
      </c>
      <c r="C136" s="161" t="s">
        <v>556</v>
      </c>
      <c r="D136" s="183" t="s">
        <v>1499</v>
      </c>
      <c r="E136" s="158" t="s">
        <v>586</v>
      </c>
      <c r="F136" s="134" t="s">
        <v>583</v>
      </c>
      <c r="G136" s="159">
        <v>3</v>
      </c>
      <c r="H136" s="162">
        <v>185</v>
      </c>
      <c r="I136" s="159">
        <f t="shared" si="4"/>
        <v>555</v>
      </c>
      <c r="J136" s="160" t="s">
        <v>589</v>
      </c>
      <c r="K136" s="156" t="s">
        <v>1021</v>
      </c>
      <c r="L136" s="156" t="s">
        <v>1021</v>
      </c>
      <c r="M136" s="130"/>
    </row>
    <row r="137" spans="1:13" ht="31.5">
      <c r="A137" s="129">
        <v>135</v>
      </c>
      <c r="B137" s="161" t="s">
        <v>584</v>
      </c>
      <c r="C137" s="161" t="s">
        <v>1540</v>
      </c>
      <c r="D137" s="183" t="s">
        <v>1499</v>
      </c>
      <c r="E137" s="158" t="s">
        <v>586</v>
      </c>
      <c r="F137" s="134" t="s">
        <v>585</v>
      </c>
      <c r="G137" s="159">
        <v>3</v>
      </c>
      <c r="H137" s="162">
        <v>185</v>
      </c>
      <c r="I137" s="159">
        <f t="shared" si="4"/>
        <v>555</v>
      </c>
      <c r="J137" s="160" t="s">
        <v>589</v>
      </c>
      <c r="K137" s="156" t="s">
        <v>1021</v>
      </c>
      <c r="L137" s="156" t="s">
        <v>1021</v>
      </c>
      <c r="M137" s="130"/>
    </row>
    <row r="138" spans="1:13" ht="28.5">
      <c r="A138" s="129">
        <v>136</v>
      </c>
      <c r="B138" s="151" t="s">
        <v>1013</v>
      </c>
      <c r="C138" s="152" t="s">
        <v>1014</v>
      </c>
      <c r="D138" s="184" t="s">
        <v>1015</v>
      </c>
      <c r="E138" s="153" t="s">
        <v>594</v>
      </c>
      <c r="F138" s="134">
        <v>9789576068096</v>
      </c>
      <c r="G138" s="154">
        <v>4</v>
      </c>
      <c r="H138" s="154">
        <v>350</v>
      </c>
      <c r="I138" s="155">
        <f t="shared" ref="I138:I169" si="5">H138*G138</f>
        <v>1400</v>
      </c>
      <c r="J138" s="156" t="s">
        <v>1477</v>
      </c>
      <c r="K138" s="156" t="s">
        <v>1478</v>
      </c>
      <c r="L138" s="156" t="s">
        <v>1021</v>
      </c>
      <c r="M138" s="129"/>
    </row>
    <row r="139" spans="1:13" ht="28.5">
      <c r="A139" s="129">
        <v>137</v>
      </c>
      <c r="B139" s="151" t="s">
        <v>1017</v>
      </c>
      <c r="C139" s="152" t="s">
        <v>1018</v>
      </c>
      <c r="D139" s="184" t="s">
        <v>1015</v>
      </c>
      <c r="E139" s="153" t="s">
        <v>594</v>
      </c>
      <c r="F139" s="134">
        <v>9789576068126</v>
      </c>
      <c r="G139" s="154">
        <v>4</v>
      </c>
      <c r="H139" s="154">
        <v>350</v>
      </c>
      <c r="I139" s="155">
        <f t="shared" si="5"/>
        <v>1400</v>
      </c>
      <c r="J139" s="156" t="s">
        <v>1019</v>
      </c>
      <c r="K139" s="156" t="s">
        <v>1020</v>
      </c>
      <c r="L139" s="156" t="s">
        <v>1019</v>
      </c>
      <c r="M139" s="129"/>
    </row>
    <row r="140" spans="1:13" ht="28.5">
      <c r="A140" s="129">
        <v>138</v>
      </c>
      <c r="B140" s="151" t="s">
        <v>1479</v>
      </c>
      <c r="C140" s="152" t="s">
        <v>1022</v>
      </c>
      <c r="D140" s="184" t="s">
        <v>1015</v>
      </c>
      <c r="E140" s="153" t="s">
        <v>594</v>
      </c>
      <c r="F140" s="134">
        <v>9789576068133</v>
      </c>
      <c r="G140" s="154">
        <v>4</v>
      </c>
      <c r="H140" s="154">
        <v>350</v>
      </c>
      <c r="I140" s="155">
        <f t="shared" si="5"/>
        <v>1400</v>
      </c>
      <c r="J140" s="156" t="s">
        <v>1021</v>
      </c>
      <c r="K140" s="156" t="s">
        <v>1480</v>
      </c>
      <c r="L140" s="156" t="s">
        <v>1019</v>
      </c>
      <c r="M140" s="129"/>
    </row>
    <row r="141" spans="1:13" ht="42.75">
      <c r="A141" s="129">
        <v>139</v>
      </c>
      <c r="B141" s="151" t="s">
        <v>1023</v>
      </c>
      <c r="C141" s="152" t="s">
        <v>1024</v>
      </c>
      <c r="D141" s="184" t="s">
        <v>1025</v>
      </c>
      <c r="E141" s="153" t="s">
        <v>594</v>
      </c>
      <c r="F141" s="134" t="s">
        <v>1026</v>
      </c>
      <c r="G141" s="154">
        <v>2</v>
      </c>
      <c r="H141" s="154">
        <v>160</v>
      </c>
      <c r="I141" s="155">
        <f t="shared" si="5"/>
        <v>320</v>
      </c>
      <c r="J141" s="156" t="s">
        <v>1021</v>
      </c>
      <c r="K141" s="156" t="s">
        <v>1021</v>
      </c>
      <c r="L141" s="156" t="s">
        <v>1021</v>
      </c>
      <c r="M141" s="129"/>
    </row>
    <row r="142" spans="1:13" ht="42.75">
      <c r="A142" s="129">
        <v>140</v>
      </c>
      <c r="B142" s="151" t="s">
        <v>1027</v>
      </c>
      <c r="C142" s="152" t="s">
        <v>1022</v>
      </c>
      <c r="D142" s="184" t="s">
        <v>1025</v>
      </c>
      <c r="E142" s="153" t="s">
        <v>594</v>
      </c>
      <c r="F142" s="134" t="s">
        <v>1028</v>
      </c>
      <c r="G142" s="154">
        <v>2</v>
      </c>
      <c r="H142" s="154">
        <v>160</v>
      </c>
      <c r="I142" s="155">
        <f t="shared" si="5"/>
        <v>320</v>
      </c>
      <c r="J142" s="156" t="s">
        <v>1021</v>
      </c>
      <c r="K142" s="156" t="s">
        <v>1021</v>
      </c>
      <c r="L142" s="156" t="s">
        <v>1021</v>
      </c>
      <c r="M142" s="129"/>
    </row>
    <row r="143" spans="1:13" ht="42.75">
      <c r="A143" s="129">
        <v>141</v>
      </c>
      <c r="B143" s="151" t="s">
        <v>1029</v>
      </c>
      <c r="C143" s="152" t="s">
        <v>1024</v>
      </c>
      <c r="D143" s="184" t="s">
        <v>1025</v>
      </c>
      <c r="E143" s="153" t="s">
        <v>594</v>
      </c>
      <c r="F143" s="134" t="s">
        <v>1030</v>
      </c>
      <c r="G143" s="154">
        <v>2</v>
      </c>
      <c r="H143" s="154">
        <v>160</v>
      </c>
      <c r="I143" s="155">
        <f t="shared" si="5"/>
        <v>320</v>
      </c>
      <c r="J143" s="156" t="s">
        <v>1021</v>
      </c>
      <c r="K143" s="156" t="s">
        <v>1021</v>
      </c>
      <c r="L143" s="156" t="s">
        <v>1021</v>
      </c>
      <c r="M143" s="129"/>
    </row>
    <row r="144" spans="1:13" ht="42.75">
      <c r="A144" s="129">
        <v>142</v>
      </c>
      <c r="B144" s="151" t="s">
        <v>1031</v>
      </c>
      <c r="C144" s="152" t="s">
        <v>1024</v>
      </c>
      <c r="D144" s="184" t="s">
        <v>1025</v>
      </c>
      <c r="E144" s="153" t="s">
        <v>594</v>
      </c>
      <c r="F144" s="134" t="s">
        <v>1032</v>
      </c>
      <c r="G144" s="154">
        <v>2</v>
      </c>
      <c r="H144" s="154">
        <v>160</v>
      </c>
      <c r="I144" s="155">
        <f t="shared" si="5"/>
        <v>320</v>
      </c>
      <c r="J144" s="156" t="s">
        <v>1019</v>
      </c>
      <c r="K144" s="156" t="s">
        <v>1021</v>
      </c>
      <c r="L144" s="156" t="s">
        <v>1021</v>
      </c>
      <c r="M144" s="129"/>
    </row>
    <row r="145" spans="1:13" ht="42.75">
      <c r="A145" s="129">
        <v>143</v>
      </c>
      <c r="B145" s="151" t="s">
        <v>1033</v>
      </c>
      <c r="C145" s="152" t="s">
        <v>1022</v>
      </c>
      <c r="D145" s="184" t="s">
        <v>1025</v>
      </c>
      <c r="E145" s="153" t="s">
        <v>594</v>
      </c>
      <c r="F145" s="134" t="s">
        <v>1034</v>
      </c>
      <c r="G145" s="154">
        <v>2</v>
      </c>
      <c r="H145" s="154">
        <v>160</v>
      </c>
      <c r="I145" s="155">
        <f t="shared" si="5"/>
        <v>320</v>
      </c>
      <c r="J145" s="156" t="s">
        <v>1021</v>
      </c>
      <c r="K145" s="156" t="s">
        <v>1021</v>
      </c>
      <c r="L145" s="156" t="s">
        <v>1021</v>
      </c>
      <c r="M145" s="129"/>
    </row>
    <row r="146" spans="1:13" ht="42.75">
      <c r="A146" s="129">
        <v>144</v>
      </c>
      <c r="B146" s="151" t="s">
        <v>1035</v>
      </c>
      <c r="C146" s="152" t="s">
        <v>1022</v>
      </c>
      <c r="D146" s="184" t="s">
        <v>1025</v>
      </c>
      <c r="E146" s="153" t="s">
        <v>594</v>
      </c>
      <c r="F146" s="134" t="s">
        <v>1036</v>
      </c>
      <c r="G146" s="154">
        <v>2</v>
      </c>
      <c r="H146" s="154">
        <v>160</v>
      </c>
      <c r="I146" s="155">
        <f t="shared" si="5"/>
        <v>320</v>
      </c>
      <c r="J146" s="156" t="s">
        <v>1021</v>
      </c>
      <c r="K146" s="156" t="s">
        <v>1021</v>
      </c>
      <c r="L146" s="156" t="s">
        <v>1021</v>
      </c>
      <c r="M146" s="129"/>
    </row>
    <row r="147" spans="1:13" ht="42.75">
      <c r="A147" s="129">
        <v>145</v>
      </c>
      <c r="B147" s="151" t="s">
        <v>1037</v>
      </c>
      <c r="C147" s="152" t="s">
        <v>1022</v>
      </c>
      <c r="D147" s="184" t="s">
        <v>1025</v>
      </c>
      <c r="E147" s="153" t="s">
        <v>594</v>
      </c>
      <c r="F147" s="134" t="s">
        <v>1038</v>
      </c>
      <c r="G147" s="154">
        <v>2</v>
      </c>
      <c r="H147" s="154">
        <v>160</v>
      </c>
      <c r="I147" s="155">
        <f t="shared" si="5"/>
        <v>320</v>
      </c>
      <c r="J147" s="156" t="s">
        <v>1021</v>
      </c>
      <c r="K147" s="156" t="s">
        <v>1021</v>
      </c>
      <c r="L147" s="156" t="s">
        <v>1021</v>
      </c>
      <c r="M147" s="129"/>
    </row>
    <row r="148" spans="1:13" ht="42.75">
      <c r="A148" s="129">
        <v>146</v>
      </c>
      <c r="B148" s="151" t="s">
        <v>1039</v>
      </c>
      <c r="C148" s="152" t="s">
        <v>1024</v>
      </c>
      <c r="D148" s="184" t="s">
        <v>1025</v>
      </c>
      <c r="E148" s="153" t="s">
        <v>594</v>
      </c>
      <c r="F148" s="134" t="s">
        <v>1040</v>
      </c>
      <c r="G148" s="154">
        <v>2</v>
      </c>
      <c r="H148" s="154">
        <v>160</v>
      </c>
      <c r="I148" s="155">
        <f t="shared" si="5"/>
        <v>320</v>
      </c>
      <c r="J148" s="156" t="s">
        <v>1019</v>
      </c>
      <c r="K148" s="156" t="s">
        <v>1021</v>
      </c>
      <c r="L148" s="156" t="s">
        <v>1021</v>
      </c>
      <c r="M148" s="129"/>
    </row>
    <row r="149" spans="1:13" ht="42.75">
      <c r="A149" s="129">
        <v>147</v>
      </c>
      <c r="B149" s="151" t="s">
        <v>1041</v>
      </c>
      <c r="C149" s="152" t="s">
        <v>1024</v>
      </c>
      <c r="D149" s="184" t="s">
        <v>1025</v>
      </c>
      <c r="E149" s="153" t="s">
        <v>594</v>
      </c>
      <c r="F149" s="134" t="s">
        <v>1042</v>
      </c>
      <c r="G149" s="154">
        <v>2</v>
      </c>
      <c r="H149" s="154">
        <v>160</v>
      </c>
      <c r="I149" s="155">
        <f t="shared" si="5"/>
        <v>320</v>
      </c>
      <c r="J149" s="156" t="s">
        <v>1021</v>
      </c>
      <c r="K149" s="156" t="s">
        <v>1021</v>
      </c>
      <c r="L149" s="156" t="s">
        <v>1021</v>
      </c>
      <c r="M149" s="129"/>
    </row>
    <row r="150" spans="1:13" ht="42.75">
      <c r="A150" s="129">
        <v>148</v>
      </c>
      <c r="B150" s="151" t="s">
        <v>1043</v>
      </c>
      <c r="C150" s="152" t="s">
        <v>1024</v>
      </c>
      <c r="D150" s="184" t="s">
        <v>1025</v>
      </c>
      <c r="E150" s="153" t="s">
        <v>594</v>
      </c>
      <c r="F150" s="134" t="s">
        <v>1044</v>
      </c>
      <c r="G150" s="154">
        <v>2</v>
      </c>
      <c r="H150" s="154">
        <v>160</v>
      </c>
      <c r="I150" s="155">
        <f t="shared" si="5"/>
        <v>320</v>
      </c>
      <c r="J150" s="156" t="s">
        <v>1021</v>
      </c>
      <c r="K150" s="156" t="s">
        <v>1021</v>
      </c>
      <c r="L150" s="156" t="s">
        <v>1021</v>
      </c>
      <c r="M150" s="129"/>
    </row>
    <row r="151" spans="1:13" ht="42.75">
      <c r="A151" s="129">
        <v>149</v>
      </c>
      <c r="B151" s="151" t="s">
        <v>1045</v>
      </c>
      <c r="C151" s="152" t="s">
        <v>1022</v>
      </c>
      <c r="D151" s="184" t="s">
        <v>1025</v>
      </c>
      <c r="E151" s="153" t="s">
        <v>594</v>
      </c>
      <c r="F151" s="134" t="s">
        <v>1046</v>
      </c>
      <c r="G151" s="154">
        <v>2</v>
      </c>
      <c r="H151" s="154">
        <v>160</v>
      </c>
      <c r="I151" s="155">
        <f t="shared" si="5"/>
        <v>320</v>
      </c>
      <c r="J151" s="156" t="s">
        <v>1021</v>
      </c>
      <c r="K151" s="156" t="s">
        <v>1019</v>
      </c>
      <c r="L151" s="156" t="s">
        <v>1019</v>
      </c>
      <c r="M151" s="129"/>
    </row>
    <row r="152" spans="1:13" ht="42.75">
      <c r="A152" s="129">
        <v>150</v>
      </c>
      <c r="B152" s="151" t="s">
        <v>1047</v>
      </c>
      <c r="C152" s="152" t="s">
        <v>1048</v>
      </c>
      <c r="D152" s="184" t="s">
        <v>1025</v>
      </c>
      <c r="E152" s="153" t="s">
        <v>594</v>
      </c>
      <c r="F152" s="134" t="s">
        <v>1049</v>
      </c>
      <c r="G152" s="154">
        <v>2</v>
      </c>
      <c r="H152" s="154">
        <v>160</v>
      </c>
      <c r="I152" s="155">
        <f t="shared" si="5"/>
        <v>320</v>
      </c>
      <c r="J152" s="156" t="s">
        <v>1021</v>
      </c>
      <c r="K152" s="156" t="s">
        <v>1019</v>
      </c>
      <c r="L152" s="156" t="s">
        <v>1021</v>
      </c>
      <c r="M152" s="129"/>
    </row>
    <row r="153" spans="1:13" ht="42.75">
      <c r="A153" s="129">
        <v>151</v>
      </c>
      <c r="B153" s="151" t="s">
        <v>1050</v>
      </c>
      <c r="C153" s="152" t="s">
        <v>1048</v>
      </c>
      <c r="D153" s="184" t="s">
        <v>1025</v>
      </c>
      <c r="E153" s="153" t="s">
        <v>594</v>
      </c>
      <c r="F153" s="134" t="s">
        <v>1051</v>
      </c>
      <c r="G153" s="154">
        <v>2</v>
      </c>
      <c r="H153" s="154">
        <v>160</v>
      </c>
      <c r="I153" s="155">
        <f t="shared" si="5"/>
        <v>320</v>
      </c>
      <c r="J153" s="156" t="s">
        <v>1021</v>
      </c>
      <c r="K153" s="156" t="s">
        <v>1021</v>
      </c>
      <c r="L153" s="156" t="s">
        <v>1021</v>
      </c>
      <c r="M153" s="129"/>
    </row>
    <row r="154" spans="1:13" ht="42.75">
      <c r="A154" s="129">
        <v>152</v>
      </c>
      <c r="B154" s="151" t="s">
        <v>1052</v>
      </c>
      <c r="C154" s="152" t="s">
        <v>1022</v>
      </c>
      <c r="D154" s="184" t="s">
        <v>1025</v>
      </c>
      <c r="E154" s="153" t="s">
        <v>594</v>
      </c>
      <c r="F154" s="134" t="s">
        <v>1053</v>
      </c>
      <c r="G154" s="154">
        <v>2</v>
      </c>
      <c r="H154" s="154">
        <v>160</v>
      </c>
      <c r="I154" s="155">
        <f t="shared" si="5"/>
        <v>320</v>
      </c>
      <c r="J154" s="156" t="s">
        <v>1019</v>
      </c>
      <c r="K154" s="156" t="s">
        <v>1021</v>
      </c>
      <c r="L154" s="156" t="s">
        <v>1021</v>
      </c>
      <c r="M154" s="129"/>
    </row>
    <row r="155" spans="1:13" ht="42.75">
      <c r="A155" s="129">
        <v>153</v>
      </c>
      <c r="B155" s="151" t="s">
        <v>1054</v>
      </c>
      <c r="C155" s="152" t="s">
        <v>1024</v>
      </c>
      <c r="D155" s="184" t="s">
        <v>1025</v>
      </c>
      <c r="E155" s="153" t="s">
        <v>594</v>
      </c>
      <c r="F155" s="134" t="s">
        <v>1055</v>
      </c>
      <c r="G155" s="154">
        <v>2</v>
      </c>
      <c r="H155" s="154">
        <v>160</v>
      </c>
      <c r="I155" s="155">
        <f t="shared" si="5"/>
        <v>320</v>
      </c>
      <c r="J155" s="156" t="s">
        <v>1021</v>
      </c>
      <c r="K155" s="156" t="s">
        <v>1021</v>
      </c>
      <c r="L155" s="156" t="s">
        <v>1021</v>
      </c>
      <c r="M155" s="129"/>
    </row>
    <row r="156" spans="1:13" ht="42.75">
      <c r="A156" s="129">
        <v>154</v>
      </c>
      <c r="B156" s="151" t="s">
        <v>1056</v>
      </c>
      <c r="C156" s="152" t="s">
        <v>1024</v>
      </c>
      <c r="D156" s="184" t="s">
        <v>1025</v>
      </c>
      <c r="E156" s="153" t="s">
        <v>594</v>
      </c>
      <c r="F156" s="134" t="s">
        <v>2717</v>
      </c>
      <c r="G156" s="154">
        <v>2</v>
      </c>
      <c r="H156" s="154">
        <v>160</v>
      </c>
      <c r="I156" s="155">
        <f t="shared" si="5"/>
        <v>320</v>
      </c>
      <c r="J156" s="156" t="s">
        <v>1021</v>
      </c>
      <c r="K156" s="156" t="s">
        <v>1021</v>
      </c>
      <c r="L156" s="156" t="s">
        <v>1021</v>
      </c>
      <c r="M156" s="129"/>
    </row>
    <row r="157" spans="1:13" ht="42.75">
      <c r="A157" s="129">
        <v>155</v>
      </c>
      <c r="B157" s="151" t="s">
        <v>2718</v>
      </c>
      <c r="C157" s="152" t="s">
        <v>1048</v>
      </c>
      <c r="D157" s="184" t="s">
        <v>1025</v>
      </c>
      <c r="E157" s="153" t="s">
        <v>594</v>
      </c>
      <c r="F157" s="134" t="s">
        <v>2719</v>
      </c>
      <c r="G157" s="154">
        <v>2</v>
      </c>
      <c r="H157" s="154">
        <v>160</v>
      </c>
      <c r="I157" s="155">
        <f t="shared" si="5"/>
        <v>320</v>
      </c>
      <c r="J157" s="156" t="s">
        <v>1021</v>
      </c>
      <c r="K157" s="156" t="s">
        <v>1021</v>
      </c>
      <c r="L157" s="156" t="s">
        <v>1021</v>
      </c>
      <c r="M157" s="129"/>
    </row>
    <row r="158" spans="1:13" ht="28.5">
      <c r="A158" s="129">
        <v>156</v>
      </c>
      <c r="B158" s="151" t="s">
        <v>2720</v>
      </c>
      <c r="C158" s="152" t="s">
        <v>2721</v>
      </c>
      <c r="D158" s="184" t="s">
        <v>1025</v>
      </c>
      <c r="E158" s="153" t="s">
        <v>594</v>
      </c>
      <c r="F158" s="134" t="s">
        <v>2722</v>
      </c>
      <c r="G158" s="154">
        <v>2</v>
      </c>
      <c r="H158" s="154">
        <v>160</v>
      </c>
      <c r="I158" s="155">
        <f t="shared" si="5"/>
        <v>320</v>
      </c>
      <c r="J158" s="156" t="s">
        <v>1021</v>
      </c>
      <c r="K158" s="156" t="s">
        <v>1019</v>
      </c>
      <c r="L158" s="156" t="s">
        <v>1481</v>
      </c>
      <c r="M158" s="129"/>
    </row>
    <row r="159" spans="1:13" ht="42.75">
      <c r="A159" s="129">
        <v>157</v>
      </c>
      <c r="B159" s="151" t="s">
        <v>2723</v>
      </c>
      <c r="C159" s="152" t="s">
        <v>1048</v>
      </c>
      <c r="D159" s="184" t="s">
        <v>1025</v>
      </c>
      <c r="E159" s="153" t="s">
        <v>594</v>
      </c>
      <c r="F159" s="134" t="s">
        <v>2724</v>
      </c>
      <c r="G159" s="154">
        <v>2</v>
      </c>
      <c r="H159" s="154">
        <v>160</v>
      </c>
      <c r="I159" s="155">
        <f t="shared" si="5"/>
        <v>320</v>
      </c>
      <c r="J159" s="156" t="s">
        <v>1021</v>
      </c>
      <c r="K159" s="156" t="s">
        <v>1021</v>
      </c>
      <c r="L159" s="156" t="s">
        <v>1021</v>
      </c>
      <c r="M159" s="129"/>
    </row>
    <row r="160" spans="1:13" ht="42.75">
      <c r="A160" s="129">
        <v>158</v>
      </c>
      <c r="B160" s="151" t="s">
        <v>2725</v>
      </c>
      <c r="C160" s="152" t="s">
        <v>1048</v>
      </c>
      <c r="D160" s="184" t="s">
        <v>1025</v>
      </c>
      <c r="E160" s="153" t="s">
        <v>594</v>
      </c>
      <c r="F160" s="134" t="s">
        <v>2726</v>
      </c>
      <c r="G160" s="154">
        <v>2</v>
      </c>
      <c r="H160" s="154">
        <v>160</v>
      </c>
      <c r="I160" s="155">
        <f t="shared" si="5"/>
        <v>320</v>
      </c>
      <c r="J160" s="156" t="s">
        <v>1021</v>
      </c>
      <c r="K160" s="156" t="s">
        <v>1021</v>
      </c>
      <c r="L160" s="156" t="s">
        <v>1021</v>
      </c>
      <c r="M160" s="129"/>
    </row>
    <row r="161" spans="1:13" ht="42.75">
      <c r="A161" s="129">
        <v>159</v>
      </c>
      <c r="B161" s="151" t="s">
        <v>2727</v>
      </c>
      <c r="C161" s="152" t="s">
        <v>1048</v>
      </c>
      <c r="D161" s="184" t="s">
        <v>1025</v>
      </c>
      <c r="E161" s="153" t="s">
        <v>594</v>
      </c>
      <c r="F161" s="134" t="s">
        <v>2728</v>
      </c>
      <c r="G161" s="154">
        <v>2</v>
      </c>
      <c r="H161" s="154">
        <v>160</v>
      </c>
      <c r="I161" s="155">
        <f t="shared" si="5"/>
        <v>320</v>
      </c>
      <c r="J161" s="156" t="s">
        <v>1021</v>
      </c>
      <c r="K161" s="156" t="s">
        <v>1021</v>
      </c>
      <c r="L161" s="156" t="s">
        <v>1021</v>
      </c>
      <c r="M161" s="129"/>
    </row>
    <row r="162" spans="1:13" ht="42.75">
      <c r="A162" s="129">
        <v>160</v>
      </c>
      <c r="B162" s="151" t="s">
        <v>2729</v>
      </c>
      <c r="C162" s="152" t="s">
        <v>2721</v>
      </c>
      <c r="D162" s="184" t="s">
        <v>1025</v>
      </c>
      <c r="E162" s="153" t="s">
        <v>594</v>
      </c>
      <c r="F162" s="134" t="s">
        <v>2730</v>
      </c>
      <c r="G162" s="154">
        <v>2</v>
      </c>
      <c r="H162" s="154">
        <v>160</v>
      </c>
      <c r="I162" s="155">
        <f t="shared" si="5"/>
        <v>320</v>
      </c>
      <c r="J162" s="156" t="s">
        <v>1021</v>
      </c>
      <c r="K162" s="156" t="s">
        <v>1481</v>
      </c>
      <c r="L162" s="156" t="s">
        <v>1021</v>
      </c>
      <c r="M162" s="129"/>
    </row>
    <row r="163" spans="1:13" ht="42.75">
      <c r="A163" s="129">
        <v>161</v>
      </c>
      <c r="B163" s="151" t="s">
        <v>2731</v>
      </c>
      <c r="C163" s="152" t="s">
        <v>1048</v>
      </c>
      <c r="D163" s="184" t="s">
        <v>1025</v>
      </c>
      <c r="E163" s="153" t="s">
        <v>594</v>
      </c>
      <c r="F163" s="134" t="s">
        <v>2732</v>
      </c>
      <c r="G163" s="154">
        <v>2</v>
      </c>
      <c r="H163" s="154">
        <v>160</v>
      </c>
      <c r="I163" s="155">
        <f t="shared" si="5"/>
        <v>320</v>
      </c>
      <c r="J163" s="156" t="s">
        <v>1021</v>
      </c>
      <c r="K163" s="156" t="s">
        <v>1021</v>
      </c>
      <c r="L163" s="156" t="s">
        <v>1019</v>
      </c>
      <c r="M163" s="129"/>
    </row>
    <row r="164" spans="1:13" ht="42.75">
      <c r="A164" s="129">
        <v>162</v>
      </c>
      <c r="B164" s="151" t="s">
        <v>2733</v>
      </c>
      <c r="C164" s="152" t="s">
        <v>1048</v>
      </c>
      <c r="D164" s="184" t="s">
        <v>1025</v>
      </c>
      <c r="E164" s="153" t="s">
        <v>594</v>
      </c>
      <c r="F164" s="134" t="s">
        <v>2734</v>
      </c>
      <c r="G164" s="154">
        <v>2</v>
      </c>
      <c r="H164" s="154">
        <v>160</v>
      </c>
      <c r="I164" s="155">
        <f t="shared" si="5"/>
        <v>320</v>
      </c>
      <c r="J164" s="156" t="s">
        <v>1021</v>
      </c>
      <c r="K164" s="156" t="s">
        <v>1021</v>
      </c>
      <c r="L164" s="156" t="s">
        <v>1021</v>
      </c>
      <c r="M164" s="129"/>
    </row>
    <row r="165" spans="1:13" ht="42.75">
      <c r="A165" s="129">
        <v>163</v>
      </c>
      <c r="B165" s="151" t="s">
        <v>2735</v>
      </c>
      <c r="C165" s="152" t="s">
        <v>1048</v>
      </c>
      <c r="D165" s="184" t="s">
        <v>1025</v>
      </c>
      <c r="E165" s="153" t="s">
        <v>594</v>
      </c>
      <c r="F165" s="134" t="s">
        <v>2736</v>
      </c>
      <c r="G165" s="154">
        <v>2</v>
      </c>
      <c r="H165" s="154">
        <v>160</v>
      </c>
      <c r="I165" s="155">
        <f t="shared" si="5"/>
        <v>320</v>
      </c>
      <c r="J165" s="156" t="s">
        <v>1021</v>
      </c>
      <c r="K165" s="156" t="s">
        <v>1481</v>
      </c>
      <c r="L165" s="156" t="s">
        <v>1021</v>
      </c>
      <c r="M165" s="129"/>
    </row>
    <row r="166" spans="1:13" ht="42.75">
      <c r="A166" s="129">
        <v>164</v>
      </c>
      <c r="B166" s="151" t="s">
        <v>2737</v>
      </c>
      <c r="C166" s="152" t="s">
        <v>1048</v>
      </c>
      <c r="D166" s="184" t="s">
        <v>1025</v>
      </c>
      <c r="E166" s="153" t="s">
        <v>594</v>
      </c>
      <c r="F166" s="134" t="s">
        <v>2738</v>
      </c>
      <c r="G166" s="154">
        <v>2</v>
      </c>
      <c r="H166" s="154">
        <v>160</v>
      </c>
      <c r="I166" s="155">
        <f t="shared" si="5"/>
        <v>320</v>
      </c>
      <c r="J166" s="156" t="s">
        <v>1021</v>
      </c>
      <c r="K166" s="156" t="s">
        <v>1021</v>
      </c>
      <c r="L166" s="156" t="s">
        <v>1021</v>
      </c>
      <c r="M166" s="129"/>
    </row>
    <row r="167" spans="1:13" ht="28.5">
      <c r="A167" s="129">
        <v>165</v>
      </c>
      <c r="B167" s="151" t="s">
        <v>2739</v>
      </c>
      <c r="C167" s="152" t="s">
        <v>2740</v>
      </c>
      <c r="D167" s="184" t="s">
        <v>1025</v>
      </c>
      <c r="E167" s="153" t="s">
        <v>594</v>
      </c>
      <c r="F167" s="134" t="s">
        <v>2741</v>
      </c>
      <c r="G167" s="154">
        <v>2</v>
      </c>
      <c r="H167" s="154">
        <v>185</v>
      </c>
      <c r="I167" s="155">
        <f t="shared" si="5"/>
        <v>370</v>
      </c>
      <c r="J167" s="156" t="s">
        <v>1021</v>
      </c>
      <c r="K167" s="156" t="s">
        <v>1019</v>
      </c>
      <c r="L167" s="156" t="s">
        <v>1019</v>
      </c>
      <c r="M167" s="129"/>
    </row>
    <row r="168" spans="1:13" ht="42.75">
      <c r="A168" s="129">
        <v>166</v>
      </c>
      <c r="B168" s="151" t="s">
        <v>2742</v>
      </c>
      <c r="C168" s="152" t="s">
        <v>2740</v>
      </c>
      <c r="D168" s="184" t="s">
        <v>1025</v>
      </c>
      <c r="E168" s="153" t="s">
        <v>594</v>
      </c>
      <c r="F168" s="134" t="s">
        <v>2743</v>
      </c>
      <c r="G168" s="154">
        <v>2</v>
      </c>
      <c r="H168" s="154">
        <v>185</v>
      </c>
      <c r="I168" s="155">
        <f t="shared" si="5"/>
        <v>370</v>
      </c>
      <c r="J168" s="156" t="s">
        <v>1021</v>
      </c>
      <c r="K168" s="156" t="s">
        <v>1021</v>
      </c>
      <c r="L168" s="156" t="s">
        <v>1021</v>
      </c>
      <c r="M168" s="129"/>
    </row>
    <row r="169" spans="1:13" ht="28.5">
      <c r="A169" s="129">
        <v>167</v>
      </c>
      <c r="B169" s="151" t="s">
        <v>2744</v>
      </c>
      <c r="C169" s="152" t="s">
        <v>1048</v>
      </c>
      <c r="D169" s="184" t="s">
        <v>1025</v>
      </c>
      <c r="E169" s="153" t="s">
        <v>594</v>
      </c>
      <c r="F169" s="134" t="s">
        <v>2745</v>
      </c>
      <c r="G169" s="154">
        <v>2</v>
      </c>
      <c r="H169" s="154">
        <v>185</v>
      </c>
      <c r="I169" s="155">
        <f t="shared" si="5"/>
        <v>370</v>
      </c>
      <c r="J169" s="156" t="s">
        <v>1021</v>
      </c>
      <c r="K169" s="156" t="s">
        <v>1021</v>
      </c>
      <c r="L169" s="156" t="s">
        <v>1021</v>
      </c>
      <c r="M169" s="129"/>
    </row>
    <row r="170" spans="1:13" ht="42.75">
      <c r="A170" s="129">
        <v>168</v>
      </c>
      <c r="B170" s="151" t="s">
        <v>2746</v>
      </c>
      <c r="C170" s="152" t="s">
        <v>1024</v>
      </c>
      <c r="D170" s="184" t="s">
        <v>1025</v>
      </c>
      <c r="E170" s="153" t="s">
        <v>594</v>
      </c>
      <c r="F170" s="134" t="s">
        <v>2747</v>
      </c>
      <c r="G170" s="154">
        <v>2</v>
      </c>
      <c r="H170" s="154">
        <v>185</v>
      </c>
      <c r="I170" s="155">
        <f t="shared" ref="I170:I201" si="6">H170*G170</f>
        <v>370</v>
      </c>
      <c r="J170" s="156" t="s">
        <v>1021</v>
      </c>
      <c r="K170" s="156" t="s">
        <v>1021</v>
      </c>
      <c r="L170" s="156" t="s">
        <v>1021</v>
      </c>
      <c r="M170" s="129"/>
    </row>
    <row r="171" spans="1:13" ht="42.75">
      <c r="A171" s="129">
        <v>169</v>
      </c>
      <c r="B171" s="151" t="s">
        <v>2748</v>
      </c>
      <c r="C171" s="152" t="s">
        <v>1024</v>
      </c>
      <c r="D171" s="184" t="s">
        <v>1025</v>
      </c>
      <c r="E171" s="153" t="s">
        <v>594</v>
      </c>
      <c r="F171" s="134" t="s">
        <v>2749</v>
      </c>
      <c r="G171" s="154">
        <v>2</v>
      </c>
      <c r="H171" s="154">
        <v>185</v>
      </c>
      <c r="I171" s="155">
        <f t="shared" si="6"/>
        <v>370</v>
      </c>
      <c r="J171" s="156" t="s">
        <v>1016</v>
      </c>
      <c r="K171" s="156" t="s">
        <v>1016</v>
      </c>
      <c r="L171" s="156" t="s">
        <v>1016</v>
      </c>
      <c r="M171" s="129"/>
    </row>
    <row r="172" spans="1:13" ht="28.5">
      <c r="A172" s="129">
        <v>170</v>
      </c>
      <c r="B172" s="151" t="s">
        <v>2750</v>
      </c>
      <c r="C172" s="152" t="s">
        <v>1024</v>
      </c>
      <c r="D172" s="184" t="s">
        <v>1025</v>
      </c>
      <c r="E172" s="153" t="s">
        <v>594</v>
      </c>
      <c r="F172" s="134" t="s">
        <v>2751</v>
      </c>
      <c r="G172" s="154">
        <v>2</v>
      </c>
      <c r="H172" s="154">
        <v>185</v>
      </c>
      <c r="I172" s="155">
        <f t="shared" si="6"/>
        <v>370</v>
      </c>
      <c r="J172" s="156" t="s">
        <v>1482</v>
      </c>
      <c r="K172" s="156" t="s">
        <v>1482</v>
      </c>
      <c r="L172" s="156" t="s">
        <v>1482</v>
      </c>
      <c r="M172" s="129"/>
    </row>
    <row r="173" spans="1:13" ht="42.75">
      <c r="A173" s="129">
        <v>171</v>
      </c>
      <c r="B173" s="151" t="s">
        <v>2752</v>
      </c>
      <c r="C173" s="152" t="s">
        <v>2753</v>
      </c>
      <c r="D173" s="184" t="s">
        <v>1025</v>
      </c>
      <c r="E173" s="153" t="s">
        <v>594</v>
      </c>
      <c r="F173" s="134" t="s">
        <v>2754</v>
      </c>
      <c r="G173" s="154">
        <v>2</v>
      </c>
      <c r="H173" s="154">
        <v>185</v>
      </c>
      <c r="I173" s="155">
        <f t="shared" si="6"/>
        <v>370</v>
      </c>
      <c r="J173" s="156" t="s">
        <v>1482</v>
      </c>
      <c r="K173" s="156" t="s">
        <v>1482</v>
      </c>
      <c r="L173" s="156" t="s">
        <v>1021</v>
      </c>
      <c r="M173" s="129"/>
    </row>
    <row r="174" spans="1:13" ht="42.75">
      <c r="A174" s="129">
        <v>172</v>
      </c>
      <c r="B174" s="151" t="s">
        <v>2755</v>
      </c>
      <c r="C174" s="152" t="s">
        <v>2753</v>
      </c>
      <c r="D174" s="184" t="s">
        <v>1025</v>
      </c>
      <c r="E174" s="153" t="s">
        <v>594</v>
      </c>
      <c r="F174" s="134" t="s">
        <v>2756</v>
      </c>
      <c r="G174" s="154">
        <v>2</v>
      </c>
      <c r="H174" s="154">
        <v>200</v>
      </c>
      <c r="I174" s="155">
        <f t="shared" si="6"/>
        <v>400</v>
      </c>
      <c r="J174" s="156" t="s">
        <v>1021</v>
      </c>
      <c r="K174" s="156" t="s">
        <v>1021</v>
      </c>
      <c r="L174" s="156" t="s">
        <v>1021</v>
      </c>
      <c r="M174" s="129"/>
    </row>
    <row r="175" spans="1:13" ht="42.75">
      <c r="A175" s="129">
        <v>173</v>
      </c>
      <c r="B175" s="151" t="s">
        <v>2757</v>
      </c>
      <c r="C175" s="152" t="s">
        <v>2740</v>
      </c>
      <c r="D175" s="184" t="s">
        <v>1025</v>
      </c>
      <c r="E175" s="153" t="s">
        <v>594</v>
      </c>
      <c r="F175" s="134" t="s">
        <v>2758</v>
      </c>
      <c r="G175" s="154">
        <v>2</v>
      </c>
      <c r="H175" s="154">
        <v>200</v>
      </c>
      <c r="I175" s="155">
        <f t="shared" si="6"/>
        <v>400</v>
      </c>
      <c r="J175" s="156" t="s">
        <v>1482</v>
      </c>
      <c r="K175" s="156" t="s">
        <v>1021</v>
      </c>
      <c r="L175" s="156" t="s">
        <v>1021</v>
      </c>
      <c r="M175" s="129"/>
    </row>
    <row r="176" spans="1:13" ht="28.5">
      <c r="A176" s="129">
        <v>174</v>
      </c>
      <c r="B176" s="151" t="s">
        <v>2759</v>
      </c>
      <c r="C176" s="152" t="s">
        <v>1024</v>
      </c>
      <c r="D176" s="184" t="s">
        <v>1025</v>
      </c>
      <c r="E176" s="153" t="s">
        <v>594</v>
      </c>
      <c r="F176" s="134" t="s">
        <v>2760</v>
      </c>
      <c r="G176" s="154">
        <v>2</v>
      </c>
      <c r="H176" s="154">
        <v>200</v>
      </c>
      <c r="I176" s="155">
        <f t="shared" si="6"/>
        <v>400</v>
      </c>
      <c r="J176" s="156" t="s">
        <v>1021</v>
      </c>
      <c r="K176" s="156" t="s">
        <v>1482</v>
      </c>
      <c r="L176" s="156" t="s">
        <v>1021</v>
      </c>
      <c r="M176" s="129"/>
    </row>
    <row r="177" spans="1:13" ht="28.5">
      <c r="A177" s="129">
        <v>175</v>
      </c>
      <c r="B177" s="151" t="s">
        <v>2761</v>
      </c>
      <c r="C177" s="152" t="s">
        <v>1024</v>
      </c>
      <c r="D177" s="184" t="s">
        <v>1025</v>
      </c>
      <c r="E177" s="153" t="s">
        <v>594</v>
      </c>
      <c r="F177" s="134" t="s">
        <v>2762</v>
      </c>
      <c r="G177" s="154">
        <v>2</v>
      </c>
      <c r="H177" s="154">
        <v>200</v>
      </c>
      <c r="I177" s="155">
        <f t="shared" si="6"/>
        <v>400</v>
      </c>
      <c r="J177" s="156" t="s">
        <v>1482</v>
      </c>
      <c r="K177" s="156" t="s">
        <v>1482</v>
      </c>
      <c r="L177" s="156" t="s">
        <v>1021</v>
      </c>
      <c r="M177" s="129"/>
    </row>
    <row r="178" spans="1:13" ht="42.75">
      <c r="A178" s="129">
        <v>176</v>
      </c>
      <c r="B178" s="151" t="s">
        <v>2763</v>
      </c>
      <c r="C178" s="152" t="s">
        <v>2764</v>
      </c>
      <c r="D178" s="184" t="s">
        <v>1025</v>
      </c>
      <c r="E178" s="153" t="s">
        <v>594</v>
      </c>
      <c r="F178" s="134" t="s">
        <v>2765</v>
      </c>
      <c r="G178" s="154">
        <v>2</v>
      </c>
      <c r="H178" s="154">
        <v>200</v>
      </c>
      <c r="I178" s="155">
        <f t="shared" si="6"/>
        <v>400</v>
      </c>
      <c r="J178" s="156" t="s">
        <v>1021</v>
      </c>
      <c r="K178" s="156" t="s">
        <v>1021</v>
      </c>
      <c r="L178" s="156" t="s">
        <v>1021</v>
      </c>
      <c r="M178" s="129"/>
    </row>
    <row r="179" spans="1:13" ht="28.5">
      <c r="A179" s="129">
        <v>177</v>
      </c>
      <c r="B179" s="151" t="s">
        <v>2766</v>
      </c>
      <c r="C179" s="152" t="s">
        <v>2767</v>
      </c>
      <c r="D179" s="184" t="s">
        <v>1025</v>
      </c>
      <c r="E179" s="153" t="s">
        <v>594</v>
      </c>
      <c r="F179" s="134" t="s">
        <v>2768</v>
      </c>
      <c r="G179" s="154">
        <v>2</v>
      </c>
      <c r="H179" s="154">
        <v>200</v>
      </c>
      <c r="I179" s="155">
        <f t="shared" si="6"/>
        <v>400</v>
      </c>
      <c r="J179" s="156" t="s">
        <v>1021</v>
      </c>
      <c r="K179" s="156" t="s">
        <v>1021</v>
      </c>
      <c r="L179" s="156" t="s">
        <v>1016</v>
      </c>
      <c r="M179" s="129"/>
    </row>
    <row r="180" spans="1:13" ht="28.5">
      <c r="A180" s="129">
        <v>178</v>
      </c>
      <c r="B180" s="151" t="s">
        <v>2769</v>
      </c>
      <c r="C180" s="152" t="s">
        <v>2767</v>
      </c>
      <c r="D180" s="184" t="s">
        <v>1025</v>
      </c>
      <c r="E180" s="153" t="s">
        <v>594</v>
      </c>
      <c r="F180" s="134" t="s">
        <v>2770</v>
      </c>
      <c r="G180" s="154">
        <v>2</v>
      </c>
      <c r="H180" s="154">
        <v>200</v>
      </c>
      <c r="I180" s="155">
        <f t="shared" si="6"/>
        <v>400</v>
      </c>
      <c r="J180" s="156" t="s">
        <v>1021</v>
      </c>
      <c r="K180" s="156" t="s">
        <v>1021</v>
      </c>
      <c r="L180" s="156" t="s">
        <v>1016</v>
      </c>
      <c r="M180" s="129"/>
    </row>
    <row r="181" spans="1:13" ht="42.75">
      <c r="A181" s="129">
        <v>179</v>
      </c>
      <c r="B181" s="151" t="s">
        <v>2771</v>
      </c>
      <c r="C181" s="152" t="s">
        <v>2772</v>
      </c>
      <c r="D181" s="184" t="s">
        <v>1025</v>
      </c>
      <c r="E181" s="153" t="s">
        <v>594</v>
      </c>
      <c r="F181" s="134" t="s">
        <v>2773</v>
      </c>
      <c r="G181" s="154">
        <v>2</v>
      </c>
      <c r="H181" s="154">
        <v>160</v>
      </c>
      <c r="I181" s="155">
        <f t="shared" si="6"/>
        <v>320</v>
      </c>
      <c r="J181" s="156" t="s">
        <v>1021</v>
      </c>
      <c r="K181" s="156" t="s">
        <v>1021</v>
      </c>
      <c r="L181" s="156" t="s">
        <v>1021</v>
      </c>
      <c r="M181" s="129"/>
    </row>
    <row r="182" spans="1:13" ht="42.75">
      <c r="A182" s="129">
        <v>180</v>
      </c>
      <c r="B182" s="151" t="s">
        <v>2774</v>
      </c>
      <c r="C182" s="152" t="s">
        <v>2772</v>
      </c>
      <c r="D182" s="184" t="s">
        <v>1025</v>
      </c>
      <c r="E182" s="153" t="s">
        <v>594</v>
      </c>
      <c r="F182" s="134" t="s">
        <v>2775</v>
      </c>
      <c r="G182" s="154">
        <v>2</v>
      </c>
      <c r="H182" s="154">
        <v>160</v>
      </c>
      <c r="I182" s="155">
        <f t="shared" si="6"/>
        <v>320</v>
      </c>
      <c r="J182" s="156" t="s">
        <v>1021</v>
      </c>
      <c r="K182" s="156" t="s">
        <v>1021</v>
      </c>
      <c r="L182" s="156" t="s">
        <v>1021</v>
      </c>
      <c r="M182" s="129"/>
    </row>
    <row r="183" spans="1:13" ht="28.5">
      <c r="A183" s="129">
        <v>181</v>
      </c>
      <c r="B183" s="151" t="s">
        <v>2776</v>
      </c>
      <c r="C183" s="152" t="s">
        <v>2772</v>
      </c>
      <c r="D183" s="184" t="s">
        <v>1025</v>
      </c>
      <c r="E183" s="153" t="s">
        <v>594</v>
      </c>
      <c r="F183" s="134" t="s">
        <v>2777</v>
      </c>
      <c r="G183" s="154">
        <v>2</v>
      </c>
      <c r="H183" s="154">
        <v>160</v>
      </c>
      <c r="I183" s="155">
        <f t="shared" si="6"/>
        <v>320</v>
      </c>
      <c r="J183" s="156" t="s">
        <v>1021</v>
      </c>
      <c r="K183" s="156" t="s">
        <v>1021</v>
      </c>
      <c r="L183" s="156" t="s">
        <v>1021</v>
      </c>
      <c r="M183" s="129"/>
    </row>
    <row r="184" spans="1:13" ht="42.75">
      <c r="A184" s="129">
        <v>182</v>
      </c>
      <c r="B184" s="151" t="s">
        <v>2778</v>
      </c>
      <c r="C184" s="152" t="s">
        <v>2772</v>
      </c>
      <c r="D184" s="184" t="s">
        <v>1025</v>
      </c>
      <c r="E184" s="153" t="s">
        <v>594</v>
      </c>
      <c r="F184" s="134" t="s">
        <v>2779</v>
      </c>
      <c r="G184" s="154">
        <v>2</v>
      </c>
      <c r="H184" s="154">
        <v>160</v>
      </c>
      <c r="I184" s="155">
        <f t="shared" si="6"/>
        <v>320</v>
      </c>
      <c r="J184" s="156" t="s">
        <v>1021</v>
      </c>
      <c r="K184" s="156" t="s">
        <v>1021</v>
      </c>
      <c r="L184" s="156" t="s">
        <v>1021</v>
      </c>
      <c r="M184" s="129"/>
    </row>
    <row r="185" spans="1:13" ht="42.75">
      <c r="A185" s="129">
        <v>183</v>
      </c>
      <c r="B185" s="151" t="s">
        <v>2780</v>
      </c>
      <c r="C185" s="152" t="s">
        <v>2772</v>
      </c>
      <c r="D185" s="184" t="s">
        <v>1025</v>
      </c>
      <c r="E185" s="153" t="s">
        <v>594</v>
      </c>
      <c r="F185" s="134" t="s">
        <v>2781</v>
      </c>
      <c r="G185" s="154">
        <v>2</v>
      </c>
      <c r="H185" s="154">
        <v>160</v>
      </c>
      <c r="I185" s="155">
        <f t="shared" si="6"/>
        <v>320</v>
      </c>
      <c r="J185" s="156" t="s">
        <v>1021</v>
      </c>
      <c r="K185" s="156" t="s">
        <v>1021</v>
      </c>
      <c r="L185" s="156" t="s">
        <v>1482</v>
      </c>
      <c r="M185" s="129"/>
    </row>
    <row r="186" spans="1:13" ht="42.75">
      <c r="A186" s="129">
        <v>184</v>
      </c>
      <c r="B186" s="151" t="s">
        <v>2782</v>
      </c>
      <c r="C186" s="152" t="s">
        <v>1483</v>
      </c>
      <c r="D186" s="184" t="s">
        <v>1025</v>
      </c>
      <c r="E186" s="153" t="s">
        <v>594</v>
      </c>
      <c r="F186" s="134" t="s">
        <v>2783</v>
      </c>
      <c r="G186" s="154">
        <v>2</v>
      </c>
      <c r="H186" s="154">
        <v>160</v>
      </c>
      <c r="I186" s="155">
        <f t="shared" si="6"/>
        <v>320</v>
      </c>
      <c r="J186" s="156" t="s">
        <v>1021</v>
      </c>
      <c r="K186" s="156" t="s">
        <v>1482</v>
      </c>
      <c r="L186" s="156" t="s">
        <v>1021</v>
      </c>
      <c r="M186" s="129"/>
    </row>
    <row r="187" spans="1:13" ht="28.5">
      <c r="A187" s="129">
        <v>185</v>
      </c>
      <c r="B187" s="151" t="s">
        <v>2784</v>
      </c>
      <c r="C187" s="152" t="s">
        <v>2772</v>
      </c>
      <c r="D187" s="184" t="s">
        <v>1025</v>
      </c>
      <c r="E187" s="153" t="s">
        <v>594</v>
      </c>
      <c r="F187" s="134" t="s">
        <v>2786</v>
      </c>
      <c r="G187" s="154">
        <v>2</v>
      </c>
      <c r="H187" s="154">
        <v>160</v>
      </c>
      <c r="I187" s="155">
        <f t="shared" si="6"/>
        <v>320</v>
      </c>
      <c r="J187" s="156" t="s">
        <v>1021</v>
      </c>
      <c r="K187" s="156" t="s">
        <v>1016</v>
      </c>
      <c r="L187" s="156" t="s">
        <v>1021</v>
      </c>
      <c r="M187" s="129"/>
    </row>
    <row r="188" spans="1:13" ht="42.75">
      <c r="A188" s="129">
        <v>186</v>
      </c>
      <c r="B188" s="151" t="s">
        <v>2787</v>
      </c>
      <c r="C188" s="152" t="s">
        <v>2772</v>
      </c>
      <c r="D188" s="184" t="s">
        <v>1025</v>
      </c>
      <c r="E188" s="153" t="s">
        <v>594</v>
      </c>
      <c r="F188" s="134" t="s">
        <v>2788</v>
      </c>
      <c r="G188" s="154">
        <v>2</v>
      </c>
      <c r="H188" s="154">
        <v>160</v>
      </c>
      <c r="I188" s="155">
        <f t="shared" si="6"/>
        <v>320</v>
      </c>
      <c r="J188" s="156" t="s">
        <v>1021</v>
      </c>
      <c r="K188" s="156" t="s">
        <v>1021</v>
      </c>
      <c r="L188" s="156" t="s">
        <v>1021</v>
      </c>
      <c r="M188" s="129"/>
    </row>
    <row r="189" spans="1:13" ht="42.75">
      <c r="A189" s="129">
        <v>187</v>
      </c>
      <c r="B189" s="151" t="s">
        <v>2789</v>
      </c>
      <c r="C189" s="152" t="s">
        <v>2772</v>
      </c>
      <c r="D189" s="184" t="s">
        <v>1025</v>
      </c>
      <c r="E189" s="153" t="s">
        <v>594</v>
      </c>
      <c r="F189" s="134" t="s">
        <v>2790</v>
      </c>
      <c r="G189" s="154">
        <v>2</v>
      </c>
      <c r="H189" s="154">
        <v>160</v>
      </c>
      <c r="I189" s="155">
        <f t="shared" si="6"/>
        <v>320</v>
      </c>
      <c r="J189" s="156" t="s">
        <v>1021</v>
      </c>
      <c r="K189" s="156" t="s">
        <v>1021</v>
      </c>
      <c r="L189" s="156" t="s">
        <v>1021</v>
      </c>
      <c r="M189" s="129"/>
    </row>
    <row r="190" spans="1:13" ht="42.75">
      <c r="A190" s="129">
        <v>188</v>
      </c>
      <c r="B190" s="151" t="s">
        <v>2791</v>
      </c>
      <c r="C190" s="152" t="s">
        <v>2772</v>
      </c>
      <c r="D190" s="184" t="s">
        <v>1025</v>
      </c>
      <c r="E190" s="153" t="s">
        <v>594</v>
      </c>
      <c r="F190" s="134" t="s">
        <v>2792</v>
      </c>
      <c r="G190" s="154">
        <v>2</v>
      </c>
      <c r="H190" s="154">
        <v>160</v>
      </c>
      <c r="I190" s="155">
        <f t="shared" si="6"/>
        <v>320</v>
      </c>
      <c r="J190" s="156" t="s">
        <v>1021</v>
      </c>
      <c r="K190" s="156" t="s">
        <v>1021</v>
      </c>
      <c r="L190" s="156" t="s">
        <v>1021</v>
      </c>
      <c r="M190" s="129"/>
    </row>
    <row r="191" spans="1:13" ht="42.75">
      <c r="A191" s="129">
        <v>189</v>
      </c>
      <c r="B191" s="151" t="s">
        <v>2793</v>
      </c>
      <c r="C191" s="152" t="s">
        <v>2772</v>
      </c>
      <c r="D191" s="184" t="s">
        <v>1025</v>
      </c>
      <c r="E191" s="153" t="s">
        <v>594</v>
      </c>
      <c r="F191" s="134" t="s">
        <v>2794</v>
      </c>
      <c r="G191" s="154">
        <v>2</v>
      </c>
      <c r="H191" s="154">
        <v>160</v>
      </c>
      <c r="I191" s="155">
        <f t="shared" si="6"/>
        <v>320</v>
      </c>
      <c r="J191" s="156" t="s">
        <v>1021</v>
      </c>
      <c r="K191" s="156" t="s">
        <v>1021</v>
      </c>
      <c r="L191" s="156" t="s">
        <v>1021</v>
      </c>
      <c r="M191" s="129"/>
    </row>
    <row r="192" spans="1:13" ht="42.75">
      <c r="A192" s="129">
        <v>190</v>
      </c>
      <c r="B192" s="151" t="s">
        <v>2795</v>
      </c>
      <c r="C192" s="152" t="s">
        <v>2772</v>
      </c>
      <c r="D192" s="184" t="s">
        <v>1025</v>
      </c>
      <c r="E192" s="153" t="s">
        <v>594</v>
      </c>
      <c r="F192" s="134" t="s">
        <v>2796</v>
      </c>
      <c r="G192" s="154">
        <v>2</v>
      </c>
      <c r="H192" s="154">
        <v>160</v>
      </c>
      <c r="I192" s="155">
        <f t="shared" si="6"/>
        <v>320</v>
      </c>
      <c r="J192" s="156" t="s">
        <v>1021</v>
      </c>
      <c r="K192" s="156" t="s">
        <v>1021</v>
      </c>
      <c r="L192" s="156" t="s">
        <v>1021</v>
      </c>
      <c r="M192" s="129"/>
    </row>
    <row r="193" spans="1:13" ht="42.75">
      <c r="A193" s="129">
        <v>191</v>
      </c>
      <c r="B193" s="151" t="s">
        <v>2797</v>
      </c>
      <c r="C193" s="152" t="s">
        <v>2772</v>
      </c>
      <c r="D193" s="184" t="s">
        <v>1025</v>
      </c>
      <c r="E193" s="153" t="s">
        <v>594</v>
      </c>
      <c r="F193" s="134" t="s">
        <v>2798</v>
      </c>
      <c r="G193" s="154">
        <v>2</v>
      </c>
      <c r="H193" s="154">
        <v>160</v>
      </c>
      <c r="I193" s="155">
        <f t="shared" si="6"/>
        <v>320</v>
      </c>
      <c r="J193" s="156" t="s">
        <v>1021</v>
      </c>
      <c r="K193" s="156" t="s">
        <v>1021</v>
      </c>
      <c r="L193" s="156" t="s">
        <v>1021</v>
      </c>
      <c r="M193" s="129"/>
    </row>
    <row r="194" spans="1:13" ht="42.75">
      <c r="A194" s="129">
        <v>192</v>
      </c>
      <c r="B194" s="151" t="s">
        <v>2799</v>
      </c>
      <c r="C194" s="152" t="s">
        <v>2772</v>
      </c>
      <c r="D194" s="184" t="s">
        <v>1025</v>
      </c>
      <c r="E194" s="153" t="s">
        <v>594</v>
      </c>
      <c r="F194" s="134" t="s">
        <v>2800</v>
      </c>
      <c r="G194" s="154">
        <v>2</v>
      </c>
      <c r="H194" s="154">
        <v>160</v>
      </c>
      <c r="I194" s="155">
        <f t="shared" si="6"/>
        <v>320</v>
      </c>
      <c r="J194" s="156" t="s">
        <v>1021</v>
      </c>
      <c r="K194" s="156" t="s">
        <v>1021</v>
      </c>
      <c r="L194" s="156" t="s">
        <v>1021</v>
      </c>
      <c r="M194" s="129"/>
    </row>
    <row r="195" spans="1:13" ht="42.75">
      <c r="A195" s="129">
        <v>193</v>
      </c>
      <c r="B195" s="151" t="s">
        <v>2801</v>
      </c>
      <c r="C195" s="152" t="s">
        <v>2785</v>
      </c>
      <c r="D195" s="184" t="s">
        <v>1025</v>
      </c>
      <c r="E195" s="153" t="s">
        <v>594</v>
      </c>
      <c r="F195" s="134" t="s">
        <v>2802</v>
      </c>
      <c r="G195" s="154">
        <v>2</v>
      </c>
      <c r="H195" s="154">
        <v>160</v>
      </c>
      <c r="I195" s="155">
        <f t="shared" si="6"/>
        <v>320</v>
      </c>
      <c r="J195" s="156" t="s">
        <v>1021</v>
      </c>
      <c r="K195" s="156" t="s">
        <v>1021</v>
      </c>
      <c r="L195" s="156" t="s">
        <v>1021</v>
      </c>
      <c r="M195" s="129"/>
    </row>
    <row r="196" spans="1:13" ht="42.75">
      <c r="A196" s="129">
        <v>194</v>
      </c>
      <c r="B196" s="151" t="s">
        <v>2803</v>
      </c>
      <c r="C196" s="152" t="s">
        <v>2772</v>
      </c>
      <c r="D196" s="184" t="s">
        <v>1025</v>
      </c>
      <c r="E196" s="153" t="s">
        <v>594</v>
      </c>
      <c r="F196" s="134" t="s">
        <v>2804</v>
      </c>
      <c r="G196" s="154">
        <v>2</v>
      </c>
      <c r="H196" s="154">
        <v>160</v>
      </c>
      <c r="I196" s="155">
        <f t="shared" si="6"/>
        <v>320</v>
      </c>
      <c r="J196" s="156" t="s">
        <v>1021</v>
      </c>
      <c r="K196" s="156" t="s">
        <v>1021</v>
      </c>
      <c r="L196" s="156" t="s">
        <v>1021</v>
      </c>
      <c r="M196" s="129"/>
    </row>
    <row r="197" spans="1:13" ht="31.5">
      <c r="A197" s="129">
        <v>195</v>
      </c>
      <c r="B197" s="151" t="s">
        <v>2805</v>
      </c>
      <c r="C197" s="152" t="s">
        <v>2806</v>
      </c>
      <c r="D197" s="184" t="s">
        <v>2807</v>
      </c>
      <c r="E197" s="154" t="s">
        <v>2808</v>
      </c>
      <c r="F197" s="134" t="s">
        <v>2809</v>
      </c>
      <c r="G197" s="154">
        <v>2</v>
      </c>
      <c r="H197" s="154">
        <v>150</v>
      </c>
      <c r="I197" s="155">
        <f t="shared" si="6"/>
        <v>300</v>
      </c>
      <c r="J197" s="156" t="s">
        <v>1021</v>
      </c>
      <c r="K197" s="156" t="s">
        <v>1021</v>
      </c>
      <c r="L197" s="156" t="s">
        <v>1021</v>
      </c>
      <c r="M197" s="129"/>
    </row>
    <row r="198" spans="1:13" ht="31.5">
      <c r="A198" s="129">
        <v>196</v>
      </c>
      <c r="B198" s="151" t="s">
        <v>2810</v>
      </c>
      <c r="C198" s="152" t="s">
        <v>2806</v>
      </c>
      <c r="D198" s="184" t="s">
        <v>2807</v>
      </c>
      <c r="E198" s="154" t="s">
        <v>2808</v>
      </c>
      <c r="F198" s="134" t="s">
        <v>2811</v>
      </c>
      <c r="G198" s="154">
        <v>2</v>
      </c>
      <c r="H198" s="154">
        <v>150</v>
      </c>
      <c r="I198" s="155">
        <f t="shared" si="6"/>
        <v>300</v>
      </c>
      <c r="J198" s="156" t="s">
        <v>1021</v>
      </c>
      <c r="K198" s="156" t="s">
        <v>1021</v>
      </c>
      <c r="L198" s="156" t="s">
        <v>1021</v>
      </c>
      <c r="M198" s="129"/>
    </row>
    <row r="199" spans="1:13" ht="31.5">
      <c r="A199" s="129">
        <v>197</v>
      </c>
      <c r="B199" s="151" t="s">
        <v>2812</v>
      </c>
      <c r="C199" s="152" t="s">
        <v>2806</v>
      </c>
      <c r="D199" s="184" t="s">
        <v>2807</v>
      </c>
      <c r="E199" s="154" t="s">
        <v>2808</v>
      </c>
      <c r="F199" s="134" t="s">
        <v>2813</v>
      </c>
      <c r="G199" s="154">
        <v>2</v>
      </c>
      <c r="H199" s="154">
        <v>150</v>
      </c>
      <c r="I199" s="155">
        <f t="shared" si="6"/>
        <v>300</v>
      </c>
      <c r="J199" s="156" t="s">
        <v>1021</v>
      </c>
      <c r="K199" s="156" t="s">
        <v>1021</v>
      </c>
      <c r="L199" s="156" t="s">
        <v>1021</v>
      </c>
      <c r="M199" s="129"/>
    </row>
    <row r="200" spans="1:13" ht="31.5">
      <c r="A200" s="129">
        <v>198</v>
      </c>
      <c r="B200" s="151" t="s">
        <v>2814</v>
      </c>
      <c r="C200" s="152" t="s">
        <v>2806</v>
      </c>
      <c r="D200" s="184" t="s">
        <v>2807</v>
      </c>
      <c r="E200" s="154" t="s">
        <v>2808</v>
      </c>
      <c r="F200" s="134" t="s">
        <v>2815</v>
      </c>
      <c r="G200" s="154">
        <v>2</v>
      </c>
      <c r="H200" s="154">
        <v>150</v>
      </c>
      <c r="I200" s="155">
        <f t="shared" si="6"/>
        <v>300</v>
      </c>
      <c r="J200" s="156" t="s">
        <v>1021</v>
      </c>
      <c r="K200" s="156" t="s">
        <v>1021</v>
      </c>
      <c r="L200" s="156" t="s">
        <v>1021</v>
      </c>
      <c r="M200" s="129"/>
    </row>
    <row r="201" spans="1:13" ht="31.5">
      <c r="A201" s="129">
        <v>199</v>
      </c>
      <c r="B201" s="151" t="s">
        <v>173</v>
      </c>
      <c r="C201" s="152" t="s">
        <v>2806</v>
      </c>
      <c r="D201" s="184" t="s">
        <v>2807</v>
      </c>
      <c r="E201" s="154" t="s">
        <v>2808</v>
      </c>
      <c r="F201" s="134" t="s">
        <v>174</v>
      </c>
      <c r="G201" s="154">
        <v>2</v>
      </c>
      <c r="H201" s="154">
        <v>150</v>
      </c>
      <c r="I201" s="155">
        <f t="shared" si="6"/>
        <v>300</v>
      </c>
      <c r="J201" s="156" t="s">
        <v>1021</v>
      </c>
      <c r="K201" s="156" t="s">
        <v>1021</v>
      </c>
      <c r="L201" s="156" t="s">
        <v>1021</v>
      </c>
      <c r="M201" s="129"/>
    </row>
    <row r="202" spans="1:13" ht="31.5">
      <c r="A202" s="129">
        <v>200</v>
      </c>
      <c r="B202" s="151" t="s">
        <v>175</v>
      </c>
      <c r="C202" s="152" t="s">
        <v>2806</v>
      </c>
      <c r="D202" s="184" t="s">
        <v>2807</v>
      </c>
      <c r="E202" s="154" t="s">
        <v>2808</v>
      </c>
      <c r="F202" s="134" t="s">
        <v>177</v>
      </c>
      <c r="G202" s="154">
        <v>2</v>
      </c>
      <c r="H202" s="154">
        <v>150</v>
      </c>
      <c r="I202" s="155">
        <f t="shared" ref="I202:I233" si="7">H202*G202</f>
        <v>300</v>
      </c>
      <c r="J202" s="156" t="s">
        <v>1482</v>
      </c>
      <c r="K202" s="156" t="s">
        <v>1021</v>
      </c>
      <c r="L202" s="156" t="s">
        <v>1021</v>
      </c>
      <c r="M202" s="129"/>
    </row>
    <row r="203" spans="1:13" ht="31.5">
      <c r="A203" s="129">
        <v>201</v>
      </c>
      <c r="B203" s="151" t="s">
        <v>178</v>
      </c>
      <c r="C203" s="152" t="s">
        <v>2806</v>
      </c>
      <c r="D203" s="184" t="s">
        <v>2807</v>
      </c>
      <c r="E203" s="154" t="s">
        <v>2808</v>
      </c>
      <c r="F203" s="134" t="s">
        <v>179</v>
      </c>
      <c r="G203" s="154">
        <v>2</v>
      </c>
      <c r="H203" s="154">
        <v>150</v>
      </c>
      <c r="I203" s="155">
        <f t="shared" si="7"/>
        <v>300</v>
      </c>
      <c r="J203" s="156" t="s">
        <v>1021</v>
      </c>
      <c r="K203" s="156" t="s">
        <v>1021</v>
      </c>
      <c r="L203" s="156" t="s">
        <v>1021</v>
      </c>
      <c r="M203" s="129"/>
    </row>
    <row r="204" spans="1:13" ht="31.5">
      <c r="A204" s="129">
        <v>202</v>
      </c>
      <c r="B204" s="151" t="s">
        <v>180</v>
      </c>
      <c r="C204" s="152" t="s">
        <v>2806</v>
      </c>
      <c r="D204" s="184" t="s">
        <v>2807</v>
      </c>
      <c r="E204" s="154" t="s">
        <v>2808</v>
      </c>
      <c r="F204" s="134" t="s">
        <v>181</v>
      </c>
      <c r="G204" s="154">
        <v>2</v>
      </c>
      <c r="H204" s="154">
        <v>150</v>
      </c>
      <c r="I204" s="155">
        <f t="shared" si="7"/>
        <v>300</v>
      </c>
      <c r="J204" s="156" t="s">
        <v>1021</v>
      </c>
      <c r="K204" s="156" t="s">
        <v>1021</v>
      </c>
      <c r="L204" s="156" t="s">
        <v>1021</v>
      </c>
      <c r="M204" s="129"/>
    </row>
    <row r="205" spans="1:13" ht="31.5">
      <c r="A205" s="129">
        <v>203</v>
      </c>
      <c r="B205" s="151" t="s">
        <v>182</v>
      </c>
      <c r="C205" s="152" t="s">
        <v>2806</v>
      </c>
      <c r="D205" s="184" t="s">
        <v>2807</v>
      </c>
      <c r="E205" s="154" t="s">
        <v>2808</v>
      </c>
      <c r="F205" s="134" t="s">
        <v>183</v>
      </c>
      <c r="G205" s="154">
        <v>2</v>
      </c>
      <c r="H205" s="154">
        <v>150</v>
      </c>
      <c r="I205" s="155">
        <f t="shared" si="7"/>
        <v>300</v>
      </c>
      <c r="J205" s="156" t="s">
        <v>1021</v>
      </c>
      <c r="K205" s="156" t="s">
        <v>1021</v>
      </c>
      <c r="L205" s="156" t="s">
        <v>1021</v>
      </c>
      <c r="M205" s="129"/>
    </row>
    <row r="206" spans="1:13" ht="31.5">
      <c r="A206" s="129">
        <v>204</v>
      </c>
      <c r="B206" s="151" t="s">
        <v>184</v>
      </c>
      <c r="C206" s="152" t="s">
        <v>2806</v>
      </c>
      <c r="D206" s="184" t="s">
        <v>2807</v>
      </c>
      <c r="E206" s="154" t="s">
        <v>2808</v>
      </c>
      <c r="F206" s="134" t="s">
        <v>185</v>
      </c>
      <c r="G206" s="154">
        <v>2</v>
      </c>
      <c r="H206" s="154">
        <v>150</v>
      </c>
      <c r="I206" s="155">
        <f t="shared" si="7"/>
        <v>300</v>
      </c>
      <c r="J206" s="156" t="s">
        <v>1021</v>
      </c>
      <c r="K206" s="156" t="s">
        <v>1021</v>
      </c>
      <c r="L206" s="156" t="s">
        <v>1021</v>
      </c>
      <c r="M206" s="129"/>
    </row>
    <row r="207" spans="1:13" ht="31.5">
      <c r="A207" s="129">
        <v>205</v>
      </c>
      <c r="B207" s="151" t="s">
        <v>186</v>
      </c>
      <c r="C207" s="152" t="s">
        <v>2806</v>
      </c>
      <c r="D207" s="184" t="s">
        <v>2807</v>
      </c>
      <c r="E207" s="154" t="s">
        <v>2808</v>
      </c>
      <c r="F207" s="134" t="s">
        <v>187</v>
      </c>
      <c r="G207" s="154">
        <v>2</v>
      </c>
      <c r="H207" s="154">
        <v>150</v>
      </c>
      <c r="I207" s="155">
        <f t="shared" si="7"/>
        <v>300</v>
      </c>
      <c r="J207" s="156" t="s">
        <v>1482</v>
      </c>
      <c r="K207" s="156" t="s">
        <v>1021</v>
      </c>
      <c r="L207" s="156" t="s">
        <v>1021</v>
      </c>
      <c r="M207" s="129"/>
    </row>
    <row r="208" spans="1:13" ht="31.5">
      <c r="A208" s="129">
        <v>206</v>
      </c>
      <c r="B208" s="151" t="s">
        <v>188</v>
      </c>
      <c r="C208" s="152" t="s">
        <v>2806</v>
      </c>
      <c r="D208" s="184" t="s">
        <v>2807</v>
      </c>
      <c r="E208" s="154" t="s">
        <v>2808</v>
      </c>
      <c r="F208" s="134" t="s">
        <v>189</v>
      </c>
      <c r="G208" s="154">
        <v>2</v>
      </c>
      <c r="H208" s="154">
        <v>150</v>
      </c>
      <c r="I208" s="155">
        <f t="shared" si="7"/>
        <v>300</v>
      </c>
      <c r="J208" s="156" t="s">
        <v>1021</v>
      </c>
      <c r="K208" s="156" t="s">
        <v>1021</v>
      </c>
      <c r="L208" s="156" t="s">
        <v>1021</v>
      </c>
      <c r="M208" s="129"/>
    </row>
    <row r="209" spans="1:13" ht="31.5">
      <c r="A209" s="129">
        <v>207</v>
      </c>
      <c r="B209" s="151" t="s">
        <v>190</v>
      </c>
      <c r="C209" s="152" t="s">
        <v>2806</v>
      </c>
      <c r="D209" s="184" t="s">
        <v>2807</v>
      </c>
      <c r="E209" s="154" t="s">
        <v>2808</v>
      </c>
      <c r="F209" s="134" t="s">
        <v>191</v>
      </c>
      <c r="G209" s="154">
        <v>2</v>
      </c>
      <c r="H209" s="154">
        <v>150</v>
      </c>
      <c r="I209" s="155">
        <f t="shared" si="7"/>
        <v>300</v>
      </c>
      <c r="J209" s="156" t="s">
        <v>1021</v>
      </c>
      <c r="K209" s="156" t="s">
        <v>1021</v>
      </c>
      <c r="L209" s="156" t="s">
        <v>1021</v>
      </c>
      <c r="M209" s="129"/>
    </row>
    <row r="210" spans="1:13" ht="31.5">
      <c r="A210" s="129">
        <v>208</v>
      </c>
      <c r="B210" s="151" t="s">
        <v>192</v>
      </c>
      <c r="C210" s="152" t="s">
        <v>2806</v>
      </c>
      <c r="D210" s="184" t="s">
        <v>2807</v>
      </c>
      <c r="E210" s="154" t="s">
        <v>176</v>
      </c>
      <c r="F210" s="134" t="s">
        <v>193</v>
      </c>
      <c r="G210" s="154">
        <v>2</v>
      </c>
      <c r="H210" s="154">
        <v>150</v>
      </c>
      <c r="I210" s="155">
        <f t="shared" si="7"/>
        <v>300</v>
      </c>
      <c r="J210" s="156" t="s">
        <v>1021</v>
      </c>
      <c r="K210" s="156" t="s">
        <v>1021</v>
      </c>
      <c r="L210" s="156" t="s">
        <v>1021</v>
      </c>
      <c r="M210" s="129"/>
    </row>
    <row r="211" spans="1:13" ht="31.5">
      <c r="A211" s="129">
        <v>209</v>
      </c>
      <c r="B211" s="151" t="s">
        <v>194</v>
      </c>
      <c r="C211" s="152" t="s">
        <v>2806</v>
      </c>
      <c r="D211" s="184" t="s">
        <v>2807</v>
      </c>
      <c r="E211" s="154" t="s">
        <v>2808</v>
      </c>
      <c r="F211" s="134" t="s">
        <v>195</v>
      </c>
      <c r="G211" s="154">
        <v>2</v>
      </c>
      <c r="H211" s="154">
        <v>150</v>
      </c>
      <c r="I211" s="155">
        <f t="shared" si="7"/>
        <v>300</v>
      </c>
      <c r="J211" s="156" t="s">
        <v>1021</v>
      </c>
      <c r="K211" s="156" t="s">
        <v>1021</v>
      </c>
      <c r="L211" s="156" t="s">
        <v>1021</v>
      </c>
      <c r="M211" s="129"/>
    </row>
    <row r="212" spans="1:13" ht="31.5">
      <c r="A212" s="129">
        <v>210</v>
      </c>
      <c r="B212" s="151" t="s">
        <v>196</v>
      </c>
      <c r="C212" s="152" t="s">
        <v>2806</v>
      </c>
      <c r="D212" s="184" t="s">
        <v>2807</v>
      </c>
      <c r="E212" s="154" t="s">
        <v>2808</v>
      </c>
      <c r="F212" s="134" t="s">
        <v>197</v>
      </c>
      <c r="G212" s="154">
        <v>2</v>
      </c>
      <c r="H212" s="154">
        <v>150</v>
      </c>
      <c r="I212" s="155">
        <f t="shared" si="7"/>
        <v>300</v>
      </c>
      <c r="J212" s="156" t="s">
        <v>1021</v>
      </c>
      <c r="K212" s="156" t="s">
        <v>1021</v>
      </c>
      <c r="L212" s="156" t="s">
        <v>1021</v>
      </c>
      <c r="M212" s="129"/>
    </row>
    <row r="213" spans="1:13" ht="31.5">
      <c r="A213" s="129">
        <v>211</v>
      </c>
      <c r="B213" s="151" t="s">
        <v>198</v>
      </c>
      <c r="C213" s="152" t="s">
        <v>2806</v>
      </c>
      <c r="D213" s="184" t="s">
        <v>2807</v>
      </c>
      <c r="E213" s="154" t="s">
        <v>2808</v>
      </c>
      <c r="F213" s="134" t="s">
        <v>199</v>
      </c>
      <c r="G213" s="154">
        <v>2</v>
      </c>
      <c r="H213" s="154">
        <v>150</v>
      </c>
      <c r="I213" s="155">
        <f t="shared" si="7"/>
        <v>300</v>
      </c>
      <c r="J213" s="156" t="s">
        <v>1021</v>
      </c>
      <c r="K213" s="156" t="s">
        <v>1021</v>
      </c>
      <c r="L213" s="156" t="s">
        <v>1021</v>
      </c>
      <c r="M213" s="129"/>
    </row>
    <row r="214" spans="1:13" ht="31.5">
      <c r="A214" s="129">
        <v>212</v>
      </c>
      <c r="B214" s="151" t="s">
        <v>200</v>
      </c>
      <c r="C214" s="152" t="s">
        <v>2806</v>
      </c>
      <c r="D214" s="184" t="s">
        <v>2807</v>
      </c>
      <c r="E214" s="154" t="s">
        <v>2808</v>
      </c>
      <c r="F214" s="134" t="s">
        <v>201</v>
      </c>
      <c r="G214" s="154">
        <v>2</v>
      </c>
      <c r="H214" s="154">
        <v>150</v>
      </c>
      <c r="I214" s="155">
        <f t="shared" si="7"/>
        <v>300</v>
      </c>
      <c r="J214" s="156" t="s">
        <v>1021</v>
      </c>
      <c r="K214" s="156" t="s">
        <v>1021</v>
      </c>
      <c r="L214" s="156" t="s">
        <v>1021</v>
      </c>
      <c r="M214" s="129"/>
    </row>
    <row r="215" spans="1:13" ht="31.5">
      <c r="A215" s="129">
        <v>213</v>
      </c>
      <c r="B215" s="151" t="s">
        <v>202</v>
      </c>
      <c r="C215" s="152" t="s">
        <v>2806</v>
      </c>
      <c r="D215" s="184" t="s">
        <v>2807</v>
      </c>
      <c r="E215" s="154" t="s">
        <v>2808</v>
      </c>
      <c r="F215" s="134" t="s">
        <v>203</v>
      </c>
      <c r="G215" s="154">
        <v>2</v>
      </c>
      <c r="H215" s="154">
        <v>150</v>
      </c>
      <c r="I215" s="155">
        <f t="shared" si="7"/>
        <v>300</v>
      </c>
      <c r="J215" s="156" t="s">
        <v>1021</v>
      </c>
      <c r="K215" s="156" t="s">
        <v>1021</v>
      </c>
      <c r="L215" s="156" t="s">
        <v>1021</v>
      </c>
      <c r="M215" s="129"/>
    </row>
    <row r="216" spans="1:13" ht="31.5">
      <c r="A216" s="129">
        <v>214</v>
      </c>
      <c r="B216" s="151" t="s">
        <v>204</v>
      </c>
      <c r="C216" s="152" t="s">
        <v>2806</v>
      </c>
      <c r="D216" s="184" t="s">
        <v>2807</v>
      </c>
      <c r="E216" s="154" t="s">
        <v>2808</v>
      </c>
      <c r="F216" s="134" t="s">
        <v>205</v>
      </c>
      <c r="G216" s="154">
        <v>2</v>
      </c>
      <c r="H216" s="154">
        <v>150</v>
      </c>
      <c r="I216" s="155">
        <f t="shared" si="7"/>
        <v>300</v>
      </c>
      <c r="J216" s="156" t="s">
        <v>1021</v>
      </c>
      <c r="K216" s="156" t="s">
        <v>1021</v>
      </c>
      <c r="L216" s="156" t="s">
        <v>1021</v>
      </c>
      <c r="M216" s="129"/>
    </row>
    <row r="217" spans="1:13" ht="31.5">
      <c r="A217" s="129">
        <v>215</v>
      </c>
      <c r="B217" s="151" t="s">
        <v>206</v>
      </c>
      <c r="C217" s="152" t="s">
        <v>2806</v>
      </c>
      <c r="D217" s="184" t="s">
        <v>2807</v>
      </c>
      <c r="E217" s="154" t="s">
        <v>2808</v>
      </c>
      <c r="F217" s="134" t="s">
        <v>207</v>
      </c>
      <c r="G217" s="154">
        <v>2</v>
      </c>
      <c r="H217" s="154">
        <v>165</v>
      </c>
      <c r="I217" s="155">
        <f t="shared" si="7"/>
        <v>330</v>
      </c>
      <c r="J217" s="156" t="s">
        <v>1021</v>
      </c>
      <c r="K217" s="156" t="s">
        <v>1021</v>
      </c>
      <c r="L217" s="156" t="s">
        <v>1482</v>
      </c>
      <c r="M217" s="129"/>
    </row>
    <row r="218" spans="1:13" ht="31.5">
      <c r="A218" s="129">
        <v>216</v>
      </c>
      <c r="B218" s="151" t="s">
        <v>208</v>
      </c>
      <c r="C218" s="152" t="s">
        <v>2806</v>
      </c>
      <c r="D218" s="184" t="s">
        <v>2807</v>
      </c>
      <c r="E218" s="154" t="s">
        <v>2808</v>
      </c>
      <c r="F218" s="134" t="s">
        <v>209</v>
      </c>
      <c r="G218" s="154">
        <v>2</v>
      </c>
      <c r="H218" s="154">
        <v>165</v>
      </c>
      <c r="I218" s="155">
        <f t="shared" si="7"/>
        <v>330</v>
      </c>
      <c r="J218" s="156" t="s">
        <v>1021</v>
      </c>
      <c r="K218" s="156" t="s">
        <v>1021</v>
      </c>
      <c r="L218" s="156" t="s">
        <v>1016</v>
      </c>
      <c r="M218" s="129"/>
    </row>
    <row r="219" spans="1:13" ht="31.5">
      <c r="A219" s="129">
        <v>217</v>
      </c>
      <c r="B219" s="151" t="s">
        <v>210</v>
      </c>
      <c r="C219" s="152" t="s">
        <v>2806</v>
      </c>
      <c r="D219" s="184" t="s">
        <v>2807</v>
      </c>
      <c r="E219" s="154" t="s">
        <v>2808</v>
      </c>
      <c r="F219" s="134" t="s">
        <v>211</v>
      </c>
      <c r="G219" s="154">
        <v>2</v>
      </c>
      <c r="H219" s="154">
        <v>165</v>
      </c>
      <c r="I219" s="155">
        <f t="shared" si="7"/>
        <v>330</v>
      </c>
      <c r="J219" s="156" t="s">
        <v>1021</v>
      </c>
      <c r="K219" s="156" t="s">
        <v>1021</v>
      </c>
      <c r="L219" s="156" t="s">
        <v>1021</v>
      </c>
      <c r="M219" s="129"/>
    </row>
    <row r="220" spans="1:13" ht="31.5">
      <c r="A220" s="129">
        <v>218</v>
      </c>
      <c r="B220" s="151" t="s">
        <v>212</v>
      </c>
      <c r="C220" s="152" t="s">
        <v>2806</v>
      </c>
      <c r="D220" s="184" t="s">
        <v>2807</v>
      </c>
      <c r="E220" s="154" t="s">
        <v>2808</v>
      </c>
      <c r="F220" s="134" t="s">
        <v>213</v>
      </c>
      <c r="G220" s="154">
        <v>2</v>
      </c>
      <c r="H220" s="154">
        <v>165</v>
      </c>
      <c r="I220" s="155">
        <f t="shared" si="7"/>
        <v>330</v>
      </c>
      <c r="J220" s="156" t="s">
        <v>1021</v>
      </c>
      <c r="K220" s="156" t="s">
        <v>1021</v>
      </c>
      <c r="L220" s="156" t="s">
        <v>1021</v>
      </c>
      <c r="M220" s="129"/>
    </row>
    <row r="221" spans="1:13" ht="31.5">
      <c r="A221" s="129">
        <v>219</v>
      </c>
      <c r="B221" s="151" t="s">
        <v>214</v>
      </c>
      <c r="C221" s="152" t="s">
        <v>2806</v>
      </c>
      <c r="D221" s="184" t="s">
        <v>2807</v>
      </c>
      <c r="E221" s="154" t="s">
        <v>2808</v>
      </c>
      <c r="F221" s="134" t="s">
        <v>215</v>
      </c>
      <c r="G221" s="154">
        <v>2</v>
      </c>
      <c r="H221" s="154">
        <v>165</v>
      </c>
      <c r="I221" s="155">
        <f t="shared" si="7"/>
        <v>330</v>
      </c>
      <c r="J221" s="156" t="s">
        <v>1021</v>
      </c>
      <c r="K221" s="156" t="s">
        <v>1021</v>
      </c>
      <c r="L221" s="156" t="s">
        <v>1021</v>
      </c>
      <c r="M221" s="129"/>
    </row>
    <row r="222" spans="1:13" ht="31.5">
      <c r="A222" s="129">
        <v>220</v>
      </c>
      <c r="B222" s="151" t="s">
        <v>216</v>
      </c>
      <c r="C222" s="152" t="s">
        <v>2806</v>
      </c>
      <c r="D222" s="184" t="s">
        <v>2807</v>
      </c>
      <c r="E222" s="154" t="s">
        <v>2808</v>
      </c>
      <c r="F222" s="134" t="s">
        <v>217</v>
      </c>
      <c r="G222" s="154">
        <v>2</v>
      </c>
      <c r="H222" s="154">
        <v>165</v>
      </c>
      <c r="I222" s="155">
        <f t="shared" si="7"/>
        <v>330</v>
      </c>
      <c r="J222" s="156" t="s">
        <v>1021</v>
      </c>
      <c r="K222" s="156" t="s">
        <v>1021</v>
      </c>
      <c r="L222" s="156" t="s">
        <v>1021</v>
      </c>
      <c r="M222" s="129"/>
    </row>
    <row r="223" spans="1:13" ht="31.5">
      <c r="A223" s="129">
        <v>221</v>
      </c>
      <c r="B223" s="151" t="s">
        <v>218</v>
      </c>
      <c r="C223" s="152" t="s">
        <v>2806</v>
      </c>
      <c r="D223" s="184" t="s">
        <v>2807</v>
      </c>
      <c r="E223" s="154" t="s">
        <v>2808</v>
      </c>
      <c r="F223" s="134" t="s">
        <v>219</v>
      </c>
      <c r="G223" s="154">
        <v>2</v>
      </c>
      <c r="H223" s="154">
        <v>165</v>
      </c>
      <c r="I223" s="155">
        <f t="shared" si="7"/>
        <v>330</v>
      </c>
      <c r="J223" s="156" t="s">
        <v>1482</v>
      </c>
      <c r="K223" s="156" t="s">
        <v>1021</v>
      </c>
      <c r="L223" s="156" t="s">
        <v>1021</v>
      </c>
      <c r="M223" s="129"/>
    </row>
    <row r="224" spans="1:13" ht="31.5">
      <c r="A224" s="129">
        <v>222</v>
      </c>
      <c r="B224" s="151" t="s">
        <v>220</v>
      </c>
      <c r="C224" s="152" t="s">
        <v>2806</v>
      </c>
      <c r="D224" s="184" t="s">
        <v>2807</v>
      </c>
      <c r="E224" s="154" t="s">
        <v>2808</v>
      </c>
      <c r="F224" s="134" t="s">
        <v>221</v>
      </c>
      <c r="G224" s="154">
        <v>2</v>
      </c>
      <c r="H224" s="154">
        <v>165</v>
      </c>
      <c r="I224" s="155">
        <f t="shared" si="7"/>
        <v>330</v>
      </c>
      <c r="J224" s="156" t="s">
        <v>1021</v>
      </c>
      <c r="K224" s="156" t="s">
        <v>1021</v>
      </c>
      <c r="L224" s="156" t="s">
        <v>1021</v>
      </c>
      <c r="M224" s="129"/>
    </row>
    <row r="225" spans="1:13" ht="31.5">
      <c r="A225" s="129">
        <v>223</v>
      </c>
      <c r="B225" s="151" t="s">
        <v>222</v>
      </c>
      <c r="C225" s="152" t="s">
        <v>2806</v>
      </c>
      <c r="D225" s="184" t="s">
        <v>2807</v>
      </c>
      <c r="E225" s="154" t="s">
        <v>2808</v>
      </c>
      <c r="F225" s="134" t="s">
        <v>223</v>
      </c>
      <c r="G225" s="154">
        <v>2</v>
      </c>
      <c r="H225" s="154">
        <v>165</v>
      </c>
      <c r="I225" s="155">
        <f t="shared" si="7"/>
        <v>330</v>
      </c>
      <c r="J225" s="156" t="s">
        <v>1021</v>
      </c>
      <c r="K225" s="156" t="s">
        <v>1021</v>
      </c>
      <c r="L225" s="156" t="s">
        <v>1021</v>
      </c>
      <c r="M225" s="129"/>
    </row>
    <row r="226" spans="1:13" ht="31.5">
      <c r="A226" s="129">
        <v>224</v>
      </c>
      <c r="B226" s="151" t="s">
        <v>224</v>
      </c>
      <c r="C226" s="152" t="s">
        <v>2806</v>
      </c>
      <c r="D226" s="184" t="s">
        <v>2807</v>
      </c>
      <c r="E226" s="154" t="s">
        <v>176</v>
      </c>
      <c r="F226" s="134" t="s">
        <v>225</v>
      </c>
      <c r="G226" s="154">
        <v>2</v>
      </c>
      <c r="H226" s="154">
        <v>165</v>
      </c>
      <c r="I226" s="155">
        <f t="shared" si="7"/>
        <v>330</v>
      </c>
      <c r="J226" s="156" t="s">
        <v>1021</v>
      </c>
      <c r="K226" s="156" t="s">
        <v>1021</v>
      </c>
      <c r="L226" s="156" t="s">
        <v>1021</v>
      </c>
      <c r="M226" s="129"/>
    </row>
    <row r="227" spans="1:13" ht="31.5">
      <c r="A227" s="129">
        <v>225</v>
      </c>
      <c r="B227" s="151" t="s">
        <v>226</v>
      </c>
      <c r="C227" s="152" t="s">
        <v>2806</v>
      </c>
      <c r="D227" s="184" t="s">
        <v>2807</v>
      </c>
      <c r="E227" s="154" t="s">
        <v>2808</v>
      </c>
      <c r="F227" s="134" t="s">
        <v>227</v>
      </c>
      <c r="G227" s="154">
        <v>2</v>
      </c>
      <c r="H227" s="154">
        <v>165</v>
      </c>
      <c r="I227" s="155">
        <f t="shared" si="7"/>
        <v>330</v>
      </c>
      <c r="J227" s="156" t="s">
        <v>1021</v>
      </c>
      <c r="K227" s="156" t="s">
        <v>1021</v>
      </c>
      <c r="L227" s="156" t="s">
        <v>1021</v>
      </c>
      <c r="M227" s="129"/>
    </row>
    <row r="228" spans="1:13" ht="31.5">
      <c r="A228" s="129">
        <v>226</v>
      </c>
      <c r="B228" s="151" t="s">
        <v>228</v>
      </c>
      <c r="C228" s="152" t="s">
        <v>2806</v>
      </c>
      <c r="D228" s="184" t="s">
        <v>2807</v>
      </c>
      <c r="E228" s="154" t="s">
        <v>2808</v>
      </c>
      <c r="F228" s="134" t="s">
        <v>229</v>
      </c>
      <c r="G228" s="154">
        <v>2</v>
      </c>
      <c r="H228" s="154">
        <v>165</v>
      </c>
      <c r="I228" s="155">
        <f t="shared" si="7"/>
        <v>330</v>
      </c>
      <c r="J228" s="156" t="s">
        <v>1021</v>
      </c>
      <c r="K228" s="156" t="s">
        <v>1021</v>
      </c>
      <c r="L228" s="156" t="s">
        <v>1021</v>
      </c>
      <c r="M228" s="129"/>
    </row>
    <row r="229" spans="1:13" ht="31.5">
      <c r="A229" s="129">
        <v>227</v>
      </c>
      <c r="B229" s="151" t="s">
        <v>230</v>
      </c>
      <c r="C229" s="152" t="s">
        <v>2806</v>
      </c>
      <c r="D229" s="184" t="s">
        <v>2807</v>
      </c>
      <c r="E229" s="154" t="s">
        <v>2808</v>
      </c>
      <c r="F229" s="134" t="s">
        <v>231</v>
      </c>
      <c r="G229" s="154">
        <v>2</v>
      </c>
      <c r="H229" s="154">
        <v>165</v>
      </c>
      <c r="I229" s="155">
        <f t="shared" si="7"/>
        <v>330</v>
      </c>
      <c r="J229" s="156" t="s">
        <v>1021</v>
      </c>
      <c r="K229" s="156" t="s">
        <v>1021</v>
      </c>
      <c r="L229" s="156" t="s">
        <v>1021</v>
      </c>
      <c r="M229" s="129"/>
    </row>
    <row r="230" spans="1:13" ht="31.5">
      <c r="A230" s="129">
        <v>228</v>
      </c>
      <c r="B230" s="151" t="s">
        <v>232</v>
      </c>
      <c r="C230" s="152" t="s">
        <v>2806</v>
      </c>
      <c r="D230" s="184" t="s">
        <v>2807</v>
      </c>
      <c r="E230" s="154" t="s">
        <v>2808</v>
      </c>
      <c r="F230" s="134" t="s">
        <v>233</v>
      </c>
      <c r="G230" s="154">
        <v>2</v>
      </c>
      <c r="H230" s="154">
        <v>165</v>
      </c>
      <c r="I230" s="155">
        <f t="shared" si="7"/>
        <v>330</v>
      </c>
      <c r="J230" s="156" t="s">
        <v>1021</v>
      </c>
      <c r="K230" s="156" t="s">
        <v>1021</v>
      </c>
      <c r="L230" s="156" t="s">
        <v>1021</v>
      </c>
      <c r="M230" s="129"/>
    </row>
    <row r="231" spans="1:13" ht="31.5">
      <c r="A231" s="129">
        <v>229</v>
      </c>
      <c r="B231" s="151" t="s">
        <v>234</v>
      </c>
      <c r="C231" s="152" t="s">
        <v>2806</v>
      </c>
      <c r="D231" s="184" t="s">
        <v>2807</v>
      </c>
      <c r="E231" s="154" t="s">
        <v>2808</v>
      </c>
      <c r="F231" s="134" t="s">
        <v>235</v>
      </c>
      <c r="G231" s="154">
        <v>2</v>
      </c>
      <c r="H231" s="154">
        <v>165</v>
      </c>
      <c r="I231" s="155">
        <f t="shared" si="7"/>
        <v>330</v>
      </c>
      <c r="J231" s="156" t="s">
        <v>1021</v>
      </c>
      <c r="K231" s="156" t="s">
        <v>1021</v>
      </c>
      <c r="L231" s="156" t="s">
        <v>1021</v>
      </c>
      <c r="M231" s="129"/>
    </row>
    <row r="232" spans="1:13" ht="31.5">
      <c r="A232" s="129">
        <v>230</v>
      </c>
      <c r="B232" s="151" t="s">
        <v>236</v>
      </c>
      <c r="C232" s="152" t="s">
        <v>2806</v>
      </c>
      <c r="D232" s="184" t="s">
        <v>2807</v>
      </c>
      <c r="E232" s="154" t="s">
        <v>2808</v>
      </c>
      <c r="F232" s="134" t="s">
        <v>237</v>
      </c>
      <c r="G232" s="154">
        <v>2</v>
      </c>
      <c r="H232" s="154">
        <v>165</v>
      </c>
      <c r="I232" s="155">
        <f t="shared" si="7"/>
        <v>330</v>
      </c>
      <c r="J232" s="156" t="s">
        <v>1021</v>
      </c>
      <c r="K232" s="156" t="s">
        <v>1021</v>
      </c>
      <c r="L232" s="156" t="s">
        <v>1021</v>
      </c>
      <c r="M232" s="129"/>
    </row>
    <row r="233" spans="1:13" ht="31.5">
      <c r="A233" s="129">
        <v>231</v>
      </c>
      <c r="B233" s="151" t="s">
        <v>238</v>
      </c>
      <c r="C233" s="152" t="s">
        <v>2806</v>
      </c>
      <c r="D233" s="184" t="s">
        <v>2807</v>
      </c>
      <c r="E233" s="154" t="s">
        <v>2808</v>
      </c>
      <c r="F233" s="134" t="s">
        <v>239</v>
      </c>
      <c r="G233" s="154">
        <v>2</v>
      </c>
      <c r="H233" s="154">
        <v>165</v>
      </c>
      <c r="I233" s="155">
        <f t="shared" si="7"/>
        <v>330</v>
      </c>
      <c r="J233" s="156" t="s">
        <v>1021</v>
      </c>
      <c r="K233" s="156" t="s">
        <v>1021</v>
      </c>
      <c r="L233" s="156" t="s">
        <v>1482</v>
      </c>
      <c r="M233" s="129"/>
    </row>
    <row r="234" spans="1:13" ht="31.5">
      <c r="A234" s="129">
        <v>232</v>
      </c>
      <c r="B234" s="151" t="s">
        <v>240</v>
      </c>
      <c r="C234" s="152" t="s">
        <v>2806</v>
      </c>
      <c r="D234" s="184" t="s">
        <v>2807</v>
      </c>
      <c r="E234" s="154" t="s">
        <v>2808</v>
      </c>
      <c r="F234" s="134" t="s">
        <v>241</v>
      </c>
      <c r="G234" s="154">
        <v>2</v>
      </c>
      <c r="H234" s="154">
        <v>165</v>
      </c>
      <c r="I234" s="155">
        <f t="shared" ref="I234:I265" si="8">H234*G234</f>
        <v>330</v>
      </c>
      <c r="J234" s="156" t="s">
        <v>1021</v>
      </c>
      <c r="K234" s="156" t="s">
        <v>1021</v>
      </c>
      <c r="L234" s="156" t="s">
        <v>1016</v>
      </c>
      <c r="M234" s="130"/>
    </row>
    <row r="235" spans="1:13" ht="31.5">
      <c r="A235" s="129">
        <v>233</v>
      </c>
      <c r="B235" s="151" t="s">
        <v>242</v>
      </c>
      <c r="C235" s="152" t="s">
        <v>2806</v>
      </c>
      <c r="D235" s="184" t="s">
        <v>2807</v>
      </c>
      <c r="E235" s="154" t="s">
        <v>2808</v>
      </c>
      <c r="F235" s="134" t="s">
        <v>243</v>
      </c>
      <c r="G235" s="154">
        <v>2</v>
      </c>
      <c r="H235" s="154">
        <v>165</v>
      </c>
      <c r="I235" s="155">
        <f t="shared" si="8"/>
        <v>330</v>
      </c>
      <c r="J235" s="156" t="s">
        <v>1021</v>
      </c>
      <c r="K235" s="156" t="s">
        <v>1021</v>
      </c>
      <c r="L235" s="156" t="s">
        <v>1021</v>
      </c>
      <c r="M235" s="130"/>
    </row>
    <row r="236" spans="1:13" ht="31.5">
      <c r="A236" s="129">
        <v>234</v>
      </c>
      <c r="B236" s="151" t="s">
        <v>244</v>
      </c>
      <c r="C236" s="152" t="s">
        <v>2806</v>
      </c>
      <c r="D236" s="184" t="s">
        <v>2807</v>
      </c>
      <c r="E236" s="154" t="s">
        <v>2808</v>
      </c>
      <c r="F236" s="134" t="s">
        <v>245</v>
      </c>
      <c r="G236" s="154">
        <v>2</v>
      </c>
      <c r="H236" s="154">
        <v>165</v>
      </c>
      <c r="I236" s="155">
        <f t="shared" si="8"/>
        <v>330</v>
      </c>
      <c r="J236" s="156" t="s">
        <v>1021</v>
      </c>
      <c r="K236" s="156" t="s">
        <v>1021</v>
      </c>
      <c r="L236" s="156" t="s">
        <v>1021</v>
      </c>
      <c r="M236" s="130"/>
    </row>
    <row r="237" spans="1:13" ht="31.5">
      <c r="A237" s="129">
        <v>235</v>
      </c>
      <c r="B237" s="151" t="s">
        <v>246</v>
      </c>
      <c r="C237" s="152" t="s">
        <v>2806</v>
      </c>
      <c r="D237" s="184" t="s">
        <v>2807</v>
      </c>
      <c r="E237" s="154" t="s">
        <v>2808</v>
      </c>
      <c r="F237" s="134" t="s">
        <v>247</v>
      </c>
      <c r="G237" s="154">
        <v>2</v>
      </c>
      <c r="H237" s="154">
        <v>180</v>
      </c>
      <c r="I237" s="155">
        <f t="shared" si="8"/>
        <v>360</v>
      </c>
      <c r="J237" s="156" t="s">
        <v>1021</v>
      </c>
      <c r="K237" s="156" t="s">
        <v>1021</v>
      </c>
      <c r="L237" s="156" t="s">
        <v>1021</v>
      </c>
      <c r="M237" s="130"/>
    </row>
    <row r="238" spans="1:13" ht="31.5">
      <c r="A238" s="129">
        <v>236</v>
      </c>
      <c r="B238" s="151" t="s">
        <v>248</v>
      </c>
      <c r="C238" s="152" t="s">
        <v>2806</v>
      </c>
      <c r="D238" s="184" t="s">
        <v>2807</v>
      </c>
      <c r="E238" s="154" t="s">
        <v>2808</v>
      </c>
      <c r="F238" s="134" t="s">
        <v>249</v>
      </c>
      <c r="G238" s="154">
        <v>2</v>
      </c>
      <c r="H238" s="154">
        <v>180</v>
      </c>
      <c r="I238" s="155">
        <f t="shared" si="8"/>
        <v>360</v>
      </c>
      <c r="J238" s="156" t="s">
        <v>1021</v>
      </c>
      <c r="K238" s="156" t="s">
        <v>1021</v>
      </c>
      <c r="L238" s="156" t="s">
        <v>1021</v>
      </c>
      <c r="M238" s="130"/>
    </row>
    <row r="239" spans="1:13" ht="31.5">
      <c r="A239" s="129">
        <v>237</v>
      </c>
      <c r="B239" s="151" t="s">
        <v>250</v>
      </c>
      <c r="C239" s="152" t="s">
        <v>2806</v>
      </c>
      <c r="D239" s="184" t="s">
        <v>2807</v>
      </c>
      <c r="E239" s="154" t="s">
        <v>2808</v>
      </c>
      <c r="F239" s="134" t="s">
        <v>251</v>
      </c>
      <c r="G239" s="154">
        <v>2</v>
      </c>
      <c r="H239" s="154">
        <v>180</v>
      </c>
      <c r="I239" s="155">
        <f t="shared" si="8"/>
        <v>360</v>
      </c>
      <c r="J239" s="156" t="s">
        <v>1482</v>
      </c>
      <c r="K239" s="156" t="s">
        <v>1021</v>
      </c>
      <c r="L239" s="156" t="s">
        <v>1021</v>
      </c>
      <c r="M239" s="130"/>
    </row>
    <row r="240" spans="1:13" ht="31.5">
      <c r="A240" s="129">
        <v>238</v>
      </c>
      <c r="B240" s="151" t="s">
        <v>252</v>
      </c>
      <c r="C240" s="152" t="s">
        <v>2806</v>
      </c>
      <c r="D240" s="184" t="s">
        <v>2807</v>
      </c>
      <c r="E240" s="154" t="s">
        <v>2808</v>
      </c>
      <c r="F240" s="134" t="s">
        <v>253</v>
      </c>
      <c r="G240" s="154">
        <v>2</v>
      </c>
      <c r="H240" s="154">
        <v>180</v>
      </c>
      <c r="I240" s="155">
        <f t="shared" si="8"/>
        <v>360</v>
      </c>
      <c r="J240" s="156" t="s">
        <v>1021</v>
      </c>
      <c r="K240" s="156" t="s">
        <v>1021</v>
      </c>
      <c r="L240" s="156" t="s">
        <v>1021</v>
      </c>
      <c r="M240" s="130"/>
    </row>
    <row r="241" spans="1:13" ht="31.5">
      <c r="A241" s="129">
        <v>239</v>
      </c>
      <c r="B241" s="151" t="s">
        <v>254</v>
      </c>
      <c r="C241" s="152" t="s">
        <v>2806</v>
      </c>
      <c r="D241" s="184" t="s">
        <v>2807</v>
      </c>
      <c r="E241" s="154" t="s">
        <v>2808</v>
      </c>
      <c r="F241" s="134" t="s">
        <v>255</v>
      </c>
      <c r="G241" s="154">
        <v>2</v>
      </c>
      <c r="H241" s="154">
        <v>180</v>
      </c>
      <c r="I241" s="155">
        <f t="shared" si="8"/>
        <v>360</v>
      </c>
      <c r="J241" s="156" t="s">
        <v>1021</v>
      </c>
      <c r="K241" s="156" t="s">
        <v>1021</v>
      </c>
      <c r="L241" s="156" t="s">
        <v>1021</v>
      </c>
      <c r="M241" s="130"/>
    </row>
    <row r="242" spans="1:13" ht="31.5">
      <c r="A242" s="129">
        <v>240</v>
      </c>
      <c r="B242" s="151" t="s">
        <v>256</v>
      </c>
      <c r="C242" s="152" t="s">
        <v>2806</v>
      </c>
      <c r="D242" s="184" t="s">
        <v>2807</v>
      </c>
      <c r="E242" s="154" t="s">
        <v>176</v>
      </c>
      <c r="F242" s="134" t="s">
        <v>257</v>
      </c>
      <c r="G242" s="154">
        <v>2</v>
      </c>
      <c r="H242" s="154">
        <v>180</v>
      </c>
      <c r="I242" s="155">
        <f t="shared" si="8"/>
        <v>360</v>
      </c>
      <c r="J242" s="156" t="s">
        <v>1021</v>
      </c>
      <c r="K242" s="156" t="s">
        <v>1021</v>
      </c>
      <c r="L242" s="156" t="s">
        <v>1021</v>
      </c>
      <c r="M242" s="130"/>
    </row>
    <row r="243" spans="1:13" ht="31.5">
      <c r="A243" s="129">
        <v>241</v>
      </c>
      <c r="B243" s="151" t="s">
        <v>258</v>
      </c>
      <c r="C243" s="152" t="s">
        <v>2806</v>
      </c>
      <c r="D243" s="184" t="s">
        <v>2807</v>
      </c>
      <c r="E243" s="154" t="s">
        <v>2808</v>
      </c>
      <c r="F243" s="134" t="s">
        <v>259</v>
      </c>
      <c r="G243" s="154">
        <v>2</v>
      </c>
      <c r="H243" s="154">
        <v>180</v>
      </c>
      <c r="I243" s="155">
        <f t="shared" si="8"/>
        <v>360</v>
      </c>
      <c r="J243" s="156" t="s">
        <v>1021</v>
      </c>
      <c r="K243" s="156" t="s">
        <v>1021</v>
      </c>
      <c r="L243" s="156" t="s">
        <v>1021</v>
      </c>
      <c r="M243" s="130"/>
    </row>
    <row r="244" spans="1:13" ht="31.5">
      <c r="A244" s="129">
        <v>242</v>
      </c>
      <c r="B244" s="151" t="s">
        <v>260</v>
      </c>
      <c r="C244" s="152" t="s">
        <v>2806</v>
      </c>
      <c r="D244" s="184" t="s">
        <v>2807</v>
      </c>
      <c r="E244" s="154" t="s">
        <v>2808</v>
      </c>
      <c r="F244" s="134" t="s">
        <v>261</v>
      </c>
      <c r="G244" s="154">
        <v>2</v>
      </c>
      <c r="H244" s="154">
        <v>180</v>
      </c>
      <c r="I244" s="155">
        <f t="shared" si="8"/>
        <v>360</v>
      </c>
      <c r="J244" s="156" t="s">
        <v>1021</v>
      </c>
      <c r="K244" s="156" t="s">
        <v>1021</v>
      </c>
      <c r="L244" s="156" t="s">
        <v>1021</v>
      </c>
      <c r="M244" s="130"/>
    </row>
    <row r="245" spans="1:13" ht="31.5">
      <c r="A245" s="129">
        <v>243</v>
      </c>
      <c r="B245" s="151" t="s">
        <v>262</v>
      </c>
      <c r="C245" s="152" t="s">
        <v>2806</v>
      </c>
      <c r="D245" s="184" t="s">
        <v>2807</v>
      </c>
      <c r="E245" s="154" t="s">
        <v>2808</v>
      </c>
      <c r="F245" s="134" t="s">
        <v>263</v>
      </c>
      <c r="G245" s="154">
        <v>2</v>
      </c>
      <c r="H245" s="154">
        <v>180</v>
      </c>
      <c r="I245" s="155">
        <f t="shared" si="8"/>
        <v>360</v>
      </c>
      <c r="J245" s="156" t="s">
        <v>1021</v>
      </c>
      <c r="K245" s="156" t="s">
        <v>1021</v>
      </c>
      <c r="L245" s="156" t="s">
        <v>1021</v>
      </c>
      <c r="M245" s="130"/>
    </row>
    <row r="246" spans="1:13" ht="31.5">
      <c r="A246" s="129">
        <v>244</v>
      </c>
      <c r="B246" s="151" t="s">
        <v>264</v>
      </c>
      <c r="C246" s="152" t="s">
        <v>2806</v>
      </c>
      <c r="D246" s="184" t="s">
        <v>2807</v>
      </c>
      <c r="E246" s="154" t="s">
        <v>2808</v>
      </c>
      <c r="F246" s="134" t="s">
        <v>265</v>
      </c>
      <c r="G246" s="154">
        <v>2</v>
      </c>
      <c r="H246" s="154">
        <v>180</v>
      </c>
      <c r="I246" s="155">
        <f t="shared" si="8"/>
        <v>360</v>
      </c>
      <c r="J246" s="156" t="s">
        <v>1021</v>
      </c>
      <c r="K246" s="156" t="s">
        <v>1021</v>
      </c>
      <c r="L246" s="156" t="s">
        <v>1021</v>
      </c>
      <c r="M246" s="130"/>
    </row>
    <row r="247" spans="1:13" ht="31.5">
      <c r="A247" s="129">
        <v>245</v>
      </c>
      <c r="B247" s="151" t="s">
        <v>266</v>
      </c>
      <c r="C247" s="152" t="s">
        <v>2806</v>
      </c>
      <c r="D247" s="184" t="s">
        <v>2807</v>
      </c>
      <c r="E247" s="154" t="s">
        <v>2808</v>
      </c>
      <c r="F247" s="134" t="s">
        <v>267</v>
      </c>
      <c r="G247" s="154">
        <v>2</v>
      </c>
      <c r="H247" s="154">
        <v>180</v>
      </c>
      <c r="I247" s="155">
        <f t="shared" si="8"/>
        <v>360</v>
      </c>
      <c r="J247" s="156" t="s">
        <v>1021</v>
      </c>
      <c r="K247" s="156" t="s">
        <v>1021</v>
      </c>
      <c r="L247" s="156" t="s">
        <v>1021</v>
      </c>
      <c r="M247" s="130"/>
    </row>
    <row r="248" spans="1:13" ht="31.5">
      <c r="A248" s="129">
        <v>246</v>
      </c>
      <c r="B248" s="151" t="s">
        <v>268</v>
      </c>
      <c r="C248" s="152" t="s">
        <v>2806</v>
      </c>
      <c r="D248" s="184" t="s">
        <v>2807</v>
      </c>
      <c r="E248" s="154" t="s">
        <v>2808</v>
      </c>
      <c r="F248" s="134" t="s">
        <v>269</v>
      </c>
      <c r="G248" s="154">
        <v>2</v>
      </c>
      <c r="H248" s="154">
        <v>180</v>
      </c>
      <c r="I248" s="155">
        <f t="shared" si="8"/>
        <v>360</v>
      </c>
      <c r="J248" s="156" t="s">
        <v>1021</v>
      </c>
      <c r="K248" s="156" t="s">
        <v>1021</v>
      </c>
      <c r="L248" s="156" t="s">
        <v>1021</v>
      </c>
      <c r="M248" s="130"/>
    </row>
    <row r="249" spans="1:13" ht="31.5">
      <c r="A249" s="129">
        <v>247</v>
      </c>
      <c r="B249" s="151" t="s">
        <v>270</v>
      </c>
      <c r="C249" s="152" t="s">
        <v>2806</v>
      </c>
      <c r="D249" s="184" t="s">
        <v>2807</v>
      </c>
      <c r="E249" s="154" t="s">
        <v>2808</v>
      </c>
      <c r="F249" s="134" t="s">
        <v>271</v>
      </c>
      <c r="G249" s="154">
        <v>2</v>
      </c>
      <c r="H249" s="154">
        <v>180</v>
      </c>
      <c r="I249" s="155">
        <f t="shared" si="8"/>
        <v>360</v>
      </c>
      <c r="J249" s="156" t="s">
        <v>1021</v>
      </c>
      <c r="K249" s="156" t="s">
        <v>1021</v>
      </c>
      <c r="L249" s="156" t="s">
        <v>1482</v>
      </c>
      <c r="M249" s="130"/>
    </row>
    <row r="250" spans="1:13" ht="31.5">
      <c r="A250" s="129">
        <v>248</v>
      </c>
      <c r="B250" s="151" t="s">
        <v>272</v>
      </c>
      <c r="C250" s="152" t="s">
        <v>2806</v>
      </c>
      <c r="D250" s="184" t="s">
        <v>2807</v>
      </c>
      <c r="E250" s="154" t="s">
        <v>2808</v>
      </c>
      <c r="F250" s="134" t="s">
        <v>273</v>
      </c>
      <c r="G250" s="154">
        <v>2</v>
      </c>
      <c r="H250" s="154">
        <v>180</v>
      </c>
      <c r="I250" s="155">
        <f t="shared" si="8"/>
        <v>360</v>
      </c>
      <c r="J250" s="156" t="s">
        <v>1021</v>
      </c>
      <c r="K250" s="156" t="s">
        <v>1021</v>
      </c>
      <c r="L250" s="156" t="s">
        <v>1016</v>
      </c>
      <c r="M250" s="130"/>
    </row>
    <row r="251" spans="1:13" ht="31.5">
      <c r="A251" s="129">
        <v>249</v>
      </c>
      <c r="B251" s="151" t="s">
        <v>274</v>
      </c>
      <c r="C251" s="152" t="s">
        <v>275</v>
      </c>
      <c r="D251" s="184" t="s">
        <v>2807</v>
      </c>
      <c r="E251" s="154" t="s">
        <v>2808</v>
      </c>
      <c r="F251" s="134" t="s">
        <v>276</v>
      </c>
      <c r="G251" s="154">
        <v>2</v>
      </c>
      <c r="H251" s="154">
        <v>180</v>
      </c>
      <c r="I251" s="155">
        <f t="shared" si="8"/>
        <v>360</v>
      </c>
      <c r="J251" s="156" t="s">
        <v>1021</v>
      </c>
      <c r="K251" s="156" t="s">
        <v>1021</v>
      </c>
      <c r="L251" s="156" t="s">
        <v>1021</v>
      </c>
      <c r="M251" s="130"/>
    </row>
    <row r="252" spans="1:13" ht="31.5">
      <c r="A252" s="129">
        <v>250</v>
      </c>
      <c r="B252" s="151" t="s">
        <v>277</v>
      </c>
      <c r="C252" s="152" t="s">
        <v>2806</v>
      </c>
      <c r="D252" s="184" t="s">
        <v>2807</v>
      </c>
      <c r="E252" s="154" t="s">
        <v>2808</v>
      </c>
      <c r="F252" s="134" t="s">
        <v>278</v>
      </c>
      <c r="G252" s="154">
        <v>2</v>
      </c>
      <c r="H252" s="154">
        <v>180</v>
      </c>
      <c r="I252" s="155">
        <f t="shared" si="8"/>
        <v>360</v>
      </c>
      <c r="J252" s="156" t="s">
        <v>1021</v>
      </c>
      <c r="K252" s="156" t="s">
        <v>1021</v>
      </c>
      <c r="L252" s="156" t="s">
        <v>1021</v>
      </c>
      <c r="M252" s="130"/>
    </row>
    <row r="253" spans="1:13" ht="31.5">
      <c r="A253" s="129">
        <v>251</v>
      </c>
      <c r="B253" s="151" t="s">
        <v>279</v>
      </c>
      <c r="C253" s="152" t="s">
        <v>2806</v>
      </c>
      <c r="D253" s="184" t="s">
        <v>2807</v>
      </c>
      <c r="E253" s="154" t="s">
        <v>2808</v>
      </c>
      <c r="F253" s="134" t="s">
        <v>280</v>
      </c>
      <c r="G253" s="154">
        <v>2</v>
      </c>
      <c r="H253" s="154">
        <v>180</v>
      </c>
      <c r="I253" s="155">
        <f t="shared" si="8"/>
        <v>360</v>
      </c>
      <c r="J253" s="156" t="s">
        <v>1021</v>
      </c>
      <c r="K253" s="156" t="s">
        <v>1021</v>
      </c>
      <c r="L253" s="156" t="s">
        <v>1021</v>
      </c>
      <c r="M253" s="130"/>
    </row>
    <row r="254" spans="1:13" ht="31.5">
      <c r="A254" s="129">
        <v>252</v>
      </c>
      <c r="B254" s="151" t="s">
        <v>281</v>
      </c>
      <c r="C254" s="152" t="s">
        <v>2806</v>
      </c>
      <c r="D254" s="184" t="s">
        <v>2807</v>
      </c>
      <c r="E254" s="154" t="s">
        <v>2808</v>
      </c>
      <c r="F254" s="134" t="s">
        <v>282</v>
      </c>
      <c r="G254" s="154">
        <v>2</v>
      </c>
      <c r="H254" s="154">
        <v>180</v>
      </c>
      <c r="I254" s="155">
        <f t="shared" si="8"/>
        <v>360</v>
      </c>
      <c r="J254" s="156" t="s">
        <v>1021</v>
      </c>
      <c r="K254" s="156" t="s">
        <v>1021</v>
      </c>
      <c r="L254" s="156" t="s">
        <v>1021</v>
      </c>
      <c r="M254" s="130"/>
    </row>
    <row r="255" spans="1:13" ht="31.5">
      <c r="A255" s="129">
        <v>253</v>
      </c>
      <c r="B255" s="151" t="s">
        <v>283</v>
      </c>
      <c r="C255" s="152" t="s">
        <v>2806</v>
      </c>
      <c r="D255" s="184" t="s">
        <v>2807</v>
      </c>
      <c r="E255" s="154" t="s">
        <v>2808</v>
      </c>
      <c r="F255" s="134" t="s">
        <v>284</v>
      </c>
      <c r="G255" s="154">
        <v>2</v>
      </c>
      <c r="H255" s="154">
        <v>180</v>
      </c>
      <c r="I255" s="155">
        <f t="shared" si="8"/>
        <v>360</v>
      </c>
      <c r="J255" s="156" t="s">
        <v>1482</v>
      </c>
      <c r="K255" s="156" t="s">
        <v>1021</v>
      </c>
      <c r="L255" s="156" t="s">
        <v>1021</v>
      </c>
      <c r="M255" s="130"/>
    </row>
    <row r="256" spans="1:13" ht="31.5">
      <c r="A256" s="129">
        <v>254</v>
      </c>
      <c r="B256" s="151" t="s">
        <v>285</v>
      </c>
      <c r="C256" s="152" t="s">
        <v>2806</v>
      </c>
      <c r="D256" s="184" t="s">
        <v>2807</v>
      </c>
      <c r="E256" s="154" t="s">
        <v>2808</v>
      </c>
      <c r="F256" s="134" t="s">
        <v>286</v>
      </c>
      <c r="G256" s="154">
        <v>2</v>
      </c>
      <c r="H256" s="154">
        <v>180</v>
      </c>
      <c r="I256" s="155">
        <f t="shared" si="8"/>
        <v>360</v>
      </c>
      <c r="J256" s="156" t="s">
        <v>1021</v>
      </c>
      <c r="K256" s="156" t="s">
        <v>1021</v>
      </c>
      <c r="L256" s="156" t="s">
        <v>1021</v>
      </c>
      <c r="M256" s="130"/>
    </row>
    <row r="257" spans="1:13" ht="31.5">
      <c r="A257" s="129">
        <v>255</v>
      </c>
      <c r="B257" s="151" t="s">
        <v>287</v>
      </c>
      <c r="C257" s="152" t="s">
        <v>2806</v>
      </c>
      <c r="D257" s="184" t="s">
        <v>2807</v>
      </c>
      <c r="E257" s="154" t="s">
        <v>2808</v>
      </c>
      <c r="F257" s="134" t="s">
        <v>288</v>
      </c>
      <c r="G257" s="154">
        <v>2</v>
      </c>
      <c r="H257" s="154">
        <v>180</v>
      </c>
      <c r="I257" s="155">
        <f t="shared" si="8"/>
        <v>360</v>
      </c>
      <c r="J257" s="156" t="s">
        <v>1021</v>
      </c>
      <c r="K257" s="156" t="s">
        <v>1021</v>
      </c>
      <c r="L257" s="156" t="s">
        <v>1021</v>
      </c>
      <c r="M257" s="130"/>
    </row>
    <row r="258" spans="1:13" ht="31.5">
      <c r="A258" s="129">
        <v>256</v>
      </c>
      <c r="B258" s="151" t="s">
        <v>289</v>
      </c>
      <c r="C258" s="152" t="s">
        <v>2806</v>
      </c>
      <c r="D258" s="184" t="s">
        <v>2807</v>
      </c>
      <c r="E258" s="154" t="s">
        <v>176</v>
      </c>
      <c r="F258" s="134" t="s">
        <v>290</v>
      </c>
      <c r="G258" s="154">
        <v>2</v>
      </c>
      <c r="H258" s="154">
        <v>180</v>
      </c>
      <c r="I258" s="155">
        <f t="shared" si="8"/>
        <v>360</v>
      </c>
      <c r="J258" s="156" t="s">
        <v>1021</v>
      </c>
      <c r="K258" s="156" t="s">
        <v>1021</v>
      </c>
      <c r="L258" s="156" t="s">
        <v>1021</v>
      </c>
      <c r="M258" s="130"/>
    </row>
    <row r="259" spans="1:13" ht="31.5">
      <c r="A259" s="129">
        <v>257</v>
      </c>
      <c r="B259" s="151" t="s">
        <v>291</v>
      </c>
      <c r="C259" s="152" t="s">
        <v>2806</v>
      </c>
      <c r="D259" s="184" t="s">
        <v>2807</v>
      </c>
      <c r="E259" s="154" t="s">
        <v>2808</v>
      </c>
      <c r="F259" s="134" t="s">
        <v>292</v>
      </c>
      <c r="G259" s="154">
        <v>2</v>
      </c>
      <c r="H259" s="154">
        <v>180</v>
      </c>
      <c r="I259" s="155">
        <f t="shared" si="8"/>
        <v>360</v>
      </c>
      <c r="J259" s="156" t="s">
        <v>1021</v>
      </c>
      <c r="K259" s="156" t="s">
        <v>1021</v>
      </c>
      <c r="L259" s="156" t="s">
        <v>1021</v>
      </c>
      <c r="M259" s="130"/>
    </row>
    <row r="260" spans="1:13" ht="31.5">
      <c r="A260" s="129">
        <v>258</v>
      </c>
      <c r="B260" s="151" t="s">
        <v>1462</v>
      </c>
      <c r="C260" s="152" t="s">
        <v>1463</v>
      </c>
      <c r="D260" s="184" t="s">
        <v>2807</v>
      </c>
      <c r="E260" s="154" t="s">
        <v>2808</v>
      </c>
      <c r="F260" s="134" t="s">
        <v>1464</v>
      </c>
      <c r="G260" s="154">
        <v>2</v>
      </c>
      <c r="H260" s="154">
        <v>180</v>
      </c>
      <c r="I260" s="155">
        <f t="shared" si="8"/>
        <v>360</v>
      </c>
      <c r="J260" s="156" t="s">
        <v>1021</v>
      </c>
      <c r="K260" s="156" t="s">
        <v>1021</v>
      </c>
      <c r="L260" s="156" t="s">
        <v>1021</v>
      </c>
      <c r="M260" s="130"/>
    </row>
    <row r="261" spans="1:13" ht="31.5">
      <c r="A261" s="129">
        <v>259</v>
      </c>
      <c r="B261" s="151" t="s">
        <v>1465</v>
      </c>
      <c r="C261" s="152" t="s">
        <v>275</v>
      </c>
      <c r="D261" s="184" t="s">
        <v>2807</v>
      </c>
      <c r="E261" s="154" t="s">
        <v>2808</v>
      </c>
      <c r="F261" s="134" t="s">
        <v>1466</v>
      </c>
      <c r="G261" s="154">
        <v>2</v>
      </c>
      <c r="H261" s="154">
        <v>180</v>
      </c>
      <c r="I261" s="155">
        <f t="shared" si="8"/>
        <v>360</v>
      </c>
      <c r="J261" s="156" t="s">
        <v>1021</v>
      </c>
      <c r="K261" s="156" t="s">
        <v>1021</v>
      </c>
      <c r="L261" s="156" t="s">
        <v>1021</v>
      </c>
      <c r="M261" s="130"/>
    </row>
    <row r="262" spans="1:13" ht="31.5">
      <c r="A262" s="129">
        <v>260</v>
      </c>
      <c r="B262" s="151" t="s">
        <v>1467</v>
      </c>
      <c r="C262" s="152" t="s">
        <v>275</v>
      </c>
      <c r="D262" s="184" t="s">
        <v>2807</v>
      </c>
      <c r="E262" s="154" t="s">
        <v>2808</v>
      </c>
      <c r="F262" s="134" t="s">
        <v>1468</v>
      </c>
      <c r="G262" s="154">
        <v>2</v>
      </c>
      <c r="H262" s="154">
        <v>180</v>
      </c>
      <c r="I262" s="155">
        <f t="shared" si="8"/>
        <v>360</v>
      </c>
      <c r="J262" s="156" t="s">
        <v>1021</v>
      </c>
      <c r="K262" s="156" t="s">
        <v>1021</v>
      </c>
      <c r="L262" s="156" t="s">
        <v>1021</v>
      </c>
      <c r="M262" s="130"/>
    </row>
    <row r="263" spans="1:13" ht="31.5">
      <c r="A263" s="129">
        <v>261</v>
      </c>
      <c r="B263" s="151" t="s">
        <v>1469</v>
      </c>
      <c r="C263" s="152" t="s">
        <v>2806</v>
      </c>
      <c r="D263" s="184" t="s">
        <v>2807</v>
      </c>
      <c r="E263" s="154" t="s">
        <v>2808</v>
      </c>
      <c r="F263" s="134" t="s">
        <v>1470</v>
      </c>
      <c r="G263" s="154">
        <v>2</v>
      </c>
      <c r="H263" s="154">
        <v>180</v>
      </c>
      <c r="I263" s="155">
        <f t="shared" si="8"/>
        <v>360</v>
      </c>
      <c r="J263" s="156" t="s">
        <v>1021</v>
      </c>
      <c r="K263" s="156" t="s">
        <v>1021</v>
      </c>
      <c r="L263" s="156" t="s">
        <v>1021</v>
      </c>
      <c r="M263" s="130"/>
    </row>
    <row r="264" spans="1:13" ht="31.5">
      <c r="A264" s="129">
        <v>262</v>
      </c>
      <c r="B264" s="151" t="s">
        <v>1471</v>
      </c>
      <c r="C264" s="152" t="s">
        <v>275</v>
      </c>
      <c r="D264" s="184" t="s">
        <v>2807</v>
      </c>
      <c r="E264" s="154" t="s">
        <v>2808</v>
      </c>
      <c r="F264" s="134" t="s">
        <v>1472</v>
      </c>
      <c r="G264" s="154">
        <v>2</v>
      </c>
      <c r="H264" s="154">
        <v>180</v>
      </c>
      <c r="I264" s="155">
        <f t="shared" si="8"/>
        <v>360</v>
      </c>
      <c r="J264" s="156" t="s">
        <v>1021</v>
      </c>
      <c r="K264" s="156" t="s">
        <v>1021</v>
      </c>
      <c r="L264" s="156" t="s">
        <v>1021</v>
      </c>
      <c r="M264" s="130"/>
    </row>
    <row r="265" spans="1:13" ht="31.5">
      <c r="A265" s="129">
        <v>263</v>
      </c>
      <c r="B265" s="151" t="s">
        <v>1473</v>
      </c>
      <c r="C265" s="152" t="s">
        <v>275</v>
      </c>
      <c r="D265" s="184" t="s">
        <v>2807</v>
      </c>
      <c r="E265" s="154" t="s">
        <v>2808</v>
      </c>
      <c r="F265" s="134" t="s">
        <v>1474</v>
      </c>
      <c r="G265" s="154">
        <v>2</v>
      </c>
      <c r="H265" s="154">
        <v>180</v>
      </c>
      <c r="I265" s="155">
        <f t="shared" si="8"/>
        <v>360</v>
      </c>
      <c r="J265" s="156" t="s">
        <v>1021</v>
      </c>
      <c r="K265" s="156" t="s">
        <v>1021</v>
      </c>
      <c r="L265" s="156" t="s">
        <v>1482</v>
      </c>
      <c r="M265" s="130"/>
    </row>
    <row r="266" spans="1:13" ht="31.5">
      <c r="A266" s="129">
        <v>264</v>
      </c>
      <c r="B266" s="151" t="s">
        <v>1475</v>
      </c>
      <c r="C266" s="152" t="s">
        <v>275</v>
      </c>
      <c r="D266" s="184" t="s">
        <v>2807</v>
      </c>
      <c r="E266" s="154" t="s">
        <v>2808</v>
      </c>
      <c r="F266" s="134" t="s">
        <v>1476</v>
      </c>
      <c r="G266" s="154">
        <v>2</v>
      </c>
      <c r="H266" s="154">
        <v>180</v>
      </c>
      <c r="I266" s="155">
        <f t="shared" ref="I266:I297" si="9">H266*G266</f>
        <v>360</v>
      </c>
      <c r="J266" s="156" t="s">
        <v>1021</v>
      </c>
      <c r="K266" s="156" t="s">
        <v>1021</v>
      </c>
      <c r="L266" s="156" t="s">
        <v>1016</v>
      </c>
      <c r="M266" s="130"/>
    </row>
    <row r="267" spans="1:13" ht="28.5">
      <c r="A267" s="129">
        <v>265</v>
      </c>
      <c r="B267" s="151" t="s">
        <v>1597</v>
      </c>
      <c r="C267" s="152" t="s">
        <v>1598</v>
      </c>
      <c r="D267" s="184" t="s">
        <v>1607</v>
      </c>
      <c r="E267" s="154" t="s">
        <v>594</v>
      </c>
      <c r="F267" s="134">
        <v>9789863185130</v>
      </c>
      <c r="G267" s="154">
        <v>3</v>
      </c>
      <c r="H267" s="154">
        <v>399</v>
      </c>
      <c r="I267" s="155">
        <f t="shared" ref="I267:I294" si="10">G267*H267</f>
        <v>1197</v>
      </c>
      <c r="J267" s="156" t="s">
        <v>959</v>
      </c>
      <c r="K267" s="156" t="s">
        <v>595</v>
      </c>
      <c r="L267" s="156" t="s">
        <v>959</v>
      </c>
      <c r="M267" s="130"/>
    </row>
    <row r="268" spans="1:13" ht="28.5">
      <c r="A268" s="129">
        <v>266</v>
      </c>
      <c r="B268" s="151" t="s">
        <v>1599</v>
      </c>
      <c r="C268" s="152" t="s">
        <v>1598</v>
      </c>
      <c r="D268" s="184" t="s">
        <v>1607</v>
      </c>
      <c r="E268" s="154" t="s">
        <v>594</v>
      </c>
      <c r="F268" s="134">
        <v>9789863185215</v>
      </c>
      <c r="G268" s="154">
        <v>3</v>
      </c>
      <c r="H268" s="154">
        <v>399</v>
      </c>
      <c r="I268" s="155">
        <f t="shared" si="10"/>
        <v>1197</v>
      </c>
      <c r="J268" s="156" t="s">
        <v>959</v>
      </c>
      <c r="K268" s="156" t="s">
        <v>595</v>
      </c>
      <c r="L268" s="156" t="s">
        <v>959</v>
      </c>
      <c r="M268" s="130"/>
    </row>
    <row r="269" spans="1:13" ht="28.5">
      <c r="A269" s="129">
        <v>267</v>
      </c>
      <c r="B269" s="151" t="s">
        <v>1600</v>
      </c>
      <c r="C269" s="152" t="s">
        <v>1598</v>
      </c>
      <c r="D269" s="184" t="s">
        <v>1607</v>
      </c>
      <c r="E269" s="154" t="s">
        <v>594</v>
      </c>
      <c r="F269" s="134">
        <v>9789863185338</v>
      </c>
      <c r="G269" s="154">
        <v>3</v>
      </c>
      <c r="H269" s="154">
        <v>399</v>
      </c>
      <c r="I269" s="155">
        <f t="shared" si="10"/>
        <v>1197</v>
      </c>
      <c r="J269" s="156" t="s">
        <v>959</v>
      </c>
      <c r="K269" s="156" t="s">
        <v>595</v>
      </c>
      <c r="L269" s="156" t="s">
        <v>959</v>
      </c>
      <c r="M269" s="130"/>
    </row>
    <row r="270" spans="1:13" ht="28.5">
      <c r="A270" s="129">
        <v>268</v>
      </c>
      <c r="B270" s="151" t="s">
        <v>1601</v>
      </c>
      <c r="C270" s="152" t="s">
        <v>1598</v>
      </c>
      <c r="D270" s="184" t="s">
        <v>1607</v>
      </c>
      <c r="E270" s="154" t="s">
        <v>594</v>
      </c>
      <c r="F270" s="134">
        <v>9789863185369</v>
      </c>
      <c r="G270" s="154">
        <v>3</v>
      </c>
      <c r="H270" s="154">
        <v>399</v>
      </c>
      <c r="I270" s="155">
        <f t="shared" si="10"/>
        <v>1197</v>
      </c>
      <c r="J270" s="156" t="s">
        <v>959</v>
      </c>
      <c r="K270" s="156" t="s">
        <v>595</v>
      </c>
      <c r="L270" s="156" t="s">
        <v>959</v>
      </c>
      <c r="M270" s="130"/>
    </row>
    <row r="271" spans="1:13" ht="28.5">
      <c r="A271" s="129">
        <v>269</v>
      </c>
      <c r="B271" s="151" t="s">
        <v>1602</v>
      </c>
      <c r="C271" s="152" t="s">
        <v>1598</v>
      </c>
      <c r="D271" s="184" t="s">
        <v>1607</v>
      </c>
      <c r="E271" s="154" t="s">
        <v>594</v>
      </c>
      <c r="F271" s="134">
        <v>9789863185376</v>
      </c>
      <c r="G271" s="154">
        <v>3</v>
      </c>
      <c r="H271" s="154">
        <v>399</v>
      </c>
      <c r="I271" s="155">
        <f t="shared" si="10"/>
        <v>1197</v>
      </c>
      <c r="J271" s="156" t="s">
        <v>959</v>
      </c>
      <c r="K271" s="156" t="s">
        <v>595</v>
      </c>
      <c r="L271" s="156" t="s">
        <v>959</v>
      </c>
      <c r="M271" s="130"/>
    </row>
    <row r="272" spans="1:13" ht="28.5">
      <c r="A272" s="129">
        <v>270</v>
      </c>
      <c r="B272" s="151" t="s">
        <v>1603</v>
      </c>
      <c r="C272" s="152" t="s">
        <v>1598</v>
      </c>
      <c r="D272" s="184" t="s">
        <v>1607</v>
      </c>
      <c r="E272" s="154" t="s">
        <v>594</v>
      </c>
      <c r="F272" s="134">
        <v>9789863180920</v>
      </c>
      <c r="G272" s="154">
        <v>3</v>
      </c>
      <c r="H272" s="154">
        <v>400</v>
      </c>
      <c r="I272" s="155">
        <f t="shared" si="10"/>
        <v>1200</v>
      </c>
      <c r="J272" s="156" t="s">
        <v>959</v>
      </c>
      <c r="K272" s="156" t="s">
        <v>595</v>
      </c>
      <c r="L272" s="156" t="s">
        <v>959</v>
      </c>
      <c r="M272" s="130"/>
    </row>
    <row r="273" spans="1:13" ht="28.5">
      <c r="A273" s="129">
        <v>271</v>
      </c>
      <c r="B273" s="151" t="s">
        <v>1604</v>
      </c>
      <c r="C273" s="152" t="s">
        <v>1598</v>
      </c>
      <c r="D273" s="184" t="s">
        <v>1607</v>
      </c>
      <c r="E273" s="154" t="s">
        <v>594</v>
      </c>
      <c r="F273" s="134">
        <v>9789863185529</v>
      </c>
      <c r="G273" s="154">
        <v>3</v>
      </c>
      <c r="H273" s="154">
        <v>399</v>
      </c>
      <c r="I273" s="155">
        <f t="shared" si="10"/>
        <v>1197</v>
      </c>
      <c r="J273" s="156" t="s">
        <v>959</v>
      </c>
      <c r="K273" s="156" t="s">
        <v>595</v>
      </c>
      <c r="L273" s="156" t="s">
        <v>959</v>
      </c>
      <c r="M273" s="130"/>
    </row>
    <row r="274" spans="1:13" ht="28.5">
      <c r="A274" s="129">
        <v>272</v>
      </c>
      <c r="B274" s="151" t="s">
        <v>1605</v>
      </c>
      <c r="C274" s="152" t="s">
        <v>1598</v>
      </c>
      <c r="D274" s="184" t="s">
        <v>1607</v>
      </c>
      <c r="E274" s="154" t="s">
        <v>594</v>
      </c>
      <c r="F274" s="134">
        <v>9789863185543</v>
      </c>
      <c r="G274" s="154">
        <v>3</v>
      </c>
      <c r="H274" s="154">
        <v>399</v>
      </c>
      <c r="I274" s="155">
        <f t="shared" si="10"/>
        <v>1197</v>
      </c>
      <c r="J274" s="156" t="s">
        <v>959</v>
      </c>
      <c r="K274" s="156" t="s">
        <v>595</v>
      </c>
      <c r="L274" s="156" t="s">
        <v>959</v>
      </c>
      <c r="M274" s="130"/>
    </row>
    <row r="275" spans="1:13" ht="28.5">
      <c r="A275" s="129">
        <v>273</v>
      </c>
      <c r="B275" s="151" t="s">
        <v>1606</v>
      </c>
      <c r="C275" s="152" t="s">
        <v>1598</v>
      </c>
      <c r="D275" s="184" t="s">
        <v>1607</v>
      </c>
      <c r="E275" s="154" t="s">
        <v>594</v>
      </c>
      <c r="F275" s="134">
        <v>9789863185598</v>
      </c>
      <c r="G275" s="154">
        <v>3</v>
      </c>
      <c r="H275" s="154">
        <v>399</v>
      </c>
      <c r="I275" s="155">
        <f t="shared" si="10"/>
        <v>1197</v>
      </c>
      <c r="J275" s="156" t="s">
        <v>959</v>
      </c>
      <c r="K275" s="156" t="s">
        <v>595</v>
      </c>
      <c r="L275" s="156" t="s">
        <v>959</v>
      </c>
      <c r="M275" s="130"/>
    </row>
    <row r="276" spans="1:13" ht="28.5">
      <c r="A276" s="129">
        <v>274</v>
      </c>
      <c r="B276" s="151" t="s">
        <v>1619</v>
      </c>
      <c r="C276" s="152" t="s">
        <v>1620</v>
      </c>
      <c r="D276" s="184" t="s">
        <v>1621</v>
      </c>
      <c r="E276" s="154" t="s">
        <v>594</v>
      </c>
      <c r="F276" s="134">
        <v>9789864411092</v>
      </c>
      <c r="G276" s="154">
        <v>3</v>
      </c>
      <c r="H276" s="154">
        <v>320</v>
      </c>
      <c r="I276" s="155">
        <f t="shared" si="10"/>
        <v>960</v>
      </c>
      <c r="J276" s="156" t="s">
        <v>959</v>
      </c>
      <c r="K276" s="156" t="s">
        <v>595</v>
      </c>
      <c r="L276" s="156" t="s">
        <v>959</v>
      </c>
      <c r="M276" s="130"/>
    </row>
    <row r="277" spans="1:13" ht="28.5">
      <c r="A277" s="129">
        <v>275</v>
      </c>
      <c r="B277" s="151" t="s">
        <v>1622</v>
      </c>
      <c r="C277" s="152" t="s">
        <v>1620</v>
      </c>
      <c r="D277" s="184" t="s">
        <v>1621</v>
      </c>
      <c r="E277" s="154" t="s">
        <v>594</v>
      </c>
      <c r="F277" s="134">
        <v>4715838652982</v>
      </c>
      <c r="G277" s="154">
        <v>3</v>
      </c>
      <c r="H277" s="154">
        <v>299</v>
      </c>
      <c r="I277" s="155">
        <f t="shared" si="10"/>
        <v>897</v>
      </c>
      <c r="J277" s="156" t="s">
        <v>959</v>
      </c>
      <c r="K277" s="156" t="s">
        <v>595</v>
      </c>
      <c r="L277" s="156" t="s">
        <v>959</v>
      </c>
      <c r="M277" s="130"/>
    </row>
    <row r="278" spans="1:13" ht="28.5">
      <c r="A278" s="129">
        <v>276</v>
      </c>
      <c r="B278" s="151" t="s">
        <v>1623</v>
      </c>
      <c r="C278" s="152" t="s">
        <v>1620</v>
      </c>
      <c r="D278" s="184" t="s">
        <v>1621</v>
      </c>
      <c r="E278" s="154" t="s">
        <v>594</v>
      </c>
      <c r="F278" s="134">
        <v>4715838653293</v>
      </c>
      <c r="G278" s="154">
        <v>3</v>
      </c>
      <c r="H278" s="154">
        <v>299</v>
      </c>
      <c r="I278" s="155">
        <f t="shared" si="10"/>
        <v>897</v>
      </c>
      <c r="J278" s="156" t="s">
        <v>959</v>
      </c>
      <c r="K278" s="156" t="s">
        <v>595</v>
      </c>
      <c r="L278" s="156" t="s">
        <v>959</v>
      </c>
      <c r="M278" s="130"/>
    </row>
    <row r="279" spans="1:13" ht="28.5">
      <c r="A279" s="129">
        <v>277</v>
      </c>
      <c r="B279" s="151" t="s">
        <v>1624</v>
      </c>
      <c r="C279" s="152" t="s">
        <v>1625</v>
      </c>
      <c r="D279" s="184" t="s">
        <v>1626</v>
      </c>
      <c r="E279" s="154" t="s">
        <v>594</v>
      </c>
      <c r="F279" s="134">
        <v>9789862486252</v>
      </c>
      <c r="G279" s="154">
        <v>3</v>
      </c>
      <c r="H279" s="154">
        <v>350</v>
      </c>
      <c r="I279" s="155">
        <f t="shared" si="10"/>
        <v>1050</v>
      </c>
      <c r="J279" s="156" t="s">
        <v>959</v>
      </c>
      <c r="K279" s="156" t="s">
        <v>595</v>
      </c>
      <c r="L279" s="156" t="s">
        <v>959</v>
      </c>
      <c r="M279" s="130"/>
    </row>
    <row r="280" spans="1:13" ht="42.75">
      <c r="A280" s="129">
        <v>278</v>
      </c>
      <c r="B280" s="151" t="s">
        <v>1630</v>
      </c>
      <c r="C280" s="152" t="s">
        <v>1625</v>
      </c>
      <c r="D280" s="184" t="s">
        <v>1626</v>
      </c>
      <c r="E280" s="154" t="s">
        <v>594</v>
      </c>
      <c r="F280" s="134">
        <v>9789862486061</v>
      </c>
      <c r="G280" s="154">
        <v>3</v>
      </c>
      <c r="H280" s="154">
        <v>350</v>
      </c>
      <c r="I280" s="155">
        <f t="shared" si="10"/>
        <v>1050</v>
      </c>
      <c r="J280" s="156" t="s">
        <v>959</v>
      </c>
      <c r="K280" s="156" t="s">
        <v>595</v>
      </c>
      <c r="L280" s="156" t="s">
        <v>959</v>
      </c>
      <c r="M280" s="130"/>
    </row>
    <row r="281" spans="1:13" ht="28.5">
      <c r="A281" s="129">
        <v>279</v>
      </c>
      <c r="B281" s="151" t="s">
        <v>1627</v>
      </c>
      <c r="C281" s="152" t="s">
        <v>1628</v>
      </c>
      <c r="D281" s="184" t="s">
        <v>1629</v>
      </c>
      <c r="E281" s="154" t="s">
        <v>594</v>
      </c>
      <c r="F281" s="134">
        <v>9789864070688</v>
      </c>
      <c r="G281" s="154">
        <v>3</v>
      </c>
      <c r="H281" s="154">
        <v>349</v>
      </c>
      <c r="I281" s="155">
        <f t="shared" si="10"/>
        <v>1047</v>
      </c>
      <c r="J281" s="156" t="s">
        <v>959</v>
      </c>
      <c r="K281" s="156" t="s">
        <v>595</v>
      </c>
      <c r="L281" s="156" t="s">
        <v>959</v>
      </c>
      <c r="M281" s="130">
        <f>117497-20170</f>
        <v>97327</v>
      </c>
    </row>
    <row r="282" spans="1:13" ht="16.5" customHeight="1">
      <c r="A282" s="129">
        <v>280</v>
      </c>
      <c r="B282" s="7" t="s">
        <v>1988</v>
      </c>
      <c r="C282" s="7" t="s">
        <v>1989</v>
      </c>
      <c r="D282" s="8" t="s">
        <v>910</v>
      </c>
      <c r="E282" s="11" t="s">
        <v>1711</v>
      </c>
      <c r="F282" s="134">
        <v>9789863428169</v>
      </c>
      <c r="G282" s="11">
        <v>1</v>
      </c>
      <c r="H282" s="11">
        <v>300</v>
      </c>
      <c r="I282" s="11">
        <f t="shared" si="10"/>
        <v>300</v>
      </c>
      <c r="J282" s="129" t="s">
        <v>1990</v>
      </c>
      <c r="K282" s="129" t="s">
        <v>959</v>
      </c>
      <c r="L282" s="129" t="s">
        <v>1991</v>
      </c>
      <c r="M282" s="130"/>
    </row>
    <row r="283" spans="1:13" ht="33">
      <c r="A283" s="129">
        <v>281</v>
      </c>
      <c r="B283" s="7" t="s">
        <v>2104</v>
      </c>
      <c r="C283" s="7" t="s">
        <v>2105</v>
      </c>
      <c r="D283" s="8" t="s">
        <v>2106</v>
      </c>
      <c r="E283" s="11" t="s">
        <v>1711</v>
      </c>
      <c r="F283" s="134">
        <v>9789861216959</v>
      </c>
      <c r="G283" s="11">
        <v>1</v>
      </c>
      <c r="H283" s="11">
        <v>300</v>
      </c>
      <c r="I283" s="11">
        <f t="shared" si="10"/>
        <v>300</v>
      </c>
      <c r="J283" s="129" t="s">
        <v>2107</v>
      </c>
      <c r="K283" s="129" t="s">
        <v>2004</v>
      </c>
      <c r="L283" s="129" t="s">
        <v>2107</v>
      </c>
      <c r="M283" s="130"/>
    </row>
    <row r="284" spans="1:13" ht="33">
      <c r="A284" s="129">
        <v>282</v>
      </c>
      <c r="B284" s="7" t="s">
        <v>2108</v>
      </c>
      <c r="C284" s="7" t="s">
        <v>2109</v>
      </c>
      <c r="D284" s="8" t="s">
        <v>2110</v>
      </c>
      <c r="E284" s="11" t="s">
        <v>1711</v>
      </c>
      <c r="F284" s="134">
        <v>9789861217161</v>
      </c>
      <c r="G284" s="11">
        <v>1</v>
      </c>
      <c r="H284" s="11">
        <v>300</v>
      </c>
      <c r="I284" s="11">
        <f t="shared" si="10"/>
        <v>300</v>
      </c>
      <c r="J284" s="129" t="s">
        <v>2107</v>
      </c>
      <c r="K284" s="129" t="s">
        <v>2107</v>
      </c>
      <c r="L284" s="129" t="s">
        <v>2107</v>
      </c>
      <c r="M284" s="130"/>
    </row>
    <row r="285" spans="1:13" ht="33">
      <c r="A285" s="129">
        <v>283</v>
      </c>
      <c r="B285" s="7" t="s">
        <v>2111</v>
      </c>
      <c r="C285" s="7" t="s">
        <v>2109</v>
      </c>
      <c r="D285" s="8" t="s">
        <v>2110</v>
      </c>
      <c r="E285" s="11" t="s">
        <v>1711</v>
      </c>
      <c r="F285" s="134">
        <v>9789861216966</v>
      </c>
      <c r="G285" s="11">
        <v>1</v>
      </c>
      <c r="H285" s="11">
        <v>300</v>
      </c>
      <c r="I285" s="11">
        <f t="shared" si="10"/>
        <v>300</v>
      </c>
      <c r="J285" s="129" t="s">
        <v>959</v>
      </c>
      <c r="K285" s="129" t="s">
        <v>2107</v>
      </c>
      <c r="L285" s="129" t="s">
        <v>2107</v>
      </c>
      <c r="M285" s="130"/>
    </row>
    <row r="286" spans="1:13" ht="33">
      <c r="A286" s="129">
        <v>284</v>
      </c>
      <c r="B286" s="7" t="s">
        <v>2112</v>
      </c>
      <c r="C286" s="7" t="s">
        <v>2109</v>
      </c>
      <c r="D286" s="8" t="s">
        <v>2110</v>
      </c>
      <c r="E286" s="11" t="s">
        <v>1711</v>
      </c>
      <c r="F286" s="134">
        <v>9789861217154</v>
      </c>
      <c r="G286" s="11">
        <v>1</v>
      </c>
      <c r="H286" s="11">
        <v>300</v>
      </c>
      <c r="I286" s="11">
        <f t="shared" si="10"/>
        <v>300</v>
      </c>
      <c r="J286" s="129" t="s">
        <v>2107</v>
      </c>
      <c r="K286" s="129" t="s">
        <v>2107</v>
      </c>
      <c r="L286" s="129" t="s">
        <v>2107</v>
      </c>
      <c r="M286" s="130"/>
    </row>
    <row r="287" spans="1:13" ht="49.5">
      <c r="A287" s="129">
        <v>285</v>
      </c>
      <c r="B287" s="7" t="s">
        <v>1992</v>
      </c>
      <c r="C287" s="7" t="s">
        <v>1993</v>
      </c>
      <c r="D287" s="8" t="s">
        <v>1994</v>
      </c>
      <c r="E287" s="11" t="s">
        <v>1711</v>
      </c>
      <c r="F287" s="134">
        <v>9789861342979</v>
      </c>
      <c r="G287" s="11">
        <v>1</v>
      </c>
      <c r="H287" s="11">
        <v>240</v>
      </c>
      <c r="I287" s="11">
        <f t="shared" si="10"/>
        <v>240</v>
      </c>
      <c r="J287" s="129" t="s">
        <v>959</v>
      </c>
      <c r="K287" s="129" t="s">
        <v>959</v>
      </c>
      <c r="L287" s="129" t="s">
        <v>959</v>
      </c>
      <c r="M287" s="130"/>
    </row>
    <row r="288" spans="1:13" ht="49.5">
      <c r="A288" s="129">
        <v>286</v>
      </c>
      <c r="B288" s="7" t="s">
        <v>1854</v>
      </c>
      <c r="C288" s="7" t="s">
        <v>1855</v>
      </c>
      <c r="D288" s="8" t="s">
        <v>1856</v>
      </c>
      <c r="E288" s="11" t="s">
        <v>1711</v>
      </c>
      <c r="F288" s="134" t="s">
        <v>1857</v>
      </c>
      <c r="G288" s="11">
        <v>1</v>
      </c>
      <c r="H288" s="11">
        <v>130</v>
      </c>
      <c r="I288" s="11">
        <f t="shared" si="10"/>
        <v>130</v>
      </c>
      <c r="J288" s="11" t="s">
        <v>996</v>
      </c>
      <c r="K288" s="11" t="s">
        <v>996</v>
      </c>
      <c r="L288" s="129" t="s">
        <v>996</v>
      </c>
      <c r="M288" s="130"/>
    </row>
    <row r="289" spans="1:13" ht="33">
      <c r="A289" s="129">
        <v>287</v>
      </c>
      <c r="B289" s="7" t="s">
        <v>1858</v>
      </c>
      <c r="C289" s="7" t="s">
        <v>1855</v>
      </c>
      <c r="D289" s="8" t="s">
        <v>1856</v>
      </c>
      <c r="E289" s="11" t="s">
        <v>1711</v>
      </c>
      <c r="F289" s="134" t="s">
        <v>1859</v>
      </c>
      <c r="G289" s="11">
        <v>1</v>
      </c>
      <c r="H289" s="11">
        <v>130</v>
      </c>
      <c r="I289" s="11">
        <f t="shared" si="10"/>
        <v>130</v>
      </c>
      <c r="J289" s="11" t="s">
        <v>996</v>
      </c>
      <c r="K289" s="11" t="s">
        <v>996</v>
      </c>
      <c r="L289" s="129" t="s">
        <v>996</v>
      </c>
      <c r="M289" s="130"/>
    </row>
    <row r="290" spans="1:13" ht="33">
      <c r="A290" s="129">
        <v>288</v>
      </c>
      <c r="B290" s="7" t="s">
        <v>1860</v>
      </c>
      <c r="C290" s="7" t="s">
        <v>1855</v>
      </c>
      <c r="D290" s="8" t="s">
        <v>1856</v>
      </c>
      <c r="E290" s="11" t="s">
        <v>1711</v>
      </c>
      <c r="F290" s="134" t="s">
        <v>1861</v>
      </c>
      <c r="G290" s="11">
        <v>1</v>
      </c>
      <c r="H290" s="11">
        <v>130</v>
      </c>
      <c r="I290" s="11">
        <f t="shared" si="10"/>
        <v>130</v>
      </c>
      <c r="J290" s="11" t="s">
        <v>996</v>
      </c>
      <c r="K290" s="11" t="s">
        <v>996</v>
      </c>
      <c r="L290" s="129" t="s">
        <v>996</v>
      </c>
      <c r="M290" s="130"/>
    </row>
    <row r="291" spans="1:13" ht="33">
      <c r="A291" s="129">
        <v>289</v>
      </c>
      <c r="B291" s="7" t="s">
        <v>1862</v>
      </c>
      <c r="C291" s="7" t="s">
        <v>1855</v>
      </c>
      <c r="D291" s="8" t="s">
        <v>1856</v>
      </c>
      <c r="E291" s="11" t="s">
        <v>1711</v>
      </c>
      <c r="F291" s="134" t="s">
        <v>1863</v>
      </c>
      <c r="G291" s="11">
        <v>1</v>
      </c>
      <c r="H291" s="11">
        <v>130</v>
      </c>
      <c r="I291" s="11">
        <f t="shared" si="10"/>
        <v>130</v>
      </c>
      <c r="J291" s="11" t="s">
        <v>996</v>
      </c>
      <c r="K291" s="11" t="s">
        <v>996</v>
      </c>
      <c r="L291" s="129" t="s">
        <v>996</v>
      </c>
      <c r="M291" s="130"/>
    </row>
    <row r="292" spans="1:13" ht="33">
      <c r="A292" s="129">
        <v>290</v>
      </c>
      <c r="B292" s="7" t="s">
        <v>1995</v>
      </c>
      <c r="C292" s="7" t="s">
        <v>1996</v>
      </c>
      <c r="D292" s="8" t="s">
        <v>1997</v>
      </c>
      <c r="E292" s="11" t="s">
        <v>1711</v>
      </c>
      <c r="F292" s="134">
        <v>9789869234344</v>
      </c>
      <c r="G292" s="11">
        <v>1</v>
      </c>
      <c r="H292" s="11">
        <v>680</v>
      </c>
      <c r="I292" s="11">
        <f t="shared" si="10"/>
        <v>680</v>
      </c>
      <c r="J292" s="129" t="s">
        <v>1998</v>
      </c>
      <c r="K292" s="129" t="s">
        <v>959</v>
      </c>
      <c r="L292" s="129" t="s">
        <v>959</v>
      </c>
      <c r="M292" s="130"/>
    </row>
    <row r="293" spans="1:13">
      <c r="A293" s="129">
        <v>291</v>
      </c>
      <c r="B293" s="7" t="s">
        <v>1864</v>
      </c>
      <c r="C293" s="7" t="s">
        <v>1865</v>
      </c>
      <c r="D293" s="8" t="s">
        <v>1866</v>
      </c>
      <c r="E293" s="11" t="s">
        <v>594</v>
      </c>
      <c r="F293" s="134">
        <v>9789862282946</v>
      </c>
      <c r="G293" s="11">
        <v>1</v>
      </c>
      <c r="H293" s="129">
        <v>160</v>
      </c>
      <c r="I293" s="11">
        <f t="shared" si="10"/>
        <v>160</v>
      </c>
      <c r="J293" s="129" t="s">
        <v>996</v>
      </c>
      <c r="K293" s="129" t="s">
        <v>996</v>
      </c>
      <c r="L293" s="129" t="s">
        <v>996</v>
      </c>
      <c r="M293" s="130"/>
    </row>
    <row r="294" spans="1:13">
      <c r="A294" s="129">
        <v>292</v>
      </c>
      <c r="B294" s="7" t="s">
        <v>1867</v>
      </c>
      <c r="C294" s="7" t="s">
        <v>1868</v>
      </c>
      <c r="D294" s="8" t="s">
        <v>1869</v>
      </c>
      <c r="E294" s="11" t="s">
        <v>594</v>
      </c>
      <c r="F294" s="134">
        <v>9789865862626</v>
      </c>
      <c r="G294" s="11">
        <v>1</v>
      </c>
      <c r="H294" s="129">
        <v>180</v>
      </c>
      <c r="I294" s="11">
        <f t="shared" si="10"/>
        <v>180</v>
      </c>
      <c r="J294" s="129" t="s">
        <v>996</v>
      </c>
      <c r="K294" s="129" t="s">
        <v>996</v>
      </c>
      <c r="L294" s="129" t="s">
        <v>996</v>
      </c>
      <c r="M294" s="130"/>
    </row>
    <row r="295" spans="1:13">
      <c r="A295" s="129">
        <v>293</v>
      </c>
      <c r="B295" s="7" t="s">
        <v>961</v>
      </c>
      <c r="C295" s="7" t="s">
        <v>1886</v>
      </c>
      <c r="D295" s="8" t="s">
        <v>962</v>
      </c>
      <c r="E295" s="11" t="s">
        <v>1711</v>
      </c>
      <c r="F295" s="134">
        <v>9789868888098</v>
      </c>
      <c r="G295" s="11">
        <v>1</v>
      </c>
      <c r="H295" s="11">
        <v>180</v>
      </c>
      <c r="I295" s="11">
        <v>180</v>
      </c>
      <c r="J295" s="11" t="s">
        <v>996</v>
      </c>
      <c r="K295" s="11" t="s">
        <v>996</v>
      </c>
      <c r="L295" s="11" t="s">
        <v>996</v>
      </c>
      <c r="M295" s="130"/>
    </row>
    <row r="296" spans="1:13" ht="33">
      <c r="A296" s="129">
        <v>294</v>
      </c>
      <c r="B296" s="133" t="s">
        <v>1870</v>
      </c>
      <c r="C296" s="133" t="s">
        <v>1871</v>
      </c>
      <c r="D296" s="174" t="s">
        <v>1872</v>
      </c>
      <c r="E296" s="135" t="s">
        <v>1711</v>
      </c>
      <c r="F296" s="134">
        <v>9789866906794</v>
      </c>
      <c r="G296" s="11">
        <v>1</v>
      </c>
      <c r="H296" s="135">
        <v>199</v>
      </c>
      <c r="I296" s="11">
        <f t="shared" ref="I296:I313" si="11">G296*H296</f>
        <v>199</v>
      </c>
      <c r="J296" s="135" t="s">
        <v>996</v>
      </c>
      <c r="K296" s="135" t="s">
        <v>996</v>
      </c>
      <c r="L296" s="129" t="s">
        <v>996</v>
      </c>
      <c r="M296" s="133"/>
    </row>
    <row r="297" spans="1:13">
      <c r="A297" s="129">
        <v>295</v>
      </c>
      <c r="B297" s="143" t="s">
        <v>1873</v>
      </c>
      <c r="C297" s="143" t="s">
        <v>1874</v>
      </c>
      <c r="D297" s="180" t="s">
        <v>1875</v>
      </c>
      <c r="E297" s="129" t="s">
        <v>1711</v>
      </c>
      <c r="F297" s="134" t="s">
        <v>1876</v>
      </c>
      <c r="G297" s="11">
        <v>1</v>
      </c>
      <c r="H297" s="129">
        <v>199</v>
      </c>
      <c r="I297" s="11">
        <f t="shared" si="11"/>
        <v>199</v>
      </c>
      <c r="J297" s="129" t="s">
        <v>996</v>
      </c>
      <c r="K297" s="129" t="s">
        <v>996</v>
      </c>
      <c r="L297" s="129" t="s">
        <v>996</v>
      </c>
      <c r="M297" s="130"/>
    </row>
    <row r="298" spans="1:13">
      <c r="A298" s="129">
        <v>296</v>
      </c>
      <c r="B298" s="7" t="s">
        <v>1877</v>
      </c>
      <c r="C298" s="7" t="s">
        <v>1878</v>
      </c>
      <c r="D298" s="8" t="s">
        <v>1879</v>
      </c>
      <c r="E298" s="11" t="s">
        <v>1711</v>
      </c>
      <c r="F298" s="134">
        <v>9789865707606</v>
      </c>
      <c r="G298" s="11">
        <v>1</v>
      </c>
      <c r="H298" s="11">
        <v>200</v>
      </c>
      <c r="I298" s="11">
        <f t="shared" si="11"/>
        <v>200</v>
      </c>
      <c r="J298" s="11" t="s">
        <v>996</v>
      </c>
      <c r="K298" s="11" t="s">
        <v>996</v>
      </c>
      <c r="L298" s="129" t="s">
        <v>996</v>
      </c>
      <c r="M298" s="130"/>
    </row>
    <row r="299" spans="1:13">
      <c r="A299" s="129">
        <v>297</v>
      </c>
      <c r="B299" s="143" t="s">
        <v>1880</v>
      </c>
      <c r="C299" s="143" t="s">
        <v>1881</v>
      </c>
      <c r="D299" s="180" t="s">
        <v>1869</v>
      </c>
      <c r="E299" s="129" t="s">
        <v>1711</v>
      </c>
      <c r="F299" s="134" t="s">
        <v>1882</v>
      </c>
      <c r="G299" s="11">
        <v>1</v>
      </c>
      <c r="H299" s="129">
        <v>200</v>
      </c>
      <c r="I299" s="11">
        <f t="shared" si="11"/>
        <v>200</v>
      </c>
      <c r="J299" s="129" t="s">
        <v>996</v>
      </c>
      <c r="K299" s="129" t="s">
        <v>996</v>
      </c>
      <c r="L299" s="129" t="s">
        <v>996</v>
      </c>
      <c r="M299" s="130"/>
    </row>
    <row r="300" spans="1:13">
      <c r="A300" s="129">
        <v>298</v>
      </c>
      <c r="B300" s="143" t="s">
        <v>1883</v>
      </c>
      <c r="C300" s="143" t="s">
        <v>1868</v>
      </c>
      <c r="D300" s="180" t="s">
        <v>1869</v>
      </c>
      <c r="E300" s="129" t="s">
        <v>1711</v>
      </c>
      <c r="F300" s="134" t="s">
        <v>1884</v>
      </c>
      <c r="G300" s="11">
        <v>1</v>
      </c>
      <c r="H300" s="129">
        <v>200</v>
      </c>
      <c r="I300" s="11">
        <f t="shared" si="11"/>
        <v>200</v>
      </c>
      <c r="J300" s="129" t="s">
        <v>996</v>
      </c>
      <c r="K300" s="129" t="s">
        <v>996</v>
      </c>
      <c r="L300" s="129" t="s">
        <v>996</v>
      </c>
      <c r="M300" s="130"/>
    </row>
    <row r="301" spans="1:13">
      <c r="A301" s="129">
        <v>299</v>
      </c>
      <c r="B301" s="143" t="s">
        <v>1885</v>
      </c>
      <c r="C301" s="143" t="s">
        <v>1886</v>
      </c>
      <c r="D301" s="180" t="s">
        <v>1869</v>
      </c>
      <c r="E301" s="129" t="s">
        <v>1711</v>
      </c>
      <c r="F301" s="134" t="s">
        <v>1887</v>
      </c>
      <c r="G301" s="11">
        <v>1</v>
      </c>
      <c r="H301" s="129">
        <v>200</v>
      </c>
      <c r="I301" s="11">
        <f t="shared" si="11"/>
        <v>200</v>
      </c>
      <c r="J301" s="129" t="s">
        <v>996</v>
      </c>
      <c r="K301" s="129" t="s">
        <v>996</v>
      </c>
      <c r="L301" s="129" t="s">
        <v>996</v>
      </c>
      <c r="M301" s="130"/>
    </row>
    <row r="302" spans="1:13">
      <c r="A302" s="129">
        <v>300</v>
      </c>
      <c r="B302" s="143" t="s">
        <v>1888</v>
      </c>
      <c r="C302" s="143" t="s">
        <v>1889</v>
      </c>
      <c r="D302" s="180" t="s">
        <v>1869</v>
      </c>
      <c r="E302" s="129" t="s">
        <v>1711</v>
      </c>
      <c r="F302" s="134" t="s">
        <v>1890</v>
      </c>
      <c r="G302" s="11">
        <v>1</v>
      </c>
      <c r="H302" s="129">
        <v>200</v>
      </c>
      <c r="I302" s="11">
        <f t="shared" si="11"/>
        <v>200</v>
      </c>
      <c r="J302" s="129" t="s">
        <v>996</v>
      </c>
      <c r="K302" s="129" t="s">
        <v>996</v>
      </c>
      <c r="L302" s="129" t="s">
        <v>996</v>
      </c>
      <c r="M302" s="130"/>
    </row>
    <row r="303" spans="1:13">
      <c r="A303" s="129">
        <v>301</v>
      </c>
      <c r="B303" s="7" t="s">
        <v>1891</v>
      </c>
      <c r="C303" s="7" t="s">
        <v>1892</v>
      </c>
      <c r="D303" s="8" t="s">
        <v>1893</v>
      </c>
      <c r="E303" s="11" t="s">
        <v>594</v>
      </c>
      <c r="F303" s="134">
        <v>9789865981730</v>
      </c>
      <c r="G303" s="11">
        <v>1</v>
      </c>
      <c r="H303" s="129">
        <v>200</v>
      </c>
      <c r="I303" s="11">
        <f t="shared" si="11"/>
        <v>200</v>
      </c>
      <c r="J303" s="129" t="s">
        <v>996</v>
      </c>
      <c r="K303" s="129" t="s">
        <v>996</v>
      </c>
      <c r="L303" s="129" t="s">
        <v>996</v>
      </c>
      <c r="M303" s="130"/>
    </row>
    <row r="304" spans="1:13">
      <c r="A304" s="129">
        <v>302</v>
      </c>
      <c r="B304" s="7" t="s">
        <v>1894</v>
      </c>
      <c r="C304" s="7" t="s">
        <v>1895</v>
      </c>
      <c r="D304" s="8" t="s">
        <v>1896</v>
      </c>
      <c r="E304" s="11" t="s">
        <v>594</v>
      </c>
      <c r="F304" s="134">
        <v>9789578323964</v>
      </c>
      <c r="G304" s="11">
        <v>1</v>
      </c>
      <c r="H304" s="129">
        <v>200</v>
      </c>
      <c r="I304" s="11">
        <f t="shared" si="11"/>
        <v>200</v>
      </c>
      <c r="J304" s="129" t="s">
        <v>996</v>
      </c>
      <c r="K304" s="129" t="s">
        <v>996</v>
      </c>
      <c r="L304" s="129" t="s">
        <v>996</v>
      </c>
      <c r="M304" s="130"/>
    </row>
    <row r="305" spans="1:13">
      <c r="A305" s="129">
        <v>303</v>
      </c>
      <c r="B305" s="7" t="s">
        <v>1897</v>
      </c>
      <c r="C305" s="7" t="s">
        <v>1868</v>
      </c>
      <c r="D305" s="8" t="s">
        <v>1869</v>
      </c>
      <c r="E305" s="11" t="s">
        <v>594</v>
      </c>
      <c r="F305" s="134">
        <v>9789865862923</v>
      </c>
      <c r="G305" s="11">
        <v>1</v>
      </c>
      <c r="H305" s="129">
        <v>200</v>
      </c>
      <c r="I305" s="11">
        <f t="shared" si="11"/>
        <v>200</v>
      </c>
      <c r="J305" s="129" t="s">
        <v>996</v>
      </c>
      <c r="K305" s="129" t="s">
        <v>996</v>
      </c>
      <c r="L305" s="129" t="s">
        <v>996</v>
      </c>
      <c r="M305" s="130"/>
    </row>
    <row r="306" spans="1:13" ht="33">
      <c r="A306" s="129">
        <v>304</v>
      </c>
      <c r="B306" s="7" t="s">
        <v>1898</v>
      </c>
      <c r="C306" s="7" t="s">
        <v>1868</v>
      </c>
      <c r="D306" s="8" t="s">
        <v>1869</v>
      </c>
      <c r="E306" s="11" t="s">
        <v>594</v>
      </c>
      <c r="F306" s="134">
        <v>9789865862916</v>
      </c>
      <c r="G306" s="11">
        <v>1</v>
      </c>
      <c r="H306" s="129">
        <v>200</v>
      </c>
      <c r="I306" s="11">
        <f t="shared" si="11"/>
        <v>200</v>
      </c>
      <c r="J306" s="129" t="s">
        <v>996</v>
      </c>
      <c r="K306" s="129" t="s">
        <v>996</v>
      </c>
      <c r="L306" s="129" t="s">
        <v>996</v>
      </c>
      <c r="M306" s="130"/>
    </row>
    <row r="307" spans="1:13">
      <c r="A307" s="129">
        <v>305</v>
      </c>
      <c r="B307" s="7" t="s">
        <v>1899</v>
      </c>
      <c r="C307" s="7" t="s">
        <v>1868</v>
      </c>
      <c r="D307" s="8" t="s">
        <v>1869</v>
      </c>
      <c r="E307" s="11" t="s">
        <v>594</v>
      </c>
      <c r="F307" s="134">
        <v>9789865862725</v>
      </c>
      <c r="G307" s="11">
        <v>1</v>
      </c>
      <c r="H307" s="129">
        <v>200</v>
      </c>
      <c r="I307" s="11">
        <f t="shared" si="11"/>
        <v>200</v>
      </c>
      <c r="J307" s="129" t="s">
        <v>996</v>
      </c>
      <c r="K307" s="129" t="s">
        <v>996</v>
      </c>
      <c r="L307" s="129" t="s">
        <v>996</v>
      </c>
      <c r="M307" s="130"/>
    </row>
    <row r="308" spans="1:13">
      <c r="A308" s="129">
        <v>306</v>
      </c>
      <c r="B308" s="7" t="s">
        <v>1900</v>
      </c>
      <c r="C308" s="7" t="s">
        <v>1901</v>
      </c>
      <c r="D308" s="8" t="s">
        <v>1902</v>
      </c>
      <c r="E308" s="11" t="s">
        <v>594</v>
      </c>
      <c r="F308" s="134">
        <v>9789869431101</v>
      </c>
      <c r="G308" s="11">
        <v>1</v>
      </c>
      <c r="H308" s="129">
        <v>200</v>
      </c>
      <c r="I308" s="11">
        <f t="shared" si="11"/>
        <v>200</v>
      </c>
      <c r="J308" s="129" t="s">
        <v>996</v>
      </c>
      <c r="K308" s="129" t="s">
        <v>996</v>
      </c>
      <c r="L308" s="129" t="s">
        <v>996</v>
      </c>
      <c r="M308" s="130"/>
    </row>
    <row r="309" spans="1:13">
      <c r="A309" s="129">
        <v>307</v>
      </c>
      <c r="B309" s="7" t="s">
        <v>1903</v>
      </c>
      <c r="C309" s="7" t="s">
        <v>1904</v>
      </c>
      <c r="D309" s="8" t="s">
        <v>1905</v>
      </c>
      <c r="E309" s="11" t="s">
        <v>594</v>
      </c>
      <c r="F309" s="134">
        <v>9789865707507</v>
      </c>
      <c r="G309" s="11">
        <v>1</v>
      </c>
      <c r="H309" s="129">
        <v>200</v>
      </c>
      <c r="I309" s="11">
        <f t="shared" si="11"/>
        <v>200</v>
      </c>
      <c r="J309" s="129" t="s">
        <v>996</v>
      </c>
      <c r="K309" s="129" t="s">
        <v>996</v>
      </c>
      <c r="L309" s="129" t="s">
        <v>996</v>
      </c>
      <c r="M309" s="130"/>
    </row>
    <row r="310" spans="1:13">
      <c r="A310" s="129">
        <v>308</v>
      </c>
      <c r="B310" s="7" t="s">
        <v>1906</v>
      </c>
      <c r="C310" s="7" t="s">
        <v>1907</v>
      </c>
      <c r="D310" s="8" t="s">
        <v>1908</v>
      </c>
      <c r="E310" s="11" t="s">
        <v>594</v>
      </c>
      <c r="F310" s="134">
        <v>9789869281072</v>
      </c>
      <c r="G310" s="11">
        <v>1</v>
      </c>
      <c r="H310" s="129">
        <v>200</v>
      </c>
      <c r="I310" s="11">
        <f t="shared" si="11"/>
        <v>200</v>
      </c>
      <c r="J310" s="129" t="s">
        <v>996</v>
      </c>
      <c r="K310" s="129" t="s">
        <v>996</v>
      </c>
      <c r="L310" s="129" t="s">
        <v>996</v>
      </c>
      <c r="M310" s="130"/>
    </row>
    <row r="311" spans="1:13">
      <c r="A311" s="129">
        <v>309</v>
      </c>
      <c r="B311" s="7" t="s">
        <v>1909</v>
      </c>
      <c r="C311" s="7" t="s">
        <v>1910</v>
      </c>
      <c r="D311" s="8" t="s">
        <v>1908</v>
      </c>
      <c r="E311" s="11" t="s">
        <v>594</v>
      </c>
      <c r="F311" s="134">
        <v>9789869281010</v>
      </c>
      <c r="G311" s="11">
        <v>1</v>
      </c>
      <c r="H311" s="129">
        <v>200</v>
      </c>
      <c r="I311" s="11">
        <f t="shared" si="11"/>
        <v>200</v>
      </c>
      <c r="J311" s="129" t="s">
        <v>996</v>
      </c>
      <c r="K311" s="129" t="s">
        <v>996</v>
      </c>
      <c r="L311" s="129" t="s">
        <v>996</v>
      </c>
      <c r="M311" s="130"/>
    </row>
    <row r="312" spans="1:13">
      <c r="A312" s="129">
        <v>310</v>
      </c>
      <c r="B312" s="7" t="s">
        <v>1911</v>
      </c>
      <c r="C312" s="7" t="s">
        <v>1912</v>
      </c>
      <c r="D312" s="8" t="s">
        <v>1905</v>
      </c>
      <c r="E312" s="11" t="s">
        <v>594</v>
      </c>
      <c r="F312" s="134">
        <v>9789865707439</v>
      </c>
      <c r="G312" s="11">
        <v>1</v>
      </c>
      <c r="H312" s="129">
        <v>200</v>
      </c>
      <c r="I312" s="11">
        <f t="shared" si="11"/>
        <v>200</v>
      </c>
      <c r="J312" s="129" t="s">
        <v>996</v>
      </c>
      <c r="K312" s="129" t="s">
        <v>996</v>
      </c>
      <c r="L312" s="129" t="s">
        <v>996</v>
      </c>
      <c r="M312" s="130"/>
    </row>
    <row r="313" spans="1:13">
      <c r="A313" s="129">
        <v>311</v>
      </c>
      <c r="B313" s="7" t="s">
        <v>1913</v>
      </c>
      <c r="C313" s="7" t="s">
        <v>1914</v>
      </c>
      <c r="D313" s="8" t="s">
        <v>1915</v>
      </c>
      <c r="E313" s="11" t="s">
        <v>1711</v>
      </c>
      <c r="F313" s="134" t="s">
        <v>1916</v>
      </c>
      <c r="G313" s="11">
        <v>1</v>
      </c>
      <c r="H313" s="11">
        <v>200</v>
      </c>
      <c r="I313" s="11">
        <f t="shared" si="11"/>
        <v>200</v>
      </c>
      <c r="J313" s="11" t="s">
        <v>996</v>
      </c>
      <c r="K313" s="11" t="s">
        <v>996</v>
      </c>
      <c r="L313" s="11" t="s">
        <v>996</v>
      </c>
      <c r="M313" s="130"/>
    </row>
    <row r="314" spans="1:13">
      <c r="A314" s="129">
        <v>312</v>
      </c>
      <c r="B314" s="7" t="s">
        <v>963</v>
      </c>
      <c r="C314" s="7" t="s">
        <v>964</v>
      </c>
      <c r="D314" s="8" t="s">
        <v>965</v>
      </c>
      <c r="E314" s="11" t="s">
        <v>1711</v>
      </c>
      <c r="F314" s="134">
        <v>9789571352909</v>
      </c>
      <c r="G314" s="11">
        <v>1</v>
      </c>
      <c r="H314" s="11">
        <v>230</v>
      </c>
      <c r="I314" s="11">
        <v>230</v>
      </c>
      <c r="J314" s="11" t="s">
        <v>996</v>
      </c>
      <c r="K314" s="11" t="s">
        <v>996</v>
      </c>
      <c r="L314" s="11" t="s">
        <v>996</v>
      </c>
      <c r="M314" s="130"/>
    </row>
    <row r="315" spans="1:13">
      <c r="A315" s="129">
        <v>313</v>
      </c>
      <c r="B315" s="7" t="s">
        <v>1917</v>
      </c>
      <c r="C315" s="7" t="s">
        <v>1918</v>
      </c>
      <c r="D315" s="8" t="s">
        <v>1919</v>
      </c>
      <c r="E315" s="11" t="s">
        <v>1711</v>
      </c>
      <c r="F315" s="134" t="s">
        <v>1920</v>
      </c>
      <c r="G315" s="11">
        <v>1</v>
      </c>
      <c r="H315" s="11">
        <v>250</v>
      </c>
      <c r="I315" s="11">
        <f t="shared" ref="I315:I321" si="12">G315*H315</f>
        <v>250</v>
      </c>
      <c r="J315" s="11" t="s">
        <v>996</v>
      </c>
      <c r="K315" s="11" t="s">
        <v>996</v>
      </c>
      <c r="L315" s="129" t="s">
        <v>996</v>
      </c>
      <c r="M315" s="130"/>
    </row>
    <row r="316" spans="1:13" ht="33">
      <c r="A316" s="129">
        <v>314</v>
      </c>
      <c r="B316" s="7" t="s">
        <v>1921</v>
      </c>
      <c r="C316" s="7" t="s">
        <v>1918</v>
      </c>
      <c r="D316" s="8" t="s">
        <v>1919</v>
      </c>
      <c r="E316" s="11" t="s">
        <v>1711</v>
      </c>
      <c r="F316" s="134" t="s">
        <v>1922</v>
      </c>
      <c r="G316" s="11">
        <v>1</v>
      </c>
      <c r="H316" s="11">
        <v>250</v>
      </c>
      <c r="I316" s="11">
        <f t="shared" si="12"/>
        <v>250</v>
      </c>
      <c r="J316" s="11" t="s">
        <v>996</v>
      </c>
      <c r="K316" s="11" t="s">
        <v>996</v>
      </c>
      <c r="L316" s="129" t="s">
        <v>996</v>
      </c>
      <c r="M316" s="130"/>
    </row>
    <row r="317" spans="1:13" ht="33">
      <c r="A317" s="129">
        <v>315</v>
      </c>
      <c r="B317" s="7" t="s">
        <v>1923</v>
      </c>
      <c r="C317" s="7" t="s">
        <v>1918</v>
      </c>
      <c r="D317" s="8" t="s">
        <v>1919</v>
      </c>
      <c r="E317" s="11" t="s">
        <v>1711</v>
      </c>
      <c r="F317" s="134" t="s">
        <v>1924</v>
      </c>
      <c r="G317" s="11">
        <v>1</v>
      </c>
      <c r="H317" s="11">
        <v>250</v>
      </c>
      <c r="I317" s="11">
        <f t="shared" si="12"/>
        <v>250</v>
      </c>
      <c r="J317" s="11" t="s">
        <v>996</v>
      </c>
      <c r="K317" s="11" t="s">
        <v>996</v>
      </c>
      <c r="L317" s="129" t="s">
        <v>996</v>
      </c>
      <c r="M317" s="130"/>
    </row>
    <row r="318" spans="1:13" ht="33">
      <c r="A318" s="129">
        <v>316</v>
      </c>
      <c r="B318" s="133" t="s">
        <v>968</v>
      </c>
      <c r="C318" s="133" t="s">
        <v>1925</v>
      </c>
      <c r="D318" s="174" t="s">
        <v>1926</v>
      </c>
      <c r="E318" s="135" t="s">
        <v>1711</v>
      </c>
      <c r="F318" s="134">
        <v>9789862253618</v>
      </c>
      <c r="G318" s="11">
        <v>1</v>
      </c>
      <c r="H318" s="135">
        <v>250</v>
      </c>
      <c r="I318" s="11">
        <f t="shared" si="12"/>
        <v>250</v>
      </c>
      <c r="J318" s="135" t="s">
        <v>996</v>
      </c>
      <c r="K318" s="135" t="s">
        <v>996</v>
      </c>
      <c r="L318" s="129" t="s">
        <v>996</v>
      </c>
      <c r="M318" s="133"/>
    </row>
    <row r="319" spans="1:13">
      <c r="A319" s="129">
        <v>317</v>
      </c>
      <c r="B319" s="7" t="s">
        <v>298</v>
      </c>
      <c r="C319" s="7" t="s">
        <v>299</v>
      </c>
      <c r="D319" s="8" t="s">
        <v>300</v>
      </c>
      <c r="E319" s="11" t="s">
        <v>1711</v>
      </c>
      <c r="F319" s="134">
        <v>9789864490592</v>
      </c>
      <c r="G319" s="11">
        <v>1</v>
      </c>
      <c r="H319" s="11">
        <v>250</v>
      </c>
      <c r="I319" s="11">
        <f t="shared" si="12"/>
        <v>250</v>
      </c>
      <c r="J319" s="11" t="s">
        <v>996</v>
      </c>
      <c r="K319" s="11" t="s">
        <v>996</v>
      </c>
      <c r="L319" s="11" t="s">
        <v>996</v>
      </c>
      <c r="M319" s="130"/>
    </row>
    <row r="320" spans="1:13">
      <c r="A320" s="129">
        <v>318</v>
      </c>
      <c r="B320" s="7" t="s">
        <v>301</v>
      </c>
      <c r="C320" s="7" t="s">
        <v>302</v>
      </c>
      <c r="D320" s="8" t="s">
        <v>300</v>
      </c>
      <c r="E320" s="11" t="s">
        <v>1711</v>
      </c>
      <c r="F320" s="134">
        <v>9789864490035</v>
      </c>
      <c r="G320" s="11">
        <v>1</v>
      </c>
      <c r="H320" s="11">
        <v>250</v>
      </c>
      <c r="I320" s="11">
        <f t="shared" si="12"/>
        <v>250</v>
      </c>
      <c r="J320" s="11" t="s">
        <v>996</v>
      </c>
      <c r="K320" s="11" t="s">
        <v>996</v>
      </c>
      <c r="L320" s="11" t="s">
        <v>996</v>
      </c>
      <c r="M320" s="130"/>
    </row>
    <row r="321" spans="1:13">
      <c r="A321" s="129">
        <v>319</v>
      </c>
      <c r="B321" s="7" t="s">
        <v>303</v>
      </c>
      <c r="C321" s="7" t="s">
        <v>304</v>
      </c>
      <c r="D321" s="8" t="s">
        <v>300</v>
      </c>
      <c r="E321" s="11" t="s">
        <v>1711</v>
      </c>
      <c r="F321" s="134">
        <v>9789575749910</v>
      </c>
      <c r="G321" s="11">
        <v>1</v>
      </c>
      <c r="H321" s="11">
        <v>250</v>
      </c>
      <c r="I321" s="11">
        <f t="shared" si="12"/>
        <v>250</v>
      </c>
      <c r="J321" s="11" t="s">
        <v>996</v>
      </c>
      <c r="K321" s="11" t="s">
        <v>996</v>
      </c>
      <c r="L321" s="11" t="s">
        <v>996</v>
      </c>
      <c r="M321" s="130"/>
    </row>
    <row r="322" spans="1:13">
      <c r="A322" s="129">
        <v>320</v>
      </c>
      <c r="B322" s="7" t="s">
        <v>1342</v>
      </c>
      <c r="C322" s="7" t="s">
        <v>1343</v>
      </c>
      <c r="D322" s="8" t="s">
        <v>1344</v>
      </c>
      <c r="E322" s="11" t="s">
        <v>1711</v>
      </c>
      <c r="F322" s="134">
        <v>9789575749361</v>
      </c>
      <c r="G322" s="11">
        <v>1</v>
      </c>
      <c r="H322" s="11">
        <v>250</v>
      </c>
      <c r="I322" s="11">
        <v>250</v>
      </c>
      <c r="J322" s="11" t="s">
        <v>959</v>
      </c>
      <c r="K322" s="11" t="s">
        <v>996</v>
      </c>
      <c r="L322" s="11" t="s">
        <v>996</v>
      </c>
      <c r="M322" s="130"/>
    </row>
    <row r="323" spans="1:13" ht="33">
      <c r="A323" s="129">
        <v>321</v>
      </c>
      <c r="B323" s="7" t="s">
        <v>1345</v>
      </c>
      <c r="C323" s="7" t="s">
        <v>1346</v>
      </c>
      <c r="D323" s="8" t="s">
        <v>1347</v>
      </c>
      <c r="E323" s="11" t="s">
        <v>1711</v>
      </c>
      <c r="F323" s="134">
        <v>9789577516527</v>
      </c>
      <c r="G323" s="11">
        <v>1</v>
      </c>
      <c r="H323" s="11">
        <v>250</v>
      </c>
      <c r="I323" s="11">
        <v>250</v>
      </c>
      <c r="J323" s="11" t="s">
        <v>996</v>
      </c>
      <c r="K323" s="11" t="s">
        <v>996</v>
      </c>
      <c r="L323" s="11" t="s">
        <v>996</v>
      </c>
      <c r="M323" s="130"/>
    </row>
    <row r="324" spans="1:13" ht="31.5">
      <c r="A324" s="129">
        <v>322</v>
      </c>
      <c r="B324" s="7" t="s">
        <v>1348</v>
      </c>
      <c r="C324" s="7" t="s">
        <v>1349</v>
      </c>
      <c r="D324" s="8" t="s">
        <v>1350</v>
      </c>
      <c r="E324" s="11" t="s">
        <v>1711</v>
      </c>
      <c r="F324" s="134">
        <v>9789868540811</v>
      </c>
      <c r="G324" s="11">
        <v>1</v>
      </c>
      <c r="H324" s="11">
        <v>250</v>
      </c>
      <c r="I324" s="11">
        <f t="shared" ref="I324:I347" si="13">G324*H324</f>
        <v>250</v>
      </c>
      <c r="J324" s="11" t="s">
        <v>1351</v>
      </c>
      <c r="K324" s="11" t="s">
        <v>1351</v>
      </c>
      <c r="L324" s="11" t="s">
        <v>1351</v>
      </c>
      <c r="M324" s="130"/>
    </row>
    <row r="325" spans="1:13" ht="66">
      <c r="A325" s="129">
        <v>323</v>
      </c>
      <c r="B325" s="7" t="s">
        <v>2567</v>
      </c>
      <c r="C325" s="7" t="s">
        <v>2568</v>
      </c>
      <c r="D325" s="8" t="s">
        <v>329</v>
      </c>
      <c r="E325" s="11" t="s">
        <v>1711</v>
      </c>
      <c r="F325" s="134" t="s">
        <v>2566</v>
      </c>
      <c r="G325" s="11">
        <v>1</v>
      </c>
      <c r="H325" s="11">
        <v>350</v>
      </c>
      <c r="I325" s="11">
        <f t="shared" si="13"/>
        <v>350</v>
      </c>
      <c r="J325" s="11" t="s">
        <v>959</v>
      </c>
      <c r="K325" s="11" t="s">
        <v>2004</v>
      </c>
      <c r="L325" s="11" t="s">
        <v>959</v>
      </c>
      <c r="M325" s="130"/>
    </row>
    <row r="326" spans="1:13">
      <c r="A326" s="129">
        <v>324</v>
      </c>
      <c r="B326" s="7" t="s">
        <v>327</v>
      </c>
      <c r="C326" s="7" t="s">
        <v>328</v>
      </c>
      <c r="D326" s="8" t="s">
        <v>329</v>
      </c>
      <c r="E326" s="11" t="s">
        <v>1711</v>
      </c>
      <c r="F326" s="134" t="s">
        <v>330</v>
      </c>
      <c r="G326" s="11">
        <v>1</v>
      </c>
      <c r="H326" s="11">
        <v>280</v>
      </c>
      <c r="I326" s="11">
        <f t="shared" si="13"/>
        <v>280</v>
      </c>
      <c r="J326" s="11" t="s">
        <v>996</v>
      </c>
      <c r="K326" s="11" t="s">
        <v>996</v>
      </c>
      <c r="L326" s="11" t="s">
        <v>996</v>
      </c>
      <c r="M326" s="130"/>
    </row>
    <row r="327" spans="1:13">
      <c r="A327" s="129">
        <v>325</v>
      </c>
      <c r="B327" s="7" t="s">
        <v>331</v>
      </c>
      <c r="C327" s="7" t="s">
        <v>332</v>
      </c>
      <c r="D327" s="8" t="s">
        <v>329</v>
      </c>
      <c r="E327" s="11" t="s">
        <v>1711</v>
      </c>
      <c r="F327" s="134" t="s">
        <v>333</v>
      </c>
      <c r="G327" s="11">
        <v>1</v>
      </c>
      <c r="H327" s="11">
        <v>280</v>
      </c>
      <c r="I327" s="11">
        <f t="shared" si="13"/>
        <v>280</v>
      </c>
      <c r="J327" s="11" t="s">
        <v>996</v>
      </c>
      <c r="K327" s="11" t="s">
        <v>996</v>
      </c>
      <c r="L327" s="11" t="s">
        <v>996</v>
      </c>
      <c r="M327" s="130"/>
    </row>
    <row r="328" spans="1:13">
      <c r="A328" s="129">
        <v>326</v>
      </c>
      <c r="B328" s="7" t="s">
        <v>334</v>
      </c>
      <c r="C328" s="7" t="s">
        <v>328</v>
      </c>
      <c r="D328" s="8" t="s">
        <v>329</v>
      </c>
      <c r="E328" s="11" t="s">
        <v>1711</v>
      </c>
      <c r="F328" s="134" t="s">
        <v>335</v>
      </c>
      <c r="G328" s="11">
        <v>1</v>
      </c>
      <c r="H328" s="11">
        <v>280</v>
      </c>
      <c r="I328" s="11">
        <f t="shared" si="13"/>
        <v>280</v>
      </c>
      <c r="J328" s="11" t="s">
        <v>996</v>
      </c>
      <c r="K328" s="11" t="s">
        <v>996</v>
      </c>
      <c r="L328" s="11" t="s">
        <v>996</v>
      </c>
      <c r="M328" s="130"/>
    </row>
    <row r="329" spans="1:13">
      <c r="A329" s="129">
        <v>327</v>
      </c>
      <c r="B329" s="7" t="s">
        <v>336</v>
      </c>
      <c r="C329" s="7" t="s">
        <v>328</v>
      </c>
      <c r="D329" s="8" t="s">
        <v>329</v>
      </c>
      <c r="E329" s="11" t="s">
        <v>1711</v>
      </c>
      <c r="F329" s="134" t="s">
        <v>337</v>
      </c>
      <c r="G329" s="11">
        <v>1</v>
      </c>
      <c r="H329" s="11">
        <v>280</v>
      </c>
      <c r="I329" s="11">
        <f t="shared" si="13"/>
        <v>280</v>
      </c>
      <c r="J329" s="11" t="s">
        <v>996</v>
      </c>
      <c r="K329" s="11" t="s">
        <v>996</v>
      </c>
      <c r="L329" s="11" t="s">
        <v>996</v>
      </c>
      <c r="M329" s="130"/>
    </row>
    <row r="330" spans="1:13">
      <c r="A330" s="129">
        <v>328</v>
      </c>
      <c r="B330" s="7" t="s">
        <v>338</v>
      </c>
      <c r="C330" s="7" t="s">
        <v>328</v>
      </c>
      <c r="D330" s="8" t="s">
        <v>329</v>
      </c>
      <c r="E330" s="11" t="s">
        <v>1711</v>
      </c>
      <c r="F330" s="134" t="s">
        <v>339</v>
      </c>
      <c r="G330" s="11">
        <v>1</v>
      </c>
      <c r="H330" s="11">
        <v>280</v>
      </c>
      <c r="I330" s="11">
        <f t="shared" si="13"/>
        <v>280</v>
      </c>
      <c r="J330" s="11" t="s">
        <v>996</v>
      </c>
      <c r="K330" s="11" t="s">
        <v>996</v>
      </c>
      <c r="L330" s="11" t="s">
        <v>996</v>
      </c>
      <c r="M330" s="130"/>
    </row>
    <row r="331" spans="1:13">
      <c r="A331" s="129">
        <v>329</v>
      </c>
      <c r="B331" s="7" t="s">
        <v>340</v>
      </c>
      <c r="C331" s="7" t="s">
        <v>328</v>
      </c>
      <c r="D331" s="8" t="s">
        <v>329</v>
      </c>
      <c r="E331" s="11" t="s">
        <v>1711</v>
      </c>
      <c r="F331" s="134" t="s">
        <v>341</v>
      </c>
      <c r="G331" s="11">
        <v>1</v>
      </c>
      <c r="H331" s="11">
        <v>280</v>
      </c>
      <c r="I331" s="11">
        <f t="shared" si="13"/>
        <v>280</v>
      </c>
      <c r="J331" s="11" t="s">
        <v>996</v>
      </c>
      <c r="K331" s="11" t="s">
        <v>996</v>
      </c>
      <c r="L331" s="11" t="s">
        <v>996</v>
      </c>
      <c r="M331" s="130"/>
    </row>
    <row r="332" spans="1:13">
      <c r="A332" s="129">
        <v>330</v>
      </c>
      <c r="B332" s="7" t="s">
        <v>342</v>
      </c>
      <c r="C332" s="7" t="s">
        <v>328</v>
      </c>
      <c r="D332" s="8" t="s">
        <v>329</v>
      </c>
      <c r="E332" s="11" t="s">
        <v>1711</v>
      </c>
      <c r="F332" s="134" t="s">
        <v>343</v>
      </c>
      <c r="G332" s="11">
        <v>1</v>
      </c>
      <c r="H332" s="11">
        <v>280</v>
      </c>
      <c r="I332" s="11">
        <f t="shared" si="13"/>
        <v>280</v>
      </c>
      <c r="J332" s="11" t="s">
        <v>996</v>
      </c>
      <c r="K332" s="11" t="s">
        <v>996</v>
      </c>
      <c r="L332" s="11" t="s">
        <v>996</v>
      </c>
      <c r="M332" s="130"/>
    </row>
    <row r="333" spans="1:13" ht="33">
      <c r="A333" s="129">
        <v>331</v>
      </c>
      <c r="B333" s="7" t="s">
        <v>351</v>
      </c>
      <c r="C333" s="7" t="s">
        <v>352</v>
      </c>
      <c r="D333" s="8" t="s">
        <v>329</v>
      </c>
      <c r="E333" s="11" t="s">
        <v>1711</v>
      </c>
      <c r="F333" s="134" t="s">
        <v>1367</v>
      </c>
      <c r="G333" s="11">
        <v>1</v>
      </c>
      <c r="H333" s="11">
        <v>280</v>
      </c>
      <c r="I333" s="11">
        <f t="shared" si="13"/>
        <v>280</v>
      </c>
      <c r="J333" s="11" t="s">
        <v>996</v>
      </c>
      <c r="K333" s="11" t="s">
        <v>996</v>
      </c>
      <c r="L333" s="11" t="s">
        <v>996</v>
      </c>
      <c r="M333" s="130"/>
    </row>
    <row r="334" spans="1:13" ht="33">
      <c r="A334" s="129">
        <v>332</v>
      </c>
      <c r="B334" s="7" t="s">
        <v>353</v>
      </c>
      <c r="C334" s="7" t="s">
        <v>354</v>
      </c>
      <c r="D334" s="8" t="s">
        <v>329</v>
      </c>
      <c r="E334" s="11" t="s">
        <v>1711</v>
      </c>
      <c r="F334" s="134" t="s">
        <v>355</v>
      </c>
      <c r="G334" s="11">
        <v>1</v>
      </c>
      <c r="H334" s="11">
        <v>280</v>
      </c>
      <c r="I334" s="11">
        <f t="shared" si="13"/>
        <v>280</v>
      </c>
      <c r="J334" s="11" t="s">
        <v>996</v>
      </c>
      <c r="K334" s="11" t="s">
        <v>996</v>
      </c>
      <c r="L334" s="11" t="s">
        <v>996</v>
      </c>
      <c r="M334" s="130"/>
    </row>
    <row r="335" spans="1:13" ht="33">
      <c r="A335" s="129">
        <v>333</v>
      </c>
      <c r="B335" s="7" t="s">
        <v>356</v>
      </c>
      <c r="C335" s="7" t="s">
        <v>357</v>
      </c>
      <c r="D335" s="8" t="s">
        <v>329</v>
      </c>
      <c r="E335" s="11" t="s">
        <v>1711</v>
      </c>
      <c r="F335" s="134" t="s">
        <v>358</v>
      </c>
      <c r="G335" s="11">
        <v>1</v>
      </c>
      <c r="H335" s="11">
        <v>280</v>
      </c>
      <c r="I335" s="11">
        <f t="shared" si="13"/>
        <v>280</v>
      </c>
      <c r="J335" s="11" t="s">
        <v>996</v>
      </c>
      <c r="K335" s="11" t="s">
        <v>996</v>
      </c>
      <c r="L335" s="11" t="s">
        <v>996</v>
      </c>
      <c r="M335" s="130"/>
    </row>
    <row r="336" spans="1:13" ht="33">
      <c r="A336" s="129">
        <v>334</v>
      </c>
      <c r="B336" s="7" t="s">
        <v>359</v>
      </c>
      <c r="C336" s="7" t="s">
        <v>360</v>
      </c>
      <c r="D336" s="8" t="s">
        <v>329</v>
      </c>
      <c r="E336" s="11" t="s">
        <v>1711</v>
      </c>
      <c r="F336" s="134" t="s">
        <v>361</v>
      </c>
      <c r="G336" s="11">
        <v>1</v>
      </c>
      <c r="H336" s="11">
        <v>280</v>
      </c>
      <c r="I336" s="11">
        <f t="shared" si="13"/>
        <v>280</v>
      </c>
      <c r="J336" s="11" t="s">
        <v>996</v>
      </c>
      <c r="K336" s="11" t="s">
        <v>996</v>
      </c>
      <c r="L336" s="11" t="s">
        <v>996</v>
      </c>
      <c r="M336" s="130"/>
    </row>
    <row r="337" spans="1:13" ht="33">
      <c r="A337" s="129">
        <v>335</v>
      </c>
      <c r="B337" s="7" t="s">
        <v>362</v>
      </c>
      <c r="C337" s="7" t="s">
        <v>1368</v>
      </c>
      <c r="D337" s="8" t="s">
        <v>329</v>
      </c>
      <c r="E337" s="11" t="s">
        <v>1711</v>
      </c>
      <c r="F337" s="134" t="s">
        <v>363</v>
      </c>
      <c r="G337" s="11">
        <v>1</v>
      </c>
      <c r="H337" s="11">
        <v>280</v>
      </c>
      <c r="I337" s="11">
        <f t="shared" si="13"/>
        <v>280</v>
      </c>
      <c r="J337" s="11" t="s">
        <v>996</v>
      </c>
      <c r="K337" s="11" t="s">
        <v>996</v>
      </c>
      <c r="L337" s="11" t="s">
        <v>996</v>
      </c>
      <c r="M337" s="130"/>
    </row>
    <row r="338" spans="1:13" ht="33">
      <c r="A338" s="129">
        <v>336</v>
      </c>
      <c r="B338" s="7" t="s">
        <v>364</v>
      </c>
      <c r="C338" s="7" t="s">
        <v>365</v>
      </c>
      <c r="D338" s="8" t="s">
        <v>329</v>
      </c>
      <c r="E338" s="11" t="s">
        <v>1711</v>
      </c>
      <c r="F338" s="134" t="s">
        <v>366</v>
      </c>
      <c r="G338" s="11">
        <v>1</v>
      </c>
      <c r="H338" s="11">
        <v>280</v>
      </c>
      <c r="I338" s="11">
        <f t="shared" si="13"/>
        <v>280</v>
      </c>
      <c r="J338" s="11" t="s">
        <v>996</v>
      </c>
      <c r="K338" s="11" t="s">
        <v>996</v>
      </c>
      <c r="L338" s="11" t="s">
        <v>996</v>
      </c>
      <c r="M338" s="130"/>
    </row>
    <row r="339" spans="1:13" ht="33">
      <c r="A339" s="129">
        <v>337</v>
      </c>
      <c r="B339" s="7" t="s">
        <v>367</v>
      </c>
      <c r="C339" s="7" t="s">
        <v>368</v>
      </c>
      <c r="D339" s="8" t="s">
        <v>329</v>
      </c>
      <c r="E339" s="11" t="s">
        <v>1711</v>
      </c>
      <c r="F339" s="134" t="s">
        <v>369</v>
      </c>
      <c r="G339" s="11">
        <v>1</v>
      </c>
      <c r="H339" s="11">
        <v>280</v>
      </c>
      <c r="I339" s="11">
        <f t="shared" si="13"/>
        <v>280</v>
      </c>
      <c r="J339" s="11" t="s">
        <v>996</v>
      </c>
      <c r="K339" s="11" t="s">
        <v>996</v>
      </c>
      <c r="L339" s="11" t="s">
        <v>996</v>
      </c>
      <c r="M339" s="130"/>
    </row>
    <row r="340" spans="1:13" ht="33">
      <c r="A340" s="129">
        <v>338</v>
      </c>
      <c r="B340" s="7" t="s">
        <v>1369</v>
      </c>
      <c r="C340" s="7" t="s">
        <v>370</v>
      </c>
      <c r="D340" s="8" t="s">
        <v>329</v>
      </c>
      <c r="E340" s="11" t="s">
        <v>1711</v>
      </c>
      <c r="F340" s="134" t="s">
        <v>371</v>
      </c>
      <c r="G340" s="11">
        <v>1</v>
      </c>
      <c r="H340" s="11">
        <v>280</v>
      </c>
      <c r="I340" s="11">
        <f t="shared" si="13"/>
        <v>280</v>
      </c>
      <c r="J340" s="11" t="s">
        <v>996</v>
      </c>
      <c r="K340" s="11" t="s">
        <v>996</v>
      </c>
      <c r="L340" s="11" t="s">
        <v>996</v>
      </c>
      <c r="M340" s="130"/>
    </row>
    <row r="341" spans="1:13" ht="33">
      <c r="A341" s="129">
        <v>339</v>
      </c>
      <c r="B341" s="7" t="s">
        <v>372</v>
      </c>
      <c r="C341" s="7" t="s">
        <v>373</v>
      </c>
      <c r="D341" s="8" t="s">
        <v>329</v>
      </c>
      <c r="E341" s="11" t="s">
        <v>1711</v>
      </c>
      <c r="F341" s="134" t="s">
        <v>374</v>
      </c>
      <c r="G341" s="11">
        <v>1</v>
      </c>
      <c r="H341" s="11">
        <v>280</v>
      </c>
      <c r="I341" s="11">
        <f t="shared" si="13"/>
        <v>280</v>
      </c>
      <c r="J341" s="11" t="s">
        <v>996</v>
      </c>
      <c r="K341" s="11" t="s">
        <v>996</v>
      </c>
      <c r="L341" s="11" t="s">
        <v>996</v>
      </c>
      <c r="M341" s="130"/>
    </row>
    <row r="342" spans="1:13" ht="33">
      <c r="A342" s="129">
        <v>340</v>
      </c>
      <c r="B342" s="7" t="s">
        <v>375</v>
      </c>
      <c r="C342" s="7" t="s">
        <v>373</v>
      </c>
      <c r="D342" s="8" t="s">
        <v>329</v>
      </c>
      <c r="E342" s="11" t="s">
        <v>1711</v>
      </c>
      <c r="F342" s="134">
        <v>9789862298282</v>
      </c>
      <c r="G342" s="11">
        <v>1</v>
      </c>
      <c r="H342" s="11">
        <v>280</v>
      </c>
      <c r="I342" s="11">
        <f t="shared" si="13"/>
        <v>280</v>
      </c>
      <c r="J342" s="11" t="s">
        <v>996</v>
      </c>
      <c r="K342" s="11" t="s">
        <v>996</v>
      </c>
      <c r="L342" s="11" t="s">
        <v>996</v>
      </c>
      <c r="M342" s="130"/>
    </row>
    <row r="343" spans="1:13" ht="33">
      <c r="A343" s="129">
        <v>341</v>
      </c>
      <c r="B343" s="7" t="s">
        <v>376</v>
      </c>
      <c r="C343" s="7" t="s">
        <v>373</v>
      </c>
      <c r="D343" s="8" t="s">
        <v>329</v>
      </c>
      <c r="E343" s="11" t="s">
        <v>1711</v>
      </c>
      <c r="F343" s="134" t="s">
        <v>1370</v>
      </c>
      <c r="G343" s="11">
        <v>1</v>
      </c>
      <c r="H343" s="11">
        <v>280</v>
      </c>
      <c r="I343" s="11">
        <f t="shared" si="13"/>
        <v>280</v>
      </c>
      <c r="J343" s="11" t="s">
        <v>996</v>
      </c>
      <c r="K343" s="11" t="s">
        <v>996</v>
      </c>
      <c r="L343" s="11" t="s">
        <v>996</v>
      </c>
      <c r="M343" s="130"/>
    </row>
    <row r="344" spans="1:13" ht="33">
      <c r="A344" s="129">
        <v>342</v>
      </c>
      <c r="B344" s="7" t="s">
        <v>377</v>
      </c>
      <c r="C344" s="7" t="s">
        <v>373</v>
      </c>
      <c r="D344" s="8" t="s">
        <v>329</v>
      </c>
      <c r="E344" s="11" t="s">
        <v>1711</v>
      </c>
      <c r="F344" s="134" t="s">
        <v>378</v>
      </c>
      <c r="G344" s="11">
        <v>1</v>
      </c>
      <c r="H344" s="11">
        <v>280</v>
      </c>
      <c r="I344" s="11">
        <f t="shared" si="13"/>
        <v>280</v>
      </c>
      <c r="J344" s="11" t="s">
        <v>996</v>
      </c>
      <c r="K344" s="11" t="s">
        <v>996</v>
      </c>
      <c r="L344" s="11" t="s">
        <v>996</v>
      </c>
      <c r="M344" s="130"/>
    </row>
    <row r="345" spans="1:13" ht="33">
      <c r="A345" s="129">
        <v>343</v>
      </c>
      <c r="B345" s="7" t="s">
        <v>379</v>
      </c>
      <c r="C345" s="7" t="s">
        <v>373</v>
      </c>
      <c r="D345" s="8" t="s">
        <v>329</v>
      </c>
      <c r="E345" s="11" t="s">
        <v>1711</v>
      </c>
      <c r="F345" s="134" t="s">
        <v>380</v>
      </c>
      <c r="G345" s="11">
        <v>1</v>
      </c>
      <c r="H345" s="11">
        <v>280</v>
      </c>
      <c r="I345" s="11">
        <f t="shared" si="13"/>
        <v>280</v>
      </c>
      <c r="J345" s="11" t="s">
        <v>996</v>
      </c>
      <c r="K345" s="11" t="s">
        <v>996</v>
      </c>
      <c r="L345" s="11" t="s">
        <v>996</v>
      </c>
      <c r="M345" s="130"/>
    </row>
    <row r="346" spans="1:13" ht="33">
      <c r="A346" s="129">
        <v>344</v>
      </c>
      <c r="B346" s="7" t="s">
        <v>381</v>
      </c>
      <c r="C346" s="7" t="s">
        <v>373</v>
      </c>
      <c r="D346" s="8" t="s">
        <v>329</v>
      </c>
      <c r="E346" s="11" t="s">
        <v>1711</v>
      </c>
      <c r="F346" s="134" t="s">
        <v>382</v>
      </c>
      <c r="G346" s="11">
        <v>1</v>
      </c>
      <c r="H346" s="11">
        <v>280</v>
      </c>
      <c r="I346" s="11">
        <f t="shared" si="13"/>
        <v>280</v>
      </c>
      <c r="J346" s="11" t="s">
        <v>996</v>
      </c>
      <c r="K346" s="11" t="s">
        <v>996</v>
      </c>
      <c r="L346" s="11" t="s">
        <v>996</v>
      </c>
      <c r="M346" s="130"/>
    </row>
    <row r="347" spans="1:13">
      <c r="A347" s="129">
        <v>345</v>
      </c>
      <c r="B347" s="7" t="s">
        <v>383</v>
      </c>
      <c r="C347" s="7" t="s">
        <v>373</v>
      </c>
      <c r="D347" s="8" t="s">
        <v>329</v>
      </c>
      <c r="E347" s="11" t="s">
        <v>1711</v>
      </c>
      <c r="F347" s="134" t="s">
        <v>384</v>
      </c>
      <c r="G347" s="11">
        <v>1</v>
      </c>
      <c r="H347" s="11">
        <v>280</v>
      </c>
      <c r="I347" s="11">
        <f t="shared" si="13"/>
        <v>280</v>
      </c>
      <c r="J347" s="11" t="s">
        <v>996</v>
      </c>
      <c r="K347" s="11" t="s">
        <v>996</v>
      </c>
      <c r="L347" s="11" t="s">
        <v>996</v>
      </c>
      <c r="M347" s="130"/>
    </row>
    <row r="348" spans="1:13">
      <c r="A348" s="129">
        <v>346</v>
      </c>
      <c r="B348" s="7" t="s">
        <v>1424</v>
      </c>
      <c r="C348" s="7" t="s">
        <v>1371</v>
      </c>
      <c r="D348" s="8" t="s">
        <v>492</v>
      </c>
      <c r="E348" s="11" t="s">
        <v>1711</v>
      </c>
      <c r="F348" s="134">
        <v>9789573270874</v>
      </c>
      <c r="G348" s="11">
        <v>1</v>
      </c>
      <c r="H348" s="11">
        <v>280</v>
      </c>
      <c r="I348" s="11">
        <v>280</v>
      </c>
      <c r="J348" s="11" t="s">
        <v>996</v>
      </c>
      <c r="K348" s="11" t="s">
        <v>996</v>
      </c>
      <c r="L348" s="11" t="s">
        <v>996</v>
      </c>
      <c r="M348" s="130"/>
    </row>
    <row r="349" spans="1:13">
      <c r="A349" s="129">
        <v>347</v>
      </c>
      <c r="B349" s="7" t="s">
        <v>1372</v>
      </c>
      <c r="C349" s="7" t="s">
        <v>1371</v>
      </c>
      <c r="D349" s="8" t="s">
        <v>492</v>
      </c>
      <c r="E349" s="11" t="s">
        <v>1711</v>
      </c>
      <c r="F349" s="134">
        <v>9789573273325</v>
      </c>
      <c r="G349" s="11">
        <v>1</v>
      </c>
      <c r="H349" s="11">
        <v>280</v>
      </c>
      <c r="I349" s="11">
        <v>280</v>
      </c>
      <c r="J349" s="11" t="s">
        <v>996</v>
      </c>
      <c r="K349" s="11" t="s">
        <v>996</v>
      </c>
      <c r="L349" s="11" t="s">
        <v>996</v>
      </c>
      <c r="M349" s="130"/>
    </row>
    <row r="350" spans="1:13" ht="33">
      <c r="A350" s="129">
        <v>348</v>
      </c>
      <c r="B350" s="7" t="s">
        <v>1373</v>
      </c>
      <c r="C350" s="7" t="s">
        <v>1371</v>
      </c>
      <c r="D350" s="8" t="s">
        <v>492</v>
      </c>
      <c r="E350" s="11" t="s">
        <v>1711</v>
      </c>
      <c r="F350" s="134">
        <v>9789573277439</v>
      </c>
      <c r="G350" s="11">
        <v>1</v>
      </c>
      <c r="H350" s="11">
        <v>280</v>
      </c>
      <c r="I350" s="11">
        <v>280</v>
      </c>
      <c r="J350" s="11" t="s">
        <v>996</v>
      </c>
      <c r="K350" s="11" t="s">
        <v>996</v>
      </c>
      <c r="L350" s="11" t="s">
        <v>996</v>
      </c>
      <c r="M350" s="130"/>
    </row>
    <row r="351" spans="1:13" ht="33">
      <c r="A351" s="129">
        <v>349</v>
      </c>
      <c r="B351" s="7" t="s">
        <v>1374</v>
      </c>
      <c r="C351" s="7" t="s">
        <v>1371</v>
      </c>
      <c r="D351" s="8" t="s">
        <v>492</v>
      </c>
      <c r="E351" s="11" t="s">
        <v>1711</v>
      </c>
      <c r="F351" s="134">
        <v>9789573278856</v>
      </c>
      <c r="G351" s="11">
        <v>1</v>
      </c>
      <c r="H351" s="11">
        <v>280</v>
      </c>
      <c r="I351" s="11">
        <v>280</v>
      </c>
      <c r="J351" s="11" t="s">
        <v>996</v>
      </c>
      <c r="K351" s="11" t="s">
        <v>996</v>
      </c>
      <c r="L351" s="11" t="s">
        <v>996</v>
      </c>
      <c r="M351" s="130"/>
    </row>
    <row r="352" spans="1:13" ht="33">
      <c r="A352" s="129">
        <v>350</v>
      </c>
      <c r="B352" s="7" t="s">
        <v>1375</v>
      </c>
      <c r="C352" s="7" t="s">
        <v>1371</v>
      </c>
      <c r="D352" s="8" t="s">
        <v>492</v>
      </c>
      <c r="E352" s="11" t="s">
        <v>1711</v>
      </c>
      <c r="F352" s="134">
        <v>9789573279488</v>
      </c>
      <c r="G352" s="11">
        <v>1</v>
      </c>
      <c r="H352" s="11">
        <v>280</v>
      </c>
      <c r="I352" s="11">
        <v>280</v>
      </c>
      <c r="J352" s="11" t="s">
        <v>996</v>
      </c>
      <c r="K352" s="11" t="s">
        <v>996</v>
      </c>
      <c r="L352" s="11" t="s">
        <v>996</v>
      </c>
      <c r="M352" s="130"/>
    </row>
    <row r="353" spans="1:13" ht="33">
      <c r="A353" s="129">
        <v>351</v>
      </c>
      <c r="B353" s="7" t="s">
        <v>1376</v>
      </c>
      <c r="C353" s="7" t="s">
        <v>1377</v>
      </c>
      <c r="D353" s="8" t="s">
        <v>329</v>
      </c>
      <c r="E353" s="11" t="s">
        <v>1711</v>
      </c>
      <c r="F353" s="134">
        <v>9789863420040</v>
      </c>
      <c r="G353" s="11">
        <v>1</v>
      </c>
      <c r="H353" s="11">
        <v>280</v>
      </c>
      <c r="I353" s="11">
        <v>280</v>
      </c>
      <c r="J353" s="11" t="s">
        <v>996</v>
      </c>
      <c r="K353" s="11" t="s">
        <v>996</v>
      </c>
      <c r="L353" s="11" t="s">
        <v>996</v>
      </c>
      <c r="M353" s="130"/>
    </row>
    <row r="354" spans="1:13" ht="33">
      <c r="A354" s="129">
        <v>352</v>
      </c>
      <c r="B354" s="7" t="s">
        <v>1378</v>
      </c>
      <c r="C354" s="7" t="s">
        <v>1377</v>
      </c>
      <c r="D354" s="8" t="s">
        <v>329</v>
      </c>
      <c r="E354" s="11" t="s">
        <v>1711</v>
      </c>
      <c r="F354" s="134">
        <v>9789863421047</v>
      </c>
      <c r="G354" s="11">
        <v>1</v>
      </c>
      <c r="H354" s="11">
        <v>280</v>
      </c>
      <c r="I354" s="11">
        <v>280</v>
      </c>
      <c r="J354" s="11" t="s">
        <v>996</v>
      </c>
      <c r="K354" s="11" t="s">
        <v>996</v>
      </c>
      <c r="L354" s="11" t="s">
        <v>996</v>
      </c>
      <c r="M354" s="130"/>
    </row>
    <row r="355" spans="1:13" ht="33">
      <c r="A355" s="129">
        <v>353</v>
      </c>
      <c r="B355" s="7" t="s">
        <v>1379</v>
      </c>
      <c r="C355" s="7" t="s">
        <v>1377</v>
      </c>
      <c r="D355" s="8" t="s">
        <v>329</v>
      </c>
      <c r="E355" s="11" t="s">
        <v>1711</v>
      </c>
      <c r="F355" s="134">
        <v>9789863421610</v>
      </c>
      <c r="G355" s="11">
        <v>1</v>
      </c>
      <c r="H355" s="11">
        <v>280</v>
      </c>
      <c r="I355" s="11">
        <v>280</v>
      </c>
      <c r="J355" s="11" t="s">
        <v>996</v>
      </c>
      <c r="K355" s="11" t="s">
        <v>996</v>
      </c>
      <c r="L355" s="11" t="s">
        <v>996</v>
      </c>
      <c r="M355" s="130"/>
    </row>
    <row r="356" spans="1:13" ht="33">
      <c r="A356" s="129">
        <v>354</v>
      </c>
      <c r="B356" s="7" t="s">
        <v>1380</v>
      </c>
      <c r="C356" s="7" t="s">
        <v>1377</v>
      </c>
      <c r="D356" s="8" t="s">
        <v>329</v>
      </c>
      <c r="E356" s="11" t="s">
        <v>1711</v>
      </c>
      <c r="F356" s="134">
        <v>9789863423959</v>
      </c>
      <c r="G356" s="11">
        <v>1</v>
      </c>
      <c r="H356" s="11">
        <v>280</v>
      </c>
      <c r="I356" s="11">
        <v>280</v>
      </c>
      <c r="J356" s="11" t="s">
        <v>996</v>
      </c>
      <c r="K356" s="11" t="s">
        <v>996</v>
      </c>
      <c r="L356" s="11" t="s">
        <v>996</v>
      </c>
      <c r="M356" s="130"/>
    </row>
    <row r="357" spans="1:13" ht="33">
      <c r="A357" s="129">
        <v>355</v>
      </c>
      <c r="B357" s="7" t="s">
        <v>1381</v>
      </c>
      <c r="C357" s="7" t="s">
        <v>1377</v>
      </c>
      <c r="D357" s="8" t="s">
        <v>329</v>
      </c>
      <c r="E357" s="11" t="s">
        <v>1711</v>
      </c>
      <c r="F357" s="134">
        <v>9789863425083</v>
      </c>
      <c r="G357" s="11">
        <v>1</v>
      </c>
      <c r="H357" s="11">
        <v>280</v>
      </c>
      <c r="I357" s="11">
        <v>280</v>
      </c>
      <c r="J357" s="11" t="s">
        <v>996</v>
      </c>
      <c r="K357" s="11" t="s">
        <v>996</v>
      </c>
      <c r="L357" s="11" t="s">
        <v>996</v>
      </c>
      <c r="M357" s="130"/>
    </row>
    <row r="358" spans="1:13" ht="33">
      <c r="A358" s="129">
        <v>356</v>
      </c>
      <c r="B358" s="7" t="s">
        <v>1382</v>
      </c>
      <c r="C358" s="7" t="s">
        <v>1377</v>
      </c>
      <c r="D358" s="8" t="s">
        <v>329</v>
      </c>
      <c r="E358" s="11" t="s">
        <v>1711</v>
      </c>
      <c r="F358" s="134">
        <v>9789863425540</v>
      </c>
      <c r="G358" s="11">
        <v>1</v>
      </c>
      <c r="H358" s="11">
        <v>280</v>
      </c>
      <c r="I358" s="11">
        <v>280</v>
      </c>
      <c r="J358" s="11" t="s">
        <v>996</v>
      </c>
      <c r="K358" s="11" t="s">
        <v>996</v>
      </c>
      <c r="L358" s="11" t="s">
        <v>996</v>
      </c>
      <c r="M358" s="130"/>
    </row>
    <row r="359" spans="1:13" ht="33">
      <c r="A359" s="129">
        <v>357</v>
      </c>
      <c r="B359" s="7" t="s">
        <v>1383</v>
      </c>
      <c r="C359" s="7" t="s">
        <v>1377</v>
      </c>
      <c r="D359" s="8" t="s">
        <v>329</v>
      </c>
      <c r="E359" s="11" t="s">
        <v>1711</v>
      </c>
      <c r="F359" s="134">
        <v>9789863426721</v>
      </c>
      <c r="G359" s="11">
        <v>1</v>
      </c>
      <c r="H359" s="11">
        <v>280</v>
      </c>
      <c r="I359" s="11">
        <v>280</v>
      </c>
      <c r="J359" s="11" t="s">
        <v>996</v>
      </c>
      <c r="K359" s="11" t="s">
        <v>996</v>
      </c>
      <c r="L359" s="11" t="s">
        <v>996</v>
      </c>
      <c r="M359" s="130"/>
    </row>
    <row r="360" spans="1:13" ht="49.5">
      <c r="A360" s="129">
        <v>358</v>
      </c>
      <c r="B360" s="7" t="s">
        <v>400</v>
      </c>
      <c r="C360" s="7" t="s">
        <v>401</v>
      </c>
      <c r="D360" s="8" t="s">
        <v>402</v>
      </c>
      <c r="E360" s="11" t="s">
        <v>1711</v>
      </c>
      <c r="F360" s="134">
        <v>9789861779621</v>
      </c>
      <c r="G360" s="11">
        <v>1</v>
      </c>
      <c r="H360" s="11">
        <v>290</v>
      </c>
      <c r="I360" s="11">
        <f>G360*H360</f>
        <v>290</v>
      </c>
      <c r="J360" s="11" t="s">
        <v>996</v>
      </c>
      <c r="K360" s="11" t="s">
        <v>996</v>
      </c>
      <c r="L360" s="11" t="s">
        <v>996</v>
      </c>
      <c r="M360" s="130"/>
    </row>
    <row r="361" spans="1:13" ht="33">
      <c r="A361" s="129">
        <v>359</v>
      </c>
      <c r="B361" s="7" t="s">
        <v>1390</v>
      </c>
      <c r="C361" s="7" t="s">
        <v>1371</v>
      </c>
      <c r="D361" s="8" t="s">
        <v>492</v>
      </c>
      <c r="E361" s="11" t="s">
        <v>1711</v>
      </c>
      <c r="F361" s="134">
        <v>9789573276210</v>
      </c>
      <c r="G361" s="11">
        <v>1</v>
      </c>
      <c r="H361" s="11">
        <v>290</v>
      </c>
      <c r="I361" s="11">
        <v>290</v>
      </c>
      <c r="J361" s="11" t="s">
        <v>996</v>
      </c>
      <c r="K361" s="11" t="s">
        <v>996</v>
      </c>
      <c r="L361" s="11" t="s">
        <v>996</v>
      </c>
      <c r="M361" s="130"/>
    </row>
    <row r="362" spans="1:13" ht="33">
      <c r="A362" s="129">
        <v>360</v>
      </c>
      <c r="B362" s="133" t="s">
        <v>1001</v>
      </c>
      <c r="C362" s="133" t="s">
        <v>932</v>
      </c>
      <c r="D362" s="174" t="s">
        <v>898</v>
      </c>
      <c r="E362" s="135" t="s">
        <v>1711</v>
      </c>
      <c r="F362" s="134">
        <v>9789573278764</v>
      </c>
      <c r="G362" s="11">
        <v>1</v>
      </c>
      <c r="H362" s="135">
        <v>299</v>
      </c>
      <c r="I362" s="11">
        <f>G362*H362</f>
        <v>299</v>
      </c>
      <c r="J362" s="135" t="s">
        <v>996</v>
      </c>
      <c r="K362" s="135" t="s">
        <v>996</v>
      </c>
      <c r="L362" s="129" t="s">
        <v>996</v>
      </c>
      <c r="M362" s="133"/>
    </row>
    <row r="363" spans="1:13" ht="33">
      <c r="A363" s="129">
        <v>361</v>
      </c>
      <c r="B363" s="7" t="s">
        <v>1394</v>
      </c>
      <c r="C363" s="7" t="s">
        <v>1395</v>
      </c>
      <c r="D363" s="8" t="s">
        <v>549</v>
      </c>
      <c r="E363" s="11" t="s">
        <v>1711</v>
      </c>
      <c r="F363" s="134">
        <v>9789862032558</v>
      </c>
      <c r="G363" s="11">
        <v>1</v>
      </c>
      <c r="H363" s="11">
        <v>299</v>
      </c>
      <c r="I363" s="11">
        <v>299</v>
      </c>
      <c r="J363" s="135" t="s">
        <v>959</v>
      </c>
      <c r="K363" s="11" t="s">
        <v>996</v>
      </c>
      <c r="L363" s="11" t="s">
        <v>996</v>
      </c>
      <c r="M363" s="130"/>
    </row>
    <row r="364" spans="1:13" ht="33">
      <c r="A364" s="129">
        <v>362</v>
      </c>
      <c r="B364" s="7" t="s">
        <v>1396</v>
      </c>
      <c r="C364" s="7" t="s">
        <v>1395</v>
      </c>
      <c r="D364" s="8" t="s">
        <v>549</v>
      </c>
      <c r="E364" s="11" t="s">
        <v>1711</v>
      </c>
      <c r="F364" s="134">
        <v>9789862032565</v>
      </c>
      <c r="G364" s="11">
        <v>1</v>
      </c>
      <c r="H364" s="11">
        <v>299</v>
      </c>
      <c r="I364" s="11">
        <v>299</v>
      </c>
      <c r="J364" s="135" t="s">
        <v>959</v>
      </c>
      <c r="K364" s="11" t="s">
        <v>996</v>
      </c>
      <c r="L364" s="11" t="s">
        <v>996</v>
      </c>
      <c r="M364" s="130"/>
    </row>
    <row r="365" spans="1:13" ht="33">
      <c r="A365" s="129">
        <v>363</v>
      </c>
      <c r="B365" s="7" t="s">
        <v>1397</v>
      </c>
      <c r="C365" s="7" t="s">
        <v>1395</v>
      </c>
      <c r="D365" s="8" t="s">
        <v>549</v>
      </c>
      <c r="E365" s="11" t="s">
        <v>1711</v>
      </c>
      <c r="F365" s="134">
        <v>9789862032572</v>
      </c>
      <c r="G365" s="11">
        <v>1</v>
      </c>
      <c r="H365" s="11">
        <v>299</v>
      </c>
      <c r="I365" s="11">
        <v>299</v>
      </c>
      <c r="J365" s="135" t="s">
        <v>959</v>
      </c>
      <c r="K365" s="11" t="s">
        <v>996</v>
      </c>
      <c r="L365" s="11" t="s">
        <v>996</v>
      </c>
      <c r="M365" s="130"/>
    </row>
    <row r="366" spans="1:13" ht="33">
      <c r="A366" s="129">
        <v>364</v>
      </c>
      <c r="B366" s="7" t="s">
        <v>1398</v>
      </c>
      <c r="C366" s="7" t="s">
        <v>1395</v>
      </c>
      <c r="D366" s="8" t="s">
        <v>549</v>
      </c>
      <c r="E366" s="11" t="s">
        <v>1711</v>
      </c>
      <c r="F366" s="134">
        <v>9789862032589</v>
      </c>
      <c r="G366" s="11">
        <v>1</v>
      </c>
      <c r="H366" s="11">
        <v>299</v>
      </c>
      <c r="I366" s="11">
        <v>299</v>
      </c>
      <c r="J366" s="135" t="s">
        <v>959</v>
      </c>
      <c r="K366" s="11" t="s">
        <v>996</v>
      </c>
      <c r="L366" s="11" t="s">
        <v>996</v>
      </c>
      <c r="M366" s="130"/>
    </row>
    <row r="367" spans="1:13" ht="47.25">
      <c r="A367" s="129">
        <v>365</v>
      </c>
      <c r="B367" s="7" t="s">
        <v>1399</v>
      </c>
      <c r="C367" s="7" t="s">
        <v>1400</v>
      </c>
      <c r="D367" s="8" t="s">
        <v>1401</v>
      </c>
      <c r="E367" s="11" t="s">
        <v>1711</v>
      </c>
      <c r="F367" s="134">
        <v>9789869094627</v>
      </c>
      <c r="G367" s="11">
        <v>1</v>
      </c>
      <c r="H367" s="11">
        <v>299</v>
      </c>
      <c r="I367" s="11">
        <f>G367*H367</f>
        <v>299</v>
      </c>
      <c r="J367" s="11" t="s">
        <v>1351</v>
      </c>
      <c r="K367" s="11" t="s">
        <v>1351</v>
      </c>
      <c r="L367" s="11" t="s">
        <v>1351</v>
      </c>
      <c r="M367" s="130"/>
    </row>
    <row r="368" spans="1:13">
      <c r="A368" s="129">
        <v>366</v>
      </c>
      <c r="B368" s="7" t="s">
        <v>2113</v>
      </c>
      <c r="C368" s="7" t="s">
        <v>2114</v>
      </c>
      <c r="D368" s="8" t="s">
        <v>2347</v>
      </c>
      <c r="E368" s="11" t="s">
        <v>1711</v>
      </c>
      <c r="F368" s="134">
        <v>9789864500215</v>
      </c>
      <c r="G368" s="11">
        <v>1</v>
      </c>
      <c r="H368" s="11">
        <v>260</v>
      </c>
      <c r="I368" s="11">
        <f>G368*H368</f>
        <v>260</v>
      </c>
      <c r="J368" s="129" t="s">
        <v>959</v>
      </c>
      <c r="K368" s="129" t="s">
        <v>959</v>
      </c>
      <c r="L368" s="129" t="s">
        <v>959</v>
      </c>
      <c r="M368" s="130"/>
    </row>
    <row r="369" spans="1:37">
      <c r="A369" s="129">
        <v>367</v>
      </c>
      <c r="B369" s="7" t="s">
        <v>2115</v>
      </c>
      <c r="C369" s="7" t="s">
        <v>2116</v>
      </c>
      <c r="D369" s="8" t="s">
        <v>547</v>
      </c>
      <c r="E369" s="11" t="s">
        <v>635</v>
      </c>
      <c r="F369" s="134">
        <v>9789862372593</v>
      </c>
      <c r="G369" s="11">
        <v>1</v>
      </c>
      <c r="H369" s="11">
        <v>260</v>
      </c>
      <c r="I369" s="11">
        <f>G369*H369</f>
        <v>260</v>
      </c>
      <c r="J369" s="129" t="s">
        <v>959</v>
      </c>
      <c r="K369" s="129" t="s">
        <v>959</v>
      </c>
      <c r="L369" s="129" t="s">
        <v>959</v>
      </c>
      <c r="M369" s="130"/>
    </row>
    <row r="370" spans="1:37">
      <c r="A370" s="129">
        <v>368</v>
      </c>
      <c r="B370" s="7" t="s">
        <v>2117</v>
      </c>
      <c r="C370" s="7" t="s">
        <v>2118</v>
      </c>
      <c r="D370" s="8" t="s">
        <v>547</v>
      </c>
      <c r="E370" s="11" t="s">
        <v>635</v>
      </c>
      <c r="F370" s="134">
        <v>9789861747965</v>
      </c>
      <c r="G370" s="11">
        <v>1</v>
      </c>
      <c r="H370" s="11">
        <v>260</v>
      </c>
      <c r="I370" s="11">
        <f>G370*H370</f>
        <v>260</v>
      </c>
      <c r="J370" s="129" t="s">
        <v>2004</v>
      </c>
      <c r="K370" s="129" t="s">
        <v>2004</v>
      </c>
      <c r="L370" s="129" t="s">
        <v>2004</v>
      </c>
      <c r="M370" s="130"/>
    </row>
    <row r="371" spans="1:37" customFormat="1" ht="33">
      <c r="A371" s="129">
        <v>369</v>
      </c>
      <c r="B371" s="188" t="s">
        <v>2093</v>
      </c>
      <c r="C371" s="189" t="s">
        <v>2094</v>
      </c>
      <c r="D371" s="180" t="s">
        <v>2095</v>
      </c>
      <c r="E371" s="129" t="s">
        <v>1711</v>
      </c>
      <c r="F371" s="134">
        <v>9789674143084</v>
      </c>
      <c r="G371" s="11">
        <v>1</v>
      </c>
      <c r="H371" s="129">
        <v>260</v>
      </c>
      <c r="I371" s="129">
        <f>G371*H371</f>
        <v>260</v>
      </c>
      <c r="J371" s="129" t="s">
        <v>1990</v>
      </c>
      <c r="K371" s="12" t="s">
        <v>2096</v>
      </c>
      <c r="L371" s="12" t="s">
        <v>2096</v>
      </c>
      <c r="M371" s="129"/>
      <c r="N371" s="179"/>
      <c r="O371" s="179"/>
      <c r="P371" s="179"/>
      <c r="Q371" s="179"/>
      <c r="R371" s="179"/>
      <c r="S371" s="179"/>
      <c r="T371" s="179"/>
      <c r="U371" s="179"/>
      <c r="V371" s="179"/>
      <c r="W371" s="179"/>
      <c r="X371" s="179"/>
      <c r="Y371" s="179"/>
      <c r="Z371" s="179"/>
      <c r="AA371" s="179"/>
      <c r="AB371" s="179"/>
      <c r="AC371" s="179"/>
      <c r="AD371" s="179"/>
      <c r="AE371" s="179"/>
      <c r="AF371" s="179"/>
      <c r="AG371" s="179"/>
      <c r="AH371" s="179"/>
      <c r="AI371" s="179"/>
      <c r="AJ371" s="179"/>
      <c r="AK371" s="179"/>
    </row>
    <row r="372" spans="1:37" ht="33">
      <c r="A372" s="129">
        <v>370</v>
      </c>
      <c r="B372" s="7" t="s">
        <v>2027</v>
      </c>
      <c r="C372" s="7" t="s">
        <v>2028</v>
      </c>
      <c r="D372" s="8" t="s">
        <v>2029</v>
      </c>
      <c r="E372" s="11" t="s">
        <v>548</v>
      </c>
      <c r="F372" s="134" t="s">
        <v>2021</v>
      </c>
      <c r="G372" s="11">
        <v>1</v>
      </c>
      <c r="H372" s="11">
        <v>240</v>
      </c>
      <c r="I372" s="11">
        <f t="shared" ref="I372:I377" si="14">H372*G372</f>
        <v>240</v>
      </c>
      <c r="J372" s="129" t="s">
        <v>959</v>
      </c>
      <c r="K372" s="129" t="s">
        <v>959</v>
      </c>
      <c r="L372" s="129" t="s">
        <v>959</v>
      </c>
      <c r="M372" s="130"/>
    </row>
    <row r="373" spans="1:37" ht="33">
      <c r="A373" s="129">
        <v>371</v>
      </c>
      <c r="B373" s="7" t="s">
        <v>2030</v>
      </c>
      <c r="C373" s="7" t="s">
        <v>2031</v>
      </c>
      <c r="D373" s="8" t="s">
        <v>2032</v>
      </c>
      <c r="E373" s="11" t="s">
        <v>548</v>
      </c>
      <c r="F373" s="134" t="s">
        <v>2022</v>
      </c>
      <c r="G373" s="11">
        <v>1</v>
      </c>
      <c r="H373" s="11">
        <v>240</v>
      </c>
      <c r="I373" s="11">
        <f t="shared" si="14"/>
        <v>240</v>
      </c>
      <c r="J373" s="129" t="s">
        <v>2004</v>
      </c>
      <c r="K373" s="129" t="s">
        <v>2004</v>
      </c>
      <c r="L373" s="129" t="s">
        <v>2004</v>
      </c>
      <c r="M373" s="130"/>
    </row>
    <row r="374" spans="1:37" ht="33">
      <c r="A374" s="129">
        <v>372</v>
      </c>
      <c r="B374" s="7" t="s">
        <v>2033</v>
      </c>
      <c r="C374" s="7" t="s">
        <v>2031</v>
      </c>
      <c r="D374" s="8" t="s">
        <v>2029</v>
      </c>
      <c r="E374" s="11" t="s">
        <v>548</v>
      </c>
      <c r="F374" s="134" t="s">
        <v>2023</v>
      </c>
      <c r="G374" s="11">
        <v>1</v>
      </c>
      <c r="H374" s="11">
        <v>240</v>
      </c>
      <c r="I374" s="11">
        <f t="shared" si="14"/>
        <v>240</v>
      </c>
      <c r="J374" s="129" t="s">
        <v>2004</v>
      </c>
      <c r="K374" s="129" t="s">
        <v>2004</v>
      </c>
      <c r="L374" s="129" t="s">
        <v>2004</v>
      </c>
      <c r="M374" s="130"/>
    </row>
    <row r="375" spans="1:37" ht="33">
      <c r="A375" s="129">
        <v>373</v>
      </c>
      <c r="B375" s="7" t="s">
        <v>2034</v>
      </c>
      <c r="C375" s="7" t="s">
        <v>2031</v>
      </c>
      <c r="D375" s="8" t="s">
        <v>2032</v>
      </c>
      <c r="E375" s="11" t="s">
        <v>548</v>
      </c>
      <c r="F375" s="134" t="s">
        <v>2024</v>
      </c>
      <c r="G375" s="11">
        <v>1</v>
      </c>
      <c r="H375" s="11">
        <v>240</v>
      </c>
      <c r="I375" s="11">
        <f t="shared" si="14"/>
        <v>240</v>
      </c>
      <c r="J375" s="129" t="s">
        <v>2004</v>
      </c>
      <c r="K375" s="129" t="s">
        <v>2004</v>
      </c>
      <c r="L375" s="129" t="s">
        <v>959</v>
      </c>
      <c r="M375" s="130"/>
    </row>
    <row r="376" spans="1:37" ht="33">
      <c r="A376" s="129">
        <v>374</v>
      </c>
      <c r="B376" s="7" t="s">
        <v>2035</v>
      </c>
      <c r="C376" s="7" t="s">
        <v>2031</v>
      </c>
      <c r="D376" s="8" t="s">
        <v>2032</v>
      </c>
      <c r="E376" s="11" t="s">
        <v>548</v>
      </c>
      <c r="F376" s="134" t="s">
        <v>2025</v>
      </c>
      <c r="G376" s="11">
        <v>1</v>
      </c>
      <c r="H376" s="11">
        <v>240</v>
      </c>
      <c r="I376" s="11">
        <f t="shared" si="14"/>
        <v>240</v>
      </c>
      <c r="J376" s="129" t="s">
        <v>959</v>
      </c>
      <c r="K376" s="129" t="s">
        <v>2004</v>
      </c>
      <c r="L376" s="129" t="s">
        <v>2004</v>
      </c>
      <c r="M376" s="130"/>
    </row>
    <row r="377" spans="1:37" ht="33">
      <c r="A377" s="129">
        <v>375</v>
      </c>
      <c r="B377" s="7" t="s">
        <v>2036</v>
      </c>
      <c r="C377" s="7" t="s">
        <v>2028</v>
      </c>
      <c r="D377" s="8" t="s">
        <v>2032</v>
      </c>
      <c r="E377" s="11" t="s">
        <v>548</v>
      </c>
      <c r="F377" s="134" t="s">
        <v>2026</v>
      </c>
      <c r="G377" s="11">
        <v>1</v>
      </c>
      <c r="H377" s="11">
        <v>240</v>
      </c>
      <c r="I377" s="11">
        <f t="shared" si="14"/>
        <v>240</v>
      </c>
      <c r="J377" s="129" t="s">
        <v>2004</v>
      </c>
      <c r="K377" s="129" t="s">
        <v>2004</v>
      </c>
      <c r="L377" s="129" t="s">
        <v>2004</v>
      </c>
      <c r="M377" s="130"/>
    </row>
    <row r="378" spans="1:37">
      <c r="A378" s="129">
        <v>376</v>
      </c>
      <c r="B378" s="133" t="s">
        <v>403</v>
      </c>
      <c r="C378" s="133" t="s">
        <v>404</v>
      </c>
      <c r="D378" s="174" t="s">
        <v>329</v>
      </c>
      <c r="E378" s="135" t="s">
        <v>1711</v>
      </c>
      <c r="F378" s="134">
        <v>9789863422617</v>
      </c>
      <c r="G378" s="11">
        <v>1</v>
      </c>
      <c r="H378" s="135">
        <v>300</v>
      </c>
      <c r="I378" s="11">
        <f t="shared" ref="I378:I410" si="15">G378*H378</f>
        <v>300</v>
      </c>
      <c r="J378" s="135" t="s">
        <v>996</v>
      </c>
      <c r="K378" s="135" t="s">
        <v>996</v>
      </c>
      <c r="L378" s="129" t="s">
        <v>996</v>
      </c>
      <c r="M378" s="133"/>
    </row>
    <row r="379" spans="1:37">
      <c r="A379" s="129">
        <v>377</v>
      </c>
      <c r="B379" s="133" t="s">
        <v>405</v>
      </c>
      <c r="C379" s="133" t="s">
        <v>404</v>
      </c>
      <c r="D379" s="174" t="s">
        <v>329</v>
      </c>
      <c r="E379" s="135" t="s">
        <v>1711</v>
      </c>
      <c r="F379" s="134">
        <v>9789863423461</v>
      </c>
      <c r="G379" s="11">
        <v>1</v>
      </c>
      <c r="H379" s="135">
        <v>300</v>
      </c>
      <c r="I379" s="11">
        <f t="shared" si="15"/>
        <v>300</v>
      </c>
      <c r="J379" s="135" t="s">
        <v>996</v>
      </c>
      <c r="K379" s="135" t="s">
        <v>996</v>
      </c>
      <c r="L379" s="129" t="s">
        <v>996</v>
      </c>
      <c r="M379" s="133"/>
    </row>
    <row r="380" spans="1:37">
      <c r="A380" s="129">
        <v>378</v>
      </c>
      <c r="B380" s="133" t="s">
        <v>406</v>
      </c>
      <c r="C380" s="133" t="s">
        <v>404</v>
      </c>
      <c r="D380" s="174" t="s">
        <v>329</v>
      </c>
      <c r="E380" s="135" t="s">
        <v>1711</v>
      </c>
      <c r="F380" s="134">
        <v>9789863424376</v>
      </c>
      <c r="G380" s="11">
        <v>1</v>
      </c>
      <c r="H380" s="135">
        <v>300</v>
      </c>
      <c r="I380" s="11">
        <f t="shared" si="15"/>
        <v>300</v>
      </c>
      <c r="J380" s="135" t="s">
        <v>996</v>
      </c>
      <c r="K380" s="135" t="s">
        <v>996</v>
      </c>
      <c r="L380" s="129" t="s">
        <v>996</v>
      </c>
      <c r="M380" s="133"/>
    </row>
    <row r="381" spans="1:37" ht="33">
      <c r="A381" s="129">
        <v>379</v>
      </c>
      <c r="B381" s="133" t="s">
        <v>407</v>
      </c>
      <c r="C381" s="133" t="s">
        <v>404</v>
      </c>
      <c r="D381" s="174" t="s">
        <v>329</v>
      </c>
      <c r="E381" s="135" t="s">
        <v>1711</v>
      </c>
      <c r="F381" s="134">
        <v>9789863424772</v>
      </c>
      <c r="G381" s="11">
        <v>1</v>
      </c>
      <c r="H381" s="135">
        <v>300</v>
      </c>
      <c r="I381" s="11">
        <f t="shared" si="15"/>
        <v>300</v>
      </c>
      <c r="J381" s="135" t="s">
        <v>996</v>
      </c>
      <c r="K381" s="135" t="s">
        <v>996</v>
      </c>
      <c r="L381" s="129" t="s">
        <v>996</v>
      </c>
      <c r="M381" s="133"/>
    </row>
    <row r="382" spans="1:37" ht="33">
      <c r="A382" s="129">
        <v>380</v>
      </c>
      <c r="B382" s="133" t="s">
        <v>408</v>
      </c>
      <c r="C382" s="133" t="s">
        <v>404</v>
      </c>
      <c r="D382" s="174" t="s">
        <v>329</v>
      </c>
      <c r="E382" s="135" t="s">
        <v>1711</v>
      </c>
      <c r="F382" s="134">
        <v>9789863425458</v>
      </c>
      <c r="G382" s="11">
        <v>1</v>
      </c>
      <c r="H382" s="135">
        <v>300</v>
      </c>
      <c r="I382" s="11">
        <f t="shared" si="15"/>
        <v>300</v>
      </c>
      <c r="J382" s="135" t="s">
        <v>996</v>
      </c>
      <c r="K382" s="135" t="s">
        <v>996</v>
      </c>
      <c r="L382" s="129" t="s">
        <v>996</v>
      </c>
      <c r="M382" s="133"/>
    </row>
    <row r="383" spans="1:37" ht="33">
      <c r="A383" s="129">
        <v>381</v>
      </c>
      <c r="B383" s="133" t="s">
        <v>409</v>
      </c>
      <c r="C383" s="133" t="s">
        <v>404</v>
      </c>
      <c r="D383" s="174" t="s">
        <v>329</v>
      </c>
      <c r="E383" s="135" t="s">
        <v>1711</v>
      </c>
      <c r="F383" s="134">
        <v>9789863426493</v>
      </c>
      <c r="G383" s="11">
        <v>1</v>
      </c>
      <c r="H383" s="135">
        <v>300</v>
      </c>
      <c r="I383" s="11">
        <f t="shared" si="15"/>
        <v>300</v>
      </c>
      <c r="J383" s="135" t="s">
        <v>996</v>
      </c>
      <c r="K383" s="135" t="s">
        <v>996</v>
      </c>
      <c r="L383" s="129" t="s">
        <v>996</v>
      </c>
      <c r="M383" s="133"/>
    </row>
    <row r="384" spans="1:37">
      <c r="A384" s="129">
        <v>382</v>
      </c>
      <c r="B384" s="133" t="s">
        <v>966</v>
      </c>
      <c r="C384" s="133" t="s">
        <v>404</v>
      </c>
      <c r="D384" s="174" t="s">
        <v>329</v>
      </c>
      <c r="E384" s="135" t="s">
        <v>1711</v>
      </c>
      <c r="F384" s="134">
        <v>9789863427377</v>
      </c>
      <c r="G384" s="11">
        <v>1</v>
      </c>
      <c r="H384" s="135">
        <v>300</v>
      </c>
      <c r="I384" s="11">
        <f t="shared" si="15"/>
        <v>300</v>
      </c>
      <c r="J384" s="135" t="s">
        <v>996</v>
      </c>
      <c r="K384" s="135" t="s">
        <v>996</v>
      </c>
      <c r="L384" s="129" t="s">
        <v>996</v>
      </c>
      <c r="M384" s="133"/>
    </row>
    <row r="385" spans="1:13">
      <c r="A385" s="129">
        <v>383</v>
      </c>
      <c r="B385" s="133" t="s">
        <v>967</v>
      </c>
      <c r="C385" s="133" t="s">
        <v>404</v>
      </c>
      <c r="D385" s="174" t="s">
        <v>329</v>
      </c>
      <c r="E385" s="135" t="s">
        <v>1711</v>
      </c>
      <c r="F385" s="134">
        <v>9789863427865</v>
      </c>
      <c r="G385" s="11">
        <v>1</v>
      </c>
      <c r="H385" s="135">
        <v>300</v>
      </c>
      <c r="I385" s="11">
        <f t="shared" si="15"/>
        <v>300</v>
      </c>
      <c r="J385" s="135" t="s">
        <v>996</v>
      </c>
      <c r="K385" s="135" t="s">
        <v>996</v>
      </c>
      <c r="L385" s="129" t="s">
        <v>996</v>
      </c>
      <c r="M385" s="133"/>
    </row>
    <row r="386" spans="1:13">
      <c r="A386" s="129">
        <v>384</v>
      </c>
      <c r="B386" s="133" t="s">
        <v>994</v>
      </c>
      <c r="C386" s="133" t="s">
        <v>991</v>
      </c>
      <c r="D386" s="174" t="s">
        <v>410</v>
      </c>
      <c r="E386" s="135" t="s">
        <v>1711</v>
      </c>
      <c r="F386" s="134">
        <v>9789571179988</v>
      </c>
      <c r="G386" s="11">
        <v>1</v>
      </c>
      <c r="H386" s="135">
        <v>300</v>
      </c>
      <c r="I386" s="11">
        <f t="shared" si="15"/>
        <v>300</v>
      </c>
      <c r="J386" s="135" t="s">
        <v>996</v>
      </c>
      <c r="K386" s="135" t="s">
        <v>996</v>
      </c>
      <c r="L386" s="129" t="s">
        <v>996</v>
      </c>
      <c r="M386" s="133"/>
    </row>
    <row r="387" spans="1:13" ht="33">
      <c r="A387" s="129">
        <v>385</v>
      </c>
      <c r="B387" s="7" t="s">
        <v>1402</v>
      </c>
      <c r="C387" s="7" t="s">
        <v>411</v>
      </c>
      <c r="D387" s="8" t="s">
        <v>1919</v>
      </c>
      <c r="E387" s="11" t="s">
        <v>1711</v>
      </c>
      <c r="F387" s="134">
        <v>9789577517777</v>
      </c>
      <c r="G387" s="11">
        <v>1</v>
      </c>
      <c r="H387" s="11">
        <v>300</v>
      </c>
      <c r="I387" s="11">
        <f t="shared" si="15"/>
        <v>300</v>
      </c>
      <c r="J387" s="11" t="s">
        <v>996</v>
      </c>
      <c r="K387" s="11" t="s">
        <v>996</v>
      </c>
      <c r="L387" s="11" t="s">
        <v>996</v>
      </c>
      <c r="M387" s="130"/>
    </row>
    <row r="388" spans="1:13">
      <c r="A388" s="129">
        <v>386</v>
      </c>
      <c r="B388" s="7" t="s">
        <v>412</v>
      </c>
      <c r="C388" s="7" t="s">
        <v>413</v>
      </c>
      <c r="D388" s="8" t="s">
        <v>1919</v>
      </c>
      <c r="E388" s="11" t="s">
        <v>1711</v>
      </c>
      <c r="F388" s="134">
        <v>9789577517883</v>
      </c>
      <c r="G388" s="11">
        <v>1</v>
      </c>
      <c r="H388" s="11">
        <v>300</v>
      </c>
      <c r="I388" s="11">
        <f t="shared" si="15"/>
        <v>300</v>
      </c>
      <c r="J388" s="11" t="s">
        <v>996</v>
      </c>
      <c r="K388" s="11" t="s">
        <v>996</v>
      </c>
      <c r="L388" s="11" t="s">
        <v>996</v>
      </c>
      <c r="M388" s="130"/>
    </row>
    <row r="389" spans="1:13" ht="66">
      <c r="A389" s="129">
        <v>387</v>
      </c>
      <c r="B389" s="7" t="s">
        <v>414</v>
      </c>
      <c r="C389" s="7" t="s">
        <v>415</v>
      </c>
      <c r="D389" s="8" t="s">
        <v>416</v>
      </c>
      <c r="E389" s="11" t="s">
        <v>1711</v>
      </c>
      <c r="F389" s="134" t="s">
        <v>417</v>
      </c>
      <c r="G389" s="11">
        <v>1</v>
      </c>
      <c r="H389" s="11">
        <v>300</v>
      </c>
      <c r="I389" s="11">
        <f t="shared" si="15"/>
        <v>300</v>
      </c>
      <c r="J389" s="11" t="s">
        <v>996</v>
      </c>
      <c r="K389" s="11" t="s">
        <v>996</v>
      </c>
      <c r="L389" s="11" t="s">
        <v>996</v>
      </c>
      <c r="M389" s="130"/>
    </row>
    <row r="390" spans="1:13" ht="33">
      <c r="A390" s="129">
        <v>388</v>
      </c>
      <c r="B390" s="7" t="s">
        <v>418</v>
      </c>
      <c r="C390" s="7" t="s">
        <v>419</v>
      </c>
      <c r="D390" s="8" t="s">
        <v>420</v>
      </c>
      <c r="E390" s="11" t="s">
        <v>1711</v>
      </c>
      <c r="F390" s="134">
        <v>9789865837341</v>
      </c>
      <c r="G390" s="11">
        <v>1</v>
      </c>
      <c r="H390" s="11">
        <v>300</v>
      </c>
      <c r="I390" s="11">
        <f t="shared" si="15"/>
        <v>300</v>
      </c>
      <c r="J390" s="11" t="s">
        <v>996</v>
      </c>
      <c r="K390" s="11" t="s">
        <v>996</v>
      </c>
      <c r="L390" s="11" t="s">
        <v>996</v>
      </c>
      <c r="M390" s="130"/>
    </row>
    <row r="391" spans="1:13" ht="33">
      <c r="A391" s="129">
        <v>389</v>
      </c>
      <c r="B391" s="7" t="s">
        <v>1403</v>
      </c>
      <c r="C391" s="7" t="s">
        <v>419</v>
      </c>
      <c r="D391" s="8" t="s">
        <v>420</v>
      </c>
      <c r="E391" s="11" t="s">
        <v>1711</v>
      </c>
      <c r="F391" s="134" t="s">
        <v>421</v>
      </c>
      <c r="G391" s="11">
        <v>1</v>
      </c>
      <c r="H391" s="11">
        <v>300</v>
      </c>
      <c r="I391" s="11">
        <f t="shared" si="15"/>
        <v>300</v>
      </c>
      <c r="J391" s="11" t="s">
        <v>996</v>
      </c>
      <c r="K391" s="11" t="s">
        <v>996</v>
      </c>
      <c r="L391" s="11" t="s">
        <v>996</v>
      </c>
      <c r="M391" s="130"/>
    </row>
    <row r="392" spans="1:13" ht="33">
      <c r="A392" s="129">
        <v>390</v>
      </c>
      <c r="B392" s="7" t="s">
        <v>422</v>
      </c>
      <c r="C392" s="7" t="s">
        <v>419</v>
      </c>
      <c r="D392" s="8" t="s">
        <v>420</v>
      </c>
      <c r="E392" s="11" t="s">
        <v>1711</v>
      </c>
      <c r="F392" s="134" t="s">
        <v>423</v>
      </c>
      <c r="G392" s="11">
        <v>1</v>
      </c>
      <c r="H392" s="11">
        <v>300</v>
      </c>
      <c r="I392" s="11">
        <f t="shared" si="15"/>
        <v>300</v>
      </c>
      <c r="J392" s="11" t="s">
        <v>996</v>
      </c>
      <c r="K392" s="11" t="s">
        <v>996</v>
      </c>
      <c r="L392" s="11" t="s">
        <v>996</v>
      </c>
      <c r="M392" s="130"/>
    </row>
    <row r="393" spans="1:13" ht="33">
      <c r="A393" s="129">
        <v>391</v>
      </c>
      <c r="B393" s="7" t="s">
        <v>427</v>
      </c>
      <c r="C393" s="7" t="s">
        <v>428</v>
      </c>
      <c r="D393" s="8" t="s">
        <v>429</v>
      </c>
      <c r="E393" s="11" t="s">
        <v>1711</v>
      </c>
      <c r="F393" s="134">
        <v>9789862728772</v>
      </c>
      <c r="G393" s="11">
        <v>1</v>
      </c>
      <c r="H393" s="11">
        <v>300</v>
      </c>
      <c r="I393" s="11">
        <f t="shared" si="15"/>
        <v>300</v>
      </c>
      <c r="J393" s="11" t="s">
        <v>996</v>
      </c>
      <c r="K393" s="11" t="s">
        <v>996</v>
      </c>
      <c r="L393" s="11" t="s">
        <v>996</v>
      </c>
      <c r="M393" s="130"/>
    </row>
    <row r="394" spans="1:13" ht="33">
      <c r="A394" s="129">
        <v>392</v>
      </c>
      <c r="B394" s="7" t="s">
        <v>430</v>
      </c>
      <c r="C394" s="7" t="s">
        <v>431</v>
      </c>
      <c r="D394" s="8" t="s">
        <v>432</v>
      </c>
      <c r="E394" s="11" t="s">
        <v>1711</v>
      </c>
      <c r="F394" s="134">
        <v>9789573275909</v>
      </c>
      <c r="G394" s="11">
        <v>1</v>
      </c>
      <c r="H394" s="11">
        <v>300</v>
      </c>
      <c r="I394" s="11">
        <f t="shared" si="15"/>
        <v>300</v>
      </c>
      <c r="J394" s="11" t="s">
        <v>996</v>
      </c>
      <c r="K394" s="11" t="s">
        <v>996</v>
      </c>
      <c r="L394" s="11" t="s">
        <v>996</v>
      </c>
      <c r="M394" s="130"/>
    </row>
    <row r="395" spans="1:13" ht="33">
      <c r="A395" s="129">
        <v>393</v>
      </c>
      <c r="B395" s="7" t="s">
        <v>433</v>
      </c>
      <c r="C395" s="7" t="s">
        <v>434</v>
      </c>
      <c r="D395" s="8" t="s">
        <v>329</v>
      </c>
      <c r="E395" s="11" t="s">
        <v>1711</v>
      </c>
      <c r="F395" s="134" t="s">
        <v>1404</v>
      </c>
      <c r="G395" s="11">
        <v>1</v>
      </c>
      <c r="H395" s="11">
        <v>300</v>
      </c>
      <c r="I395" s="11">
        <f t="shared" si="15"/>
        <v>300</v>
      </c>
      <c r="J395" s="11" t="s">
        <v>996</v>
      </c>
      <c r="K395" s="11" t="s">
        <v>996</v>
      </c>
      <c r="L395" s="11" t="s">
        <v>996</v>
      </c>
      <c r="M395" s="130"/>
    </row>
    <row r="396" spans="1:13" ht="33">
      <c r="A396" s="129">
        <v>394</v>
      </c>
      <c r="B396" s="7" t="s">
        <v>435</v>
      </c>
      <c r="C396" s="7" t="s">
        <v>328</v>
      </c>
      <c r="D396" s="8" t="s">
        <v>329</v>
      </c>
      <c r="E396" s="11" t="s">
        <v>1711</v>
      </c>
      <c r="F396" s="134" t="s">
        <v>436</v>
      </c>
      <c r="G396" s="11">
        <v>1</v>
      </c>
      <c r="H396" s="11">
        <v>300</v>
      </c>
      <c r="I396" s="11">
        <f t="shared" si="15"/>
        <v>300</v>
      </c>
      <c r="J396" s="11" t="s">
        <v>996</v>
      </c>
      <c r="K396" s="11" t="s">
        <v>996</v>
      </c>
      <c r="L396" s="11" t="s">
        <v>996</v>
      </c>
      <c r="M396" s="130"/>
    </row>
    <row r="397" spans="1:13" ht="33">
      <c r="A397" s="129">
        <v>395</v>
      </c>
      <c r="B397" s="7" t="s">
        <v>1405</v>
      </c>
      <c r="C397" s="7" t="s">
        <v>437</v>
      </c>
      <c r="D397" s="8" t="s">
        <v>329</v>
      </c>
      <c r="E397" s="11" t="s">
        <v>1711</v>
      </c>
      <c r="F397" s="134" t="s">
        <v>438</v>
      </c>
      <c r="G397" s="11">
        <v>1</v>
      </c>
      <c r="H397" s="11">
        <v>300</v>
      </c>
      <c r="I397" s="11">
        <f t="shared" si="15"/>
        <v>300</v>
      </c>
      <c r="J397" s="11" t="s">
        <v>996</v>
      </c>
      <c r="K397" s="11" t="s">
        <v>996</v>
      </c>
      <c r="L397" s="11" t="s">
        <v>996</v>
      </c>
      <c r="M397" s="130"/>
    </row>
    <row r="398" spans="1:13" ht="33">
      <c r="A398" s="129">
        <v>396</v>
      </c>
      <c r="B398" s="7" t="s">
        <v>439</v>
      </c>
      <c r="C398" s="7" t="s">
        <v>437</v>
      </c>
      <c r="D398" s="8" t="s">
        <v>329</v>
      </c>
      <c r="E398" s="11" t="s">
        <v>1711</v>
      </c>
      <c r="F398" s="134" t="s">
        <v>440</v>
      </c>
      <c r="G398" s="11">
        <v>1</v>
      </c>
      <c r="H398" s="11">
        <v>300</v>
      </c>
      <c r="I398" s="11">
        <f t="shared" si="15"/>
        <v>300</v>
      </c>
      <c r="J398" s="11" t="s">
        <v>996</v>
      </c>
      <c r="K398" s="11" t="s">
        <v>996</v>
      </c>
      <c r="L398" s="11" t="s">
        <v>996</v>
      </c>
      <c r="M398" s="130"/>
    </row>
    <row r="399" spans="1:13">
      <c r="A399" s="129">
        <v>397</v>
      </c>
      <c r="B399" s="7" t="s">
        <v>441</v>
      </c>
      <c r="C399" s="7" t="s">
        <v>442</v>
      </c>
      <c r="D399" s="8" t="s">
        <v>329</v>
      </c>
      <c r="E399" s="11" t="s">
        <v>1711</v>
      </c>
      <c r="F399" s="134" t="s">
        <v>443</v>
      </c>
      <c r="G399" s="11">
        <v>1</v>
      </c>
      <c r="H399" s="11">
        <v>300</v>
      </c>
      <c r="I399" s="11">
        <f t="shared" si="15"/>
        <v>300</v>
      </c>
      <c r="J399" s="11" t="s">
        <v>996</v>
      </c>
      <c r="K399" s="11" t="s">
        <v>996</v>
      </c>
      <c r="L399" s="11" t="s">
        <v>996</v>
      </c>
      <c r="M399" s="130"/>
    </row>
    <row r="400" spans="1:13" ht="33">
      <c r="A400" s="129">
        <v>398</v>
      </c>
      <c r="B400" s="7" t="s">
        <v>1406</v>
      </c>
      <c r="C400" s="7" t="s">
        <v>444</v>
      </c>
      <c r="D400" s="8" t="s">
        <v>329</v>
      </c>
      <c r="E400" s="11" t="s">
        <v>1711</v>
      </c>
      <c r="F400" s="134" t="s">
        <v>1407</v>
      </c>
      <c r="G400" s="11">
        <v>1</v>
      </c>
      <c r="H400" s="11">
        <v>300</v>
      </c>
      <c r="I400" s="11">
        <f t="shared" si="15"/>
        <v>300</v>
      </c>
      <c r="J400" s="11" t="s">
        <v>996</v>
      </c>
      <c r="K400" s="11" t="s">
        <v>996</v>
      </c>
      <c r="L400" s="11" t="s">
        <v>996</v>
      </c>
      <c r="M400" s="130"/>
    </row>
    <row r="401" spans="1:13" ht="33">
      <c r="A401" s="129">
        <v>399</v>
      </c>
      <c r="B401" s="7" t="s">
        <v>445</v>
      </c>
      <c r="C401" s="7" t="s">
        <v>444</v>
      </c>
      <c r="D401" s="8" t="s">
        <v>329</v>
      </c>
      <c r="E401" s="11" t="s">
        <v>1711</v>
      </c>
      <c r="F401" s="134" t="s">
        <v>446</v>
      </c>
      <c r="G401" s="11">
        <v>1</v>
      </c>
      <c r="H401" s="11">
        <v>300</v>
      </c>
      <c r="I401" s="11">
        <f t="shared" si="15"/>
        <v>300</v>
      </c>
      <c r="J401" s="11" t="s">
        <v>996</v>
      </c>
      <c r="K401" s="11" t="s">
        <v>996</v>
      </c>
      <c r="L401" s="11" t="s">
        <v>996</v>
      </c>
      <c r="M401" s="130"/>
    </row>
    <row r="402" spans="1:13" ht="33">
      <c r="A402" s="129">
        <v>400</v>
      </c>
      <c r="B402" s="7" t="s">
        <v>447</v>
      </c>
      <c r="C402" s="7" t="s">
        <v>444</v>
      </c>
      <c r="D402" s="8" t="s">
        <v>329</v>
      </c>
      <c r="E402" s="11" t="s">
        <v>1711</v>
      </c>
      <c r="F402" s="134" t="s">
        <v>448</v>
      </c>
      <c r="G402" s="11">
        <v>1</v>
      </c>
      <c r="H402" s="11">
        <v>300</v>
      </c>
      <c r="I402" s="11">
        <f t="shared" si="15"/>
        <v>300</v>
      </c>
      <c r="J402" s="11" t="s">
        <v>996</v>
      </c>
      <c r="K402" s="11" t="s">
        <v>996</v>
      </c>
      <c r="L402" s="11" t="s">
        <v>996</v>
      </c>
      <c r="M402" s="130"/>
    </row>
    <row r="403" spans="1:13" ht="33">
      <c r="A403" s="129">
        <v>401</v>
      </c>
      <c r="B403" s="7" t="s">
        <v>1408</v>
      </c>
      <c r="C403" s="7" t="s">
        <v>444</v>
      </c>
      <c r="D403" s="8" t="s">
        <v>329</v>
      </c>
      <c r="E403" s="11" t="s">
        <v>1711</v>
      </c>
      <c r="F403" s="134" t="s">
        <v>1409</v>
      </c>
      <c r="G403" s="11">
        <v>1</v>
      </c>
      <c r="H403" s="11">
        <v>300</v>
      </c>
      <c r="I403" s="11">
        <f t="shared" si="15"/>
        <v>300</v>
      </c>
      <c r="J403" s="11" t="s">
        <v>996</v>
      </c>
      <c r="K403" s="11" t="s">
        <v>996</v>
      </c>
      <c r="L403" s="11" t="s">
        <v>996</v>
      </c>
      <c r="M403" s="130"/>
    </row>
    <row r="404" spans="1:13" ht="33">
      <c r="A404" s="129">
        <v>402</v>
      </c>
      <c r="B404" s="7" t="s">
        <v>449</v>
      </c>
      <c r="C404" s="7" t="s">
        <v>444</v>
      </c>
      <c r="D404" s="8" t="s">
        <v>329</v>
      </c>
      <c r="E404" s="11" t="s">
        <v>1711</v>
      </c>
      <c r="F404" s="134" t="s">
        <v>450</v>
      </c>
      <c r="G404" s="11">
        <v>1</v>
      </c>
      <c r="H404" s="11">
        <v>300</v>
      </c>
      <c r="I404" s="11">
        <f t="shared" si="15"/>
        <v>300</v>
      </c>
      <c r="J404" s="11" t="s">
        <v>996</v>
      </c>
      <c r="K404" s="11" t="s">
        <v>996</v>
      </c>
      <c r="L404" s="11" t="s">
        <v>996</v>
      </c>
      <c r="M404" s="130"/>
    </row>
    <row r="405" spans="1:13" ht="33">
      <c r="A405" s="129">
        <v>403</v>
      </c>
      <c r="B405" s="7" t="s">
        <v>451</v>
      </c>
      <c r="C405" s="7" t="s">
        <v>452</v>
      </c>
      <c r="D405" s="8" t="s">
        <v>329</v>
      </c>
      <c r="E405" s="11" t="s">
        <v>1711</v>
      </c>
      <c r="F405" s="134" t="s">
        <v>453</v>
      </c>
      <c r="G405" s="11">
        <v>1</v>
      </c>
      <c r="H405" s="11">
        <v>300</v>
      </c>
      <c r="I405" s="11">
        <f t="shared" si="15"/>
        <v>300</v>
      </c>
      <c r="J405" s="11" t="s">
        <v>996</v>
      </c>
      <c r="K405" s="11" t="s">
        <v>996</v>
      </c>
      <c r="L405" s="11" t="s">
        <v>996</v>
      </c>
      <c r="M405" s="130"/>
    </row>
    <row r="406" spans="1:13" ht="33">
      <c r="A406" s="129">
        <v>404</v>
      </c>
      <c r="B406" s="7" t="s">
        <v>454</v>
      </c>
      <c r="C406" s="7" t="s">
        <v>444</v>
      </c>
      <c r="D406" s="8" t="s">
        <v>329</v>
      </c>
      <c r="E406" s="11" t="s">
        <v>1711</v>
      </c>
      <c r="F406" s="134" t="s">
        <v>455</v>
      </c>
      <c r="G406" s="11">
        <v>1</v>
      </c>
      <c r="H406" s="11">
        <v>300</v>
      </c>
      <c r="I406" s="11">
        <f t="shared" si="15"/>
        <v>300</v>
      </c>
      <c r="J406" s="11" t="s">
        <v>996</v>
      </c>
      <c r="K406" s="11" t="s">
        <v>996</v>
      </c>
      <c r="L406" s="11" t="s">
        <v>996</v>
      </c>
      <c r="M406" s="130"/>
    </row>
    <row r="407" spans="1:13">
      <c r="A407" s="129">
        <v>405</v>
      </c>
      <c r="B407" s="7" t="s">
        <v>456</v>
      </c>
      <c r="C407" s="7" t="s">
        <v>457</v>
      </c>
      <c r="D407" s="8" t="s">
        <v>329</v>
      </c>
      <c r="E407" s="11" t="s">
        <v>1711</v>
      </c>
      <c r="F407" s="134" t="s">
        <v>458</v>
      </c>
      <c r="G407" s="11">
        <v>1</v>
      </c>
      <c r="H407" s="11">
        <v>300</v>
      </c>
      <c r="I407" s="11">
        <f t="shared" si="15"/>
        <v>300</v>
      </c>
      <c r="J407" s="11" t="s">
        <v>996</v>
      </c>
      <c r="K407" s="11" t="s">
        <v>996</v>
      </c>
      <c r="L407" s="11" t="s">
        <v>996</v>
      </c>
      <c r="M407" s="130"/>
    </row>
    <row r="408" spans="1:13">
      <c r="A408" s="129">
        <v>406</v>
      </c>
      <c r="B408" s="7" t="s">
        <v>459</v>
      </c>
      <c r="C408" s="7" t="s">
        <v>457</v>
      </c>
      <c r="D408" s="8" t="s">
        <v>329</v>
      </c>
      <c r="E408" s="11" t="s">
        <v>1711</v>
      </c>
      <c r="F408" s="134" t="s">
        <v>460</v>
      </c>
      <c r="G408" s="11">
        <v>1</v>
      </c>
      <c r="H408" s="11">
        <v>300</v>
      </c>
      <c r="I408" s="11">
        <f t="shared" si="15"/>
        <v>300</v>
      </c>
      <c r="J408" s="11" t="s">
        <v>996</v>
      </c>
      <c r="K408" s="11" t="s">
        <v>996</v>
      </c>
      <c r="L408" s="11" t="s">
        <v>996</v>
      </c>
      <c r="M408" s="130"/>
    </row>
    <row r="409" spans="1:13">
      <c r="A409" s="129">
        <v>407</v>
      </c>
      <c r="B409" s="7" t="s">
        <v>461</v>
      </c>
      <c r="C409" s="7" t="s">
        <v>457</v>
      </c>
      <c r="D409" s="8" t="s">
        <v>329</v>
      </c>
      <c r="E409" s="11" t="s">
        <v>1711</v>
      </c>
      <c r="F409" s="134" t="s">
        <v>1410</v>
      </c>
      <c r="G409" s="11">
        <v>1</v>
      </c>
      <c r="H409" s="11">
        <v>300</v>
      </c>
      <c r="I409" s="11">
        <f t="shared" si="15"/>
        <v>300</v>
      </c>
      <c r="J409" s="11" t="s">
        <v>996</v>
      </c>
      <c r="K409" s="11" t="s">
        <v>996</v>
      </c>
      <c r="L409" s="11" t="s">
        <v>996</v>
      </c>
      <c r="M409" s="130"/>
    </row>
    <row r="410" spans="1:13">
      <c r="A410" s="129">
        <v>408</v>
      </c>
      <c r="B410" s="7" t="s">
        <v>462</v>
      </c>
      <c r="C410" s="7" t="s">
        <v>457</v>
      </c>
      <c r="D410" s="8" t="s">
        <v>329</v>
      </c>
      <c r="E410" s="11" t="s">
        <v>1711</v>
      </c>
      <c r="F410" s="134" t="s">
        <v>463</v>
      </c>
      <c r="G410" s="11">
        <v>1</v>
      </c>
      <c r="H410" s="11">
        <v>300</v>
      </c>
      <c r="I410" s="11">
        <f t="shared" si="15"/>
        <v>300</v>
      </c>
      <c r="J410" s="11" t="s">
        <v>996</v>
      </c>
      <c r="K410" s="11" t="s">
        <v>996</v>
      </c>
      <c r="L410" s="11" t="s">
        <v>996</v>
      </c>
      <c r="M410" s="130"/>
    </row>
    <row r="411" spans="1:13">
      <c r="A411" s="129">
        <v>409</v>
      </c>
      <c r="B411" s="7" t="s">
        <v>1411</v>
      </c>
      <c r="C411" s="7" t="s">
        <v>1412</v>
      </c>
      <c r="D411" s="8" t="s">
        <v>1413</v>
      </c>
      <c r="E411" s="11" t="s">
        <v>1711</v>
      </c>
      <c r="F411" s="134">
        <v>9789861364155</v>
      </c>
      <c r="G411" s="11">
        <v>1</v>
      </c>
      <c r="H411" s="11">
        <v>310</v>
      </c>
      <c r="I411" s="11">
        <v>310</v>
      </c>
      <c r="J411" s="11" t="s">
        <v>996</v>
      </c>
      <c r="K411" s="11" t="s">
        <v>996</v>
      </c>
      <c r="L411" s="11" t="s">
        <v>996</v>
      </c>
      <c r="M411" s="130"/>
    </row>
    <row r="412" spans="1:13" ht="49.5">
      <c r="A412" s="129">
        <v>410</v>
      </c>
      <c r="B412" s="7" t="s">
        <v>470</v>
      </c>
      <c r="C412" s="7" t="s">
        <v>471</v>
      </c>
      <c r="D412" s="8" t="s">
        <v>472</v>
      </c>
      <c r="E412" s="11" t="s">
        <v>1711</v>
      </c>
      <c r="F412" s="134">
        <v>9789862485026</v>
      </c>
      <c r="G412" s="11">
        <v>1</v>
      </c>
      <c r="H412" s="11">
        <v>320</v>
      </c>
      <c r="I412" s="11">
        <f t="shared" ref="I412:I443" si="16">G412*H412</f>
        <v>320</v>
      </c>
      <c r="J412" s="11" t="s">
        <v>996</v>
      </c>
      <c r="K412" s="11" t="s">
        <v>996</v>
      </c>
      <c r="L412" s="11" t="s">
        <v>996</v>
      </c>
      <c r="M412" s="130"/>
    </row>
    <row r="413" spans="1:13" ht="33">
      <c r="A413" s="129">
        <v>411</v>
      </c>
      <c r="B413" s="133" t="s">
        <v>979</v>
      </c>
      <c r="C413" s="133" t="s">
        <v>980</v>
      </c>
      <c r="D413" s="174" t="s">
        <v>1414</v>
      </c>
      <c r="E413" s="135" t="s">
        <v>1711</v>
      </c>
      <c r="F413" s="134">
        <v>9789571461410</v>
      </c>
      <c r="G413" s="11">
        <v>1</v>
      </c>
      <c r="H413" s="135">
        <v>329</v>
      </c>
      <c r="I413" s="11">
        <f t="shared" si="16"/>
        <v>329</v>
      </c>
      <c r="J413" s="135" t="s">
        <v>996</v>
      </c>
      <c r="K413" s="135" t="s">
        <v>996</v>
      </c>
      <c r="L413" s="129" t="s">
        <v>996</v>
      </c>
      <c r="M413" s="133"/>
    </row>
    <row r="414" spans="1:13">
      <c r="A414" s="129">
        <v>412</v>
      </c>
      <c r="B414" s="7" t="s">
        <v>477</v>
      </c>
      <c r="C414" s="7" t="s">
        <v>478</v>
      </c>
      <c r="D414" s="8" t="s">
        <v>317</v>
      </c>
      <c r="E414" s="11" t="s">
        <v>1711</v>
      </c>
      <c r="F414" s="134">
        <v>9789863202448</v>
      </c>
      <c r="G414" s="11">
        <v>1</v>
      </c>
      <c r="H414" s="11">
        <v>350</v>
      </c>
      <c r="I414" s="11">
        <f t="shared" si="16"/>
        <v>350</v>
      </c>
      <c r="J414" s="11" t="s">
        <v>996</v>
      </c>
      <c r="K414" s="11" t="s">
        <v>996</v>
      </c>
      <c r="L414" s="11" t="s">
        <v>996</v>
      </c>
      <c r="M414" s="130"/>
    </row>
    <row r="415" spans="1:13">
      <c r="A415" s="129">
        <v>413</v>
      </c>
      <c r="B415" s="7" t="s">
        <v>479</v>
      </c>
      <c r="C415" s="7" t="s">
        <v>478</v>
      </c>
      <c r="D415" s="8" t="s">
        <v>317</v>
      </c>
      <c r="E415" s="11" t="s">
        <v>1711</v>
      </c>
      <c r="F415" s="134">
        <v>9789863202455</v>
      </c>
      <c r="G415" s="11">
        <v>1</v>
      </c>
      <c r="H415" s="11">
        <v>350</v>
      </c>
      <c r="I415" s="11">
        <f t="shared" si="16"/>
        <v>350</v>
      </c>
      <c r="J415" s="11" t="s">
        <v>996</v>
      </c>
      <c r="K415" s="11" t="s">
        <v>996</v>
      </c>
      <c r="L415" s="11" t="s">
        <v>996</v>
      </c>
      <c r="M415" s="130"/>
    </row>
    <row r="416" spans="1:13" ht="33">
      <c r="A416" s="129">
        <v>414</v>
      </c>
      <c r="B416" s="7" t="s">
        <v>480</v>
      </c>
      <c r="C416" s="7" t="s">
        <v>478</v>
      </c>
      <c r="D416" s="8" t="s">
        <v>317</v>
      </c>
      <c r="E416" s="11" t="s">
        <v>1711</v>
      </c>
      <c r="F416" s="134">
        <v>9789863203131</v>
      </c>
      <c r="G416" s="11">
        <v>1</v>
      </c>
      <c r="H416" s="11">
        <v>350</v>
      </c>
      <c r="I416" s="11">
        <f t="shared" si="16"/>
        <v>350</v>
      </c>
      <c r="J416" s="11" t="s">
        <v>996</v>
      </c>
      <c r="K416" s="11" t="s">
        <v>996</v>
      </c>
      <c r="L416" s="11" t="s">
        <v>996</v>
      </c>
      <c r="M416" s="130"/>
    </row>
    <row r="417" spans="1:13" ht="33">
      <c r="A417" s="129">
        <v>415</v>
      </c>
      <c r="B417" s="7" t="s">
        <v>481</v>
      </c>
      <c r="C417" s="7" t="s">
        <v>478</v>
      </c>
      <c r="D417" s="8" t="s">
        <v>317</v>
      </c>
      <c r="E417" s="11" t="s">
        <v>1711</v>
      </c>
      <c r="F417" s="134">
        <v>9789863203148</v>
      </c>
      <c r="G417" s="11">
        <v>1</v>
      </c>
      <c r="H417" s="11">
        <v>350</v>
      </c>
      <c r="I417" s="11">
        <f t="shared" si="16"/>
        <v>350</v>
      </c>
      <c r="J417" s="11" t="s">
        <v>996</v>
      </c>
      <c r="K417" s="11" t="s">
        <v>996</v>
      </c>
      <c r="L417" s="11" t="s">
        <v>996</v>
      </c>
      <c r="M417" s="130"/>
    </row>
    <row r="418" spans="1:13">
      <c r="A418" s="129">
        <v>416</v>
      </c>
      <c r="B418" s="7" t="s">
        <v>482</v>
      </c>
      <c r="C418" s="7" t="s">
        <v>478</v>
      </c>
      <c r="D418" s="8" t="s">
        <v>317</v>
      </c>
      <c r="E418" s="11" t="s">
        <v>1711</v>
      </c>
      <c r="F418" s="134">
        <v>9789863203506</v>
      </c>
      <c r="G418" s="11">
        <v>1</v>
      </c>
      <c r="H418" s="11">
        <v>350</v>
      </c>
      <c r="I418" s="11">
        <f t="shared" si="16"/>
        <v>350</v>
      </c>
      <c r="J418" s="11" t="s">
        <v>996</v>
      </c>
      <c r="K418" s="11" t="s">
        <v>996</v>
      </c>
      <c r="L418" s="11" t="s">
        <v>996</v>
      </c>
      <c r="M418" s="130"/>
    </row>
    <row r="419" spans="1:13">
      <c r="A419" s="129">
        <v>417</v>
      </c>
      <c r="B419" s="7" t="s">
        <v>1416</v>
      </c>
      <c r="C419" s="7" t="s">
        <v>486</v>
      </c>
      <c r="D419" s="8" t="s">
        <v>487</v>
      </c>
      <c r="E419" s="11" t="s">
        <v>1711</v>
      </c>
      <c r="F419" s="134">
        <v>9789869192378</v>
      </c>
      <c r="G419" s="11">
        <v>1</v>
      </c>
      <c r="H419" s="11">
        <v>360</v>
      </c>
      <c r="I419" s="11">
        <f t="shared" si="16"/>
        <v>360</v>
      </c>
      <c r="J419" s="11" t="s">
        <v>996</v>
      </c>
      <c r="K419" s="11" t="s">
        <v>996</v>
      </c>
      <c r="L419" s="11" t="s">
        <v>996</v>
      </c>
      <c r="M419" s="130"/>
    </row>
    <row r="420" spans="1:13">
      <c r="A420" s="129">
        <v>418</v>
      </c>
      <c r="B420" s="133" t="s">
        <v>488</v>
      </c>
      <c r="C420" s="133" t="s">
        <v>1417</v>
      </c>
      <c r="D420" s="174" t="s">
        <v>489</v>
      </c>
      <c r="E420" s="135" t="s">
        <v>1711</v>
      </c>
      <c r="F420" s="134">
        <v>9789863061946</v>
      </c>
      <c r="G420" s="11">
        <v>1</v>
      </c>
      <c r="H420" s="135">
        <v>380</v>
      </c>
      <c r="I420" s="11">
        <f t="shared" si="16"/>
        <v>380</v>
      </c>
      <c r="J420" s="135" t="s">
        <v>996</v>
      </c>
      <c r="K420" s="135" t="s">
        <v>996</v>
      </c>
      <c r="L420" s="129" t="s">
        <v>996</v>
      </c>
      <c r="M420" s="133"/>
    </row>
    <row r="421" spans="1:13">
      <c r="A421" s="129">
        <v>419</v>
      </c>
      <c r="B421" s="133" t="s">
        <v>985</v>
      </c>
      <c r="C421" s="133" t="s">
        <v>988</v>
      </c>
      <c r="D421" s="174" t="s">
        <v>930</v>
      </c>
      <c r="E421" s="135" t="s">
        <v>1711</v>
      </c>
      <c r="F421" s="134">
        <v>9789862254882</v>
      </c>
      <c r="G421" s="11">
        <v>1</v>
      </c>
      <c r="H421" s="135">
        <v>380</v>
      </c>
      <c r="I421" s="11">
        <f t="shared" si="16"/>
        <v>380</v>
      </c>
      <c r="J421" s="135" t="s">
        <v>996</v>
      </c>
      <c r="K421" s="135" t="s">
        <v>996</v>
      </c>
      <c r="L421" s="129" t="s">
        <v>996</v>
      </c>
      <c r="M421" s="133"/>
    </row>
    <row r="422" spans="1:13" ht="33">
      <c r="A422" s="129">
        <v>420</v>
      </c>
      <c r="B422" s="7" t="s">
        <v>490</v>
      </c>
      <c r="C422" s="7" t="s">
        <v>491</v>
      </c>
      <c r="D422" s="8" t="s">
        <v>492</v>
      </c>
      <c r="E422" s="11" t="s">
        <v>1711</v>
      </c>
      <c r="F422" s="134">
        <v>9789573279242</v>
      </c>
      <c r="G422" s="11">
        <v>1</v>
      </c>
      <c r="H422" s="11">
        <v>380</v>
      </c>
      <c r="I422" s="11">
        <f t="shared" si="16"/>
        <v>380</v>
      </c>
      <c r="J422" s="11" t="s">
        <v>996</v>
      </c>
      <c r="K422" s="11" t="s">
        <v>996</v>
      </c>
      <c r="L422" s="11" t="s">
        <v>996</v>
      </c>
      <c r="M422" s="130"/>
    </row>
    <row r="423" spans="1:13" ht="33">
      <c r="A423" s="129">
        <v>421</v>
      </c>
      <c r="B423" s="7" t="s">
        <v>493</v>
      </c>
      <c r="C423" s="7" t="s">
        <v>494</v>
      </c>
      <c r="D423" s="8" t="s">
        <v>492</v>
      </c>
      <c r="E423" s="11" t="s">
        <v>1711</v>
      </c>
      <c r="F423" s="134">
        <v>9789573279259</v>
      </c>
      <c r="G423" s="11">
        <v>1</v>
      </c>
      <c r="H423" s="11">
        <v>380</v>
      </c>
      <c r="I423" s="11">
        <f t="shared" si="16"/>
        <v>380</v>
      </c>
      <c r="J423" s="11" t="s">
        <v>996</v>
      </c>
      <c r="K423" s="11" t="s">
        <v>996</v>
      </c>
      <c r="L423" s="11" t="s">
        <v>996</v>
      </c>
      <c r="M423" s="130"/>
    </row>
    <row r="424" spans="1:13" ht="33">
      <c r="A424" s="129">
        <v>422</v>
      </c>
      <c r="B424" s="7" t="s">
        <v>495</v>
      </c>
      <c r="C424" s="7" t="s">
        <v>496</v>
      </c>
      <c r="D424" s="8" t="s">
        <v>492</v>
      </c>
      <c r="E424" s="11" t="s">
        <v>1711</v>
      </c>
      <c r="F424" s="134">
        <v>9789573279228</v>
      </c>
      <c r="G424" s="11">
        <v>1</v>
      </c>
      <c r="H424" s="11">
        <v>380</v>
      </c>
      <c r="I424" s="11">
        <f t="shared" si="16"/>
        <v>380</v>
      </c>
      <c r="J424" s="11" t="s">
        <v>996</v>
      </c>
      <c r="K424" s="11" t="s">
        <v>996</v>
      </c>
      <c r="L424" s="11" t="s">
        <v>996</v>
      </c>
      <c r="M424" s="130"/>
    </row>
    <row r="425" spans="1:13">
      <c r="A425" s="129">
        <v>423</v>
      </c>
      <c r="B425" s="7" t="s">
        <v>509</v>
      </c>
      <c r="C425" s="7" t="s">
        <v>510</v>
      </c>
      <c r="D425" s="8" t="s">
        <v>511</v>
      </c>
      <c r="E425" s="11" t="s">
        <v>594</v>
      </c>
      <c r="F425" s="134">
        <v>9782117570072</v>
      </c>
      <c r="G425" s="11">
        <v>1</v>
      </c>
      <c r="H425" s="129">
        <v>700</v>
      </c>
      <c r="I425" s="11">
        <f t="shared" si="16"/>
        <v>700</v>
      </c>
      <c r="J425" s="129" t="s">
        <v>983</v>
      </c>
      <c r="K425" s="129" t="s">
        <v>996</v>
      </c>
      <c r="L425" s="129" t="s">
        <v>996</v>
      </c>
      <c r="M425" s="130" t="s">
        <v>512</v>
      </c>
    </row>
    <row r="426" spans="1:13" ht="33">
      <c r="A426" s="129">
        <v>424</v>
      </c>
      <c r="B426" s="7" t="s">
        <v>513</v>
      </c>
      <c r="C426" s="7" t="s">
        <v>514</v>
      </c>
      <c r="D426" s="8" t="s">
        <v>515</v>
      </c>
      <c r="E426" s="11" t="s">
        <v>1711</v>
      </c>
      <c r="F426" s="134" t="s">
        <v>516</v>
      </c>
      <c r="G426" s="11">
        <v>1</v>
      </c>
      <c r="H426" s="11">
        <v>749</v>
      </c>
      <c r="I426" s="11">
        <f t="shared" si="16"/>
        <v>749</v>
      </c>
      <c r="J426" s="11" t="s">
        <v>983</v>
      </c>
      <c r="K426" s="11" t="s">
        <v>996</v>
      </c>
      <c r="L426" s="11" t="s">
        <v>996</v>
      </c>
      <c r="M426" s="130"/>
    </row>
    <row r="427" spans="1:13">
      <c r="A427" s="129">
        <v>425</v>
      </c>
      <c r="B427" s="7" t="s">
        <v>1420</v>
      </c>
      <c r="C427" s="7" t="s">
        <v>1421</v>
      </c>
      <c r="D427" s="8" t="s">
        <v>1422</v>
      </c>
      <c r="E427" s="11" t="s">
        <v>1711</v>
      </c>
      <c r="F427" s="134">
        <v>4710415385208</v>
      </c>
      <c r="G427" s="11">
        <v>1</v>
      </c>
      <c r="H427" s="11">
        <v>980</v>
      </c>
      <c r="I427" s="11">
        <f t="shared" si="16"/>
        <v>980</v>
      </c>
      <c r="J427" s="11" t="s">
        <v>1351</v>
      </c>
      <c r="K427" s="11" t="s">
        <v>1351</v>
      </c>
      <c r="L427" s="11" t="s">
        <v>1351</v>
      </c>
      <c r="M427" s="130"/>
    </row>
    <row r="428" spans="1:13" ht="33">
      <c r="A428" s="129">
        <v>426</v>
      </c>
      <c r="B428" s="7" t="s">
        <v>517</v>
      </c>
      <c r="C428" s="7" t="s">
        <v>518</v>
      </c>
      <c r="D428" s="8" t="s">
        <v>1919</v>
      </c>
      <c r="E428" s="11" t="s">
        <v>1711</v>
      </c>
      <c r="F428" s="134">
        <v>9789577516947</v>
      </c>
      <c r="G428" s="11">
        <v>1</v>
      </c>
      <c r="H428" s="11">
        <v>990</v>
      </c>
      <c r="I428" s="11">
        <f t="shared" si="16"/>
        <v>990</v>
      </c>
      <c r="J428" s="11" t="s">
        <v>996</v>
      </c>
      <c r="K428" s="11" t="s">
        <v>996</v>
      </c>
      <c r="L428" s="11" t="s">
        <v>996</v>
      </c>
      <c r="M428" s="130"/>
    </row>
    <row r="429" spans="1:13" ht="33">
      <c r="A429" s="129">
        <v>427</v>
      </c>
      <c r="B429" s="7" t="s">
        <v>519</v>
      </c>
      <c r="C429" s="7" t="s">
        <v>452</v>
      </c>
      <c r="D429" s="8" t="s">
        <v>329</v>
      </c>
      <c r="E429" s="132" t="s">
        <v>594</v>
      </c>
      <c r="F429" s="134">
        <v>4710415385611</v>
      </c>
      <c r="G429" s="11">
        <v>1</v>
      </c>
      <c r="H429" s="11">
        <v>1200</v>
      </c>
      <c r="I429" s="11">
        <f t="shared" si="16"/>
        <v>1200</v>
      </c>
      <c r="J429" s="129" t="s">
        <v>983</v>
      </c>
      <c r="K429" s="129" t="s">
        <v>996</v>
      </c>
      <c r="L429" s="129" t="s">
        <v>996</v>
      </c>
      <c r="M429" s="130" t="s">
        <v>520</v>
      </c>
    </row>
    <row r="430" spans="1:13" ht="33">
      <c r="A430" s="129">
        <v>428</v>
      </c>
      <c r="B430" s="7" t="s">
        <v>1423</v>
      </c>
      <c r="C430" s="7" t="s">
        <v>521</v>
      </c>
      <c r="D430" s="8" t="s">
        <v>329</v>
      </c>
      <c r="E430" s="132" t="s">
        <v>594</v>
      </c>
      <c r="F430" s="134">
        <v>4710415385857</v>
      </c>
      <c r="G430" s="11">
        <v>1</v>
      </c>
      <c r="H430" s="11">
        <v>1200</v>
      </c>
      <c r="I430" s="11">
        <f t="shared" si="16"/>
        <v>1200</v>
      </c>
      <c r="J430" s="129" t="s">
        <v>983</v>
      </c>
      <c r="K430" s="129" t="s">
        <v>996</v>
      </c>
      <c r="L430" s="129" t="s">
        <v>996</v>
      </c>
      <c r="M430" s="130" t="s">
        <v>520</v>
      </c>
    </row>
    <row r="431" spans="1:13" ht="33">
      <c r="A431" s="129">
        <v>429</v>
      </c>
      <c r="B431" s="7" t="s">
        <v>344</v>
      </c>
      <c r="C431" s="7" t="s">
        <v>345</v>
      </c>
      <c r="D431" s="8" t="s">
        <v>329</v>
      </c>
      <c r="E431" s="11" t="s">
        <v>1711</v>
      </c>
      <c r="F431" s="134" t="s">
        <v>346</v>
      </c>
      <c r="G431" s="11">
        <v>1</v>
      </c>
      <c r="H431" s="11">
        <v>280</v>
      </c>
      <c r="I431" s="11">
        <f t="shared" si="16"/>
        <v>280</v>
      </c>
      <c r="J431" s="11" t="s">
        <v>996</v>
      </c>
      <c r="K431" s="11" t="s">
        <v>996</v>
      </c>
      <c r="L431" s="11" t="s">
        <v>996</v>
      </c>
      <c r="M431" s="130"/>
    </row>
    <row r="432" spans="1:13" ht="33">
      <c r="A432" s="129">
        <v>430</v>
      </c>
      <c r="B432" s="7" t="s">
        <v>1365</v>
      </c>
      <c r="C432" s="7" t="s">
        <v>345</v>
      </c>
      <c r="D432" s="8" t="s">
        <v>329</v>
      </c>
      <c r="E432" s="11" t="s">
        <v>1711</v>
      </c>
      <c r="F432" s="134" t="s">
        <v>347</v>
      </c>
      <c r="G432" s="11">
        <v>1</v>
      </c>
      <c r="H432" s="11">
        <v>280</v>
      </c>
      <c r="I432" s="11">
        <f t="shared" si="16"/>
        <v>280</v>
      </c>
      <c r="J432" s="11" t="s">
        <v>996</v>
      </c>
      <c r="K432" s="11" t="s">
        <v>996</v>
      </c>
      <c r="L432" s="11" t="s">
        <v>996</v>
      </c>
      <c r="M432" s="130"/>
    </row>
    <row r="433" spans="1:13">
      <c r="A433" s="129">
        <v>431</v>
      </c>
      <c r="B433" s="7" t="s">
        <v>348</v>
      </c>
      <c r="C433" s="7" t="s">
        <v>345</v>
      </c>
      <c r="D433" s="8" t="s">
        <v>329</v>
      </c>
      <c r="E433" s="11" t="s">
        <v>1711</v>
      </c>
      <c r="F433" s="134" t="s">
        <v>1366</v>
      </c>
      <c r="G433" s="11">
        <v>1</v>
      </c>
      <c r="H433" s="11">
        <v>280</v>
      </c>
      <c r="I433" s="11">
        <f t="shared" si="16"/>
        <v>280</v>
      </c>
      <c r="J433" s="11" t="s">
        <v>996</v>
      </c>
      <c r="K433" s="11" t="s">
        <v>996</v>
      </c>
      <c r="L433" s="11" t="s">
        <v>996</v>
      </c>
      <c r="M433" s="130"/>
    </row>
    <row r="434" spans="1:13">
      <c r="A434" s="129">
        <v>432</v>
      </c>
      <c r="B434" s="7" t="s">
        <v>349</v>
      </c>
      <c r="C434" s="7" t="s">
        <v>345</v>
      </c>
      <c r="D434" s="8" t="s">
        <v>329</v>
      </c>
      <c r="E434" s="11" t="s">
        <v>1711</v>
      </c>
      <c r="F434" s="134" t="s">
        <v>350</v>
      </c>
      <c r="G434" s="11">
        <v>1</v>
      </c>
      <c r="H434" s="11">
        <v>280</v>
      </c>
      <c r="I434" s="11">
        <f t="shared" si="16"/>
        <v>280</v>
      </c>
      <c r="J434" s="11" t="s">
        <v>996</v>
      </c>
      <c r="K434" s="11" t="s">
        <v>996</v>
      </c>
      <c r="L434" s="11" t="s">
        <v>996</v>
      </c>
      <c r="M434" s="130"/>
    </row>
    <row r="435" spans="1:13" ht="33">
      <c r="A435" s="129">
        <v>433</v>
      </c>
      <c r="B435" s="7" t="s">
        <v>2509</v>
      </c>
      <c r="C435" s="7" t="s">
        <v>2510</v>
      </c>
      <c r="D435" s="8" t="s">
        <v>2511</v>
      </c>
      <c r="E435" s="11" t="s">
        <v>1711</v>
      </c>
      <c r="F435" s="134">
        <v>9789863421177</v>
      </c>
      <c r="G435" s="11">
        <v>1</v>
      </c>
      <c r="H435" s="11">
        <v>300</v>
      </c>
      <c r="I435" s="11">
        <f t="shared" si="16"/>
        <v>300</v>
      </c>
      <c r="J435" s="11" t="s">
        <v>2512</v>
      </c>
      <c r="K435" s="11" t="s">
        <v>959</v>
      </c>
      <c r="L435" s="11" t="s">
        <v>2102</v>
      </c>
      <c r="M435" s="130"/>
    </row>
    <row r="436" spans="1:13" ht="33">
      <c r="A436" s="129">
        <v>434</v>
      </c>
      <c r="B436" s="7" t="s">
        <v>2513</v>
      </c>
      <c r="C436" s="7" t="s">
        <v>2514</v>
      </c>
      <c r="D436" s="8" t="s">
        <v>2515</v>
      </c>
      <c r="E436" s="11" t="s">
        <v>1711</v>
      </c>
      <c r="F436" s="134">
        <v>9789863421405</v>
      </c>
      <c r="G436" s="11">
        <v>1</v>
      </c>
      <c r="H436" s="11">
        <v>300</v>
      </c>
      <c r="I436" s="11">
        <f t="shared" si="16"/>
        <v>300</v>
      </c>
      <c r="J436" s="11" t="s">
        <v>2512</v>
      </c>
      <c r="K436" s="11" t="s">
        <v>2004</v>
      </c>
      <c r="L436" s="11" t="s">
        <v>2102</v>
      </c>
      <c r="M436" s="130"/>
    </row>
    <row r="437" spans="1:13" ht="33">
      <c r="A437" s="129">
        <v>435</v>
      </c>
      <c r="B437" s="7" t="s">
        <v>2516</v>
      </c>
      <c r="C437" s="7" t="s">
        <v>2510</v>
      </c>
      <c r="D437" s="8" t="s">
        <v>2511</v>
      </c>
      <c r="E437" s="11" t="s">
        <v>1711</v>
      </c>
      <c r="F437" s="134">
        <v>9789863421702</v>
      </c>
      <c r="G437" s="11">
        <v>1</v>
      </c>
      <c r="H437" s="11">
        <v>300</v>
      </c>
      <c r="I437" s="11">
        <f t="shared" si="16"/>
        <v>300</v>
      </c>
      <c r="J437" s="11" t="s">
        <v>2512</v>
      </c>
      <c r="K437" s="11" t="s">
        <v>2004</v>
      </c>
      <c r="L437" s="11" t="s">
        <v>2102</v>
      </c>
      <c r="M437" s="130"/>
    </row>
    <row r="438" spans="1:13" ht="33">
      <c r="A438" s="129">
        <v>436</v>
      </c>
      <c r="B438" s="7" t="s">
        <v>2517</v>
      </c>
      <c r="C438" s="7" t="s">
        <v>2518</v>
      </c>
      <c r="D438" s="8" t="s">
        <v>2511</v>
      </c>
      <c r="E438" s="11" t="s">
        <v>1711</v>
      </c>
      <c r="F438" s="134">
        <v>9789863425045</v>
      </c>
      <c r="G438" s="11">
        <v>1</v>
      </c>
      <c r="H438" s="11">
        <v>300</v>
      </c>
      <c r="I438" s="11">
        <f t="shared" si="16"/>
        <v>300</v>
      </c>
      <c r="J438" s="11" t="s">
        <v>2512</v>
      </c>
      <c r="K438" s="11" t="s">
        <v>2004</v>
      </c>
      <c r="L438" s="11" t="s">
        <v>2004</v>
      </c>
      <c r="M438" s="130"/>
    </row>
    <row r="439" spans="1:13" ht="33">
      <c r="A439" s="129">
        <v>437</v>
      </c>
      <c r="B439" s="7" t="s">
        <v>2519</v>
      </c>
      <c r="C439" s="7" t="s">
        <v>2510</v>
      </c>
      <c r="D439" s="8" t="s">
        <v>2511</v>
      </c>
      <c r="E439" s="11" t="s">
        <v>1711</v>
      </c>
      <c r="F439" s="134">
        <v>9789862299357</v>
      </c>
      <c r="G439" s="11">
        <v>1</v>
      </c>
      <c r="H439" s="11">
        <v>280</v>
      </c>
      <c r="I439" s="11">
        <f t="shared" si="16"/>
        <v>280</v>
      </c>
      <c r="J439" s="11" t="s">
        <v>2512</v>
      </c>
      <c r="K439" s="11" t="s">
        <v>2004</v>
      </c>
      <c r="L439" s="11" t="s">
        <v>959</v>
      </c>
      <c r="M439" s="130"/>
    </row>
    <row r="440" spans="1:13" ht="33">
      <c r="A440" s="129">
        <v>438</v>
      </c>
      <c r="B440" s="7" t="s">
        <v>2520</v>
      </c>
      <c r="C440" s="7" t="s">
        <v>2518</v>
      </c>
      <c r="D440" s="8" t="s">
        <v>2511</v>
      </c>
      <c r="E440" s="11" t="s">
        <v>1711</v>
      </c>
      <c r="F440" s="134">
        <v>9789862299814</v>
      </c>
      <c r="G440" s="11">
        <v>1</v>
      </c>
      <c r="H440" s="11">
        <v>280</v>
      </c>
      <c r="I440" s="11">
        <f t="shared" si="16"/>
        <v>280</v>
      </c>
      <c r="J440" s="11" t="s">
        <v>2521</v>
      </c>
      <c r="K440" s="11" t="s">
        <v>2102</v>
      </c>
      <c r="L440" s="11" t="s">
        <v>2004</v>
      </c>
      <c r="M440" s="130"/>
    </row>
    <row r="441" spans="1:13" ht="33">
      <c r="A441" s="129">
        <v>439</v>
      </c>
      <c r="B441" s="7" t="s">
        <v>2522</v>
      </c>
      <c r="C441" s="7" t="s">
        <v>2518</v>
      </c>
      <c r="D441" s="8" t="s">
        <v>2523</v>
      </c>
      <c r="E441" s="11" t="s">
        <v>1711</v>
      </c>
      <c r="F441" s="134">
        <v>9789863420255</v>
      </c>
      <c r="G441" s="11">
        <v>1</v>
      </c>
      <c r="H441" s="11">
        <v>280</v>
      </c>
      <c r="I441" s="11">
        <f t="shared" si="16"/>
        <v>280</v>
      </c>
      <c r="J441" s="11" t="s">
        <v>2521</v>
      </c>
      <c r="K441" s="11" t="s">
        <v>2004</v>
      </c>
      <c r="L441" s="11" t="s">
        <v>2004</v>
      </c>
      <c r="M441" s="130"/>
    </row>
    <row r="442" spans="1:13" ht="33">
      <c r="A442" s="129">
        <v>440</v>
      </c>
      <c r="B442" s="7" t="s">
        <v>2524</v>
      </c>
      <c r="C442" s="7" t="s">
        <v>2518</v>
      </c>
      <c r="D442" s="8" t="s">
        <v>2523</v>
      </c>
      <c r="E442" s="11" t="s">
        <v>1711</v>
      </c>
      <c r="F442" s="134">
        <v>9789863420767</v>
      </c>
      <c r="G442" s="11">
        <v>1</v>
      </c>
      <c r="H442" s="11">
        <v>280</v>
      </c>
      <c r="I442" s="11">
        <f t="shared" si="16"/>
        <v>280</v>
      </c>
      <c r="J442" s="11" t="s">
        <v>2521</v>
      </c>
      <c r="K442" s="11" t="s">
        <v>2004</v>
      </c>
      <c r="L442" s="11" t="s">
        <v>959</v>
      </c>
      <c r="M442" s="130"/>
    </row>
    <row r="443" spans="1:13" ht="33">
      <c r="A443" s="129">
        <v>441</v>
      </c>
      <c r="B443" s="7" t="s">
        <v>2525</v>
      </c>
      <c r="C443" s="7" t="s">
        <v>2518</v>
      </c>
      <c r="D443" s="8" t="s">
        <v>2523</v>
      </c>
      <c r="E443" s="11" t="s">
        <v>1711</v>
      </c>
      <c r="F443" s="134">
        <v>9789863421115</v>
      </c>
      <c r="G443" s="11">
        <v>1</v>
      </c>
      <c r="H443" s="11">
        <v>280</v>
      </c>
      <c r="I443" s="11">
        <f t="shared" si="16"/>
        <v>280</v>
      </c>
      <c r="J443" s="11" t="s">
        <v>2526</v>
      </c>
      <c r="K443" s="11" t="s">
        <v>959</v>
      </c>
      <c r="L443" s="11" t="s">
        <v>2004</v>
      </c>
      <c r="M443" s="130"/>
    </row>
    <row r="444" spans="1:13" ht="49.5">
      <c r="A444" s="129">
        <v>442</v>
      </c>
      <c r="B444" s="7" t="s">
        <v>305</v>
      </c>
      <c r="C444" s="13" t="s">
        <v>306</v>
      </c>
      <c r="D444" s="173" t="s">
        <v>307</v>
      </c>
      <c r="E444" s="12" t="s">
        <v>1711</v>
      </c>
      <c r="F444" s="134">
        <v>9789866841835</v>
      </c>
      <c r="G444" s="11">
        <v>1</v>
      </c>
      <c r="H444" s="12">
        <v>260</v>
      </c>
      <c r="I444" s="11">
        <f t="shared" ref="I444:I475" si="17">G444*H444</f>
        <v>260</v>
      </c>
      <c r="J444" s="11" t="s">
        <v>996</v>
      </c>
      <c r="K444" s="11" t="s">
        <v>996</v>
      </c>
      <c r="L444" s="129" t="s">
        <v>996</v>
      </c>
      <c r="M444" s="130"/>
    </row>
    <row r="445" spans="1:13" ht="33">
      <c r="A445" s="129">
        <v>443</v>
      </c>
      <c r="B445" s="7" t="s">
        <v>308</v>
      </c>
      <c r="C445" s="7" t="s">
        <v>1918</v>
      </c>
      <c r="D445" s="8" t="s">
        <v>1919</v>
      </c>
      <c r="E445" s="11" t="s">
        <v>1711</v>
      </c>
      <c r="F445" s="134" t="s">
        <v>309</v>
      </c>
      <c r="G445" s="11">
        <v>1</v>
      </c>
      <c r="H445" s="11">
        <v>260</v>
      </c>
      <c r="I445" s="11">
        <f t="shared" si="17"/>
        <v>260</v>
      </c>
      <c r="J445" s="11" t="s">
        <v>996</v>
      </c>
      <c r="K445" s="11" t="s">
        <v>996</v>
      </c>
      <c r="L445" s="129" t="s">
        <v>996</v>
      </c>
      <c r="M445" s="130"/>
    </row>
    <row r="446" spans="1:13">
      <c r="A446" s="129">
        <v>444</v>
      </c>
      <c r="B446" s="7" t="s">
        <v>310</v>
      </c>
      <c r="C446" s="7" t="s">
        <v>311</v>
      </c>
      <c r="D446" s="8" t="s">
        <v>300</v>
      </c>
      <c r="E446" s="11" t="s">
        <v>1711</v>
      </c>
      <c r="F446" s="134">
        <v>9789864490295</v>
      </c>
      <c r="G446" s="11">
        <v>1</v>
      </c>
      <c r="H446" s="11">
        <v>260</v>
      </c>
      <c r="I446" s="11">
        <f t="shared" si="17"/>
        <v>260</v>
      </c>
      <c r="J446" s="11" t="s">
        <v>996</v>
      </c>
      <c r="K446" s="11" t="s">
        <v>996</v>
      </c>
      <c r="L446" s="11" t="s">
        <v>996</v>
      </c>
      <c r="M446" s="130"/>
    </row>
    <row r="447" spans="1:13">
      <c r="A447" s="129">
        <v>445</v>
      </c>
      <c r="B447" s="7" t="s">
        <v>312</v>
      </c>
      <c r="C447" s="7" t="s">
        <v>313</v>
      </c>
      <c r="D447" s="8" t="s">
        <v>1919</v>
      </c>
      <c r="E447" s="11" t="s">
        <v>1711</v>
      </c>
      <c r="F447" s="134">
        <v>9789577517418</v>
      </c>
      <c r="G447" s="11">
        <v>1</v>
      </c>
      <c r="H447" s="11">
        <v>280</v>
      </c>
      <c r="I447" s="11">
        <f t="shared" si="17"/>
        <v>280</v>
      </c>
      <c r="J447" s="11" t="s">
        <v>996</v>
      </c>
      <c r="K447" s="11" t="s">
        <v>996</v>
      </c>
      <c r="L447" s="11" t="s">
        <v>996</v>
      </c>
      <c r="M447" s="130"/>
    </row>
    <row r="448" spans="1:13">
      <c r="A448" s="129">
        <v>446</v>
      </c>
      <c r="B448" s="7" t="s">
        <v>314</v>
      </c>
      <c r="C448" s="7" t="s">
        <v>313</v>
      </c>
      <c r="D448" s="8" t="s">
        <v>1919</v>
      </c>
      <c r="E448" s="11" t="s">
        <v>1711</v>
      </c>
      <c r="F448" s="134">
        <v>9789577517890</v>
      </c>
      <c r="G448" s="11">
        <v>1</v>
      </c>
      <c r="H448" s="11">
        <v>280</v>
      </c>
      <c r="I448" s="11">
        <f t="shared" si="17"/>
        <v>280</v>
      </c>
      <c r="J448" s="11" t="s">
        <v>996</v>
      </c>
      <c r="K448" s="11" t="s">
        <v>996</v>
      </c>
      <c r="L448" s="11" t="s">
        <v>996</v>
      </c>
      <c r="M448" s="130"/>
    </row>
    <row r="449" spans="1:13">
      <c r="A449" s="129">
        <v>447</v>
      </c>
      <c r="B449" s="7" t="s">
        <v>315</v>
      </c>
      <c r="C449" s="7" t="s">
        <v>316</v>
      </c>
      <c r="D449" s="8" t="s">
        <v>317</v>
      </c>
      <c r="E449" s="11" t="s">
        <v>1711</v>
      </c>
      <c r="F449" s="134">
        <v>9789863204787</v>
      </c>
      <c r="G449" s="11">
        <v>1</v>
      </c>
      <c r="H449" s="11">
        <v>280</v>
      </c>
      <c r="I449" s="11">
        <f t="shared" si="17"/>
        <v>280</v>
      </c>
      <c r="J449" s="11" t="s">
        <v>996</v>
      </c>
      <c r="K449" s="11" t="s">
        <v>996</v>
      </c>
      <c r="L449" s="11" t="s">
        <v>996</v>
      </c>
      <c r="M449" s="130"/>
    </row>
    <row r="450" spans="1:13" ht="33">
      <c r="A450" s="129">
        <v>448</v>
      </c>
      <c r="B450" s="7" t="s">
        <v>318</v>
      </c>
      <c r="C450" s="7" t="s">
        <v>319</v>
      </c>
      <c r="D450" s="8" t="s">
        <v>320</v>
      </c>
      <c r="E450" s="11" t="s">
        <v>1711</v>
      </c>
      <c r="F450" s="134" t="s">
        <v>321</v>
      </c>
      <c r="G450" s="11">
        <v>1</v>
      </c>
      <c r="H450" s="11">
        <v>280</v>
      </c>
      <c r="I450" s="11">
        <f t="shared" si="17"/>
        <v>280</v>
      </c>
      <c r="J450" s="11" t="s">
        <v>996</v>
      </c>
      <c r="K450" s="11" t="s">
        <v>996</v>
      </c>
      <c r="L450" s="11" t="s">
        <v>996</v>
      </c>
      <c r="M450" s="130"/>
    </row>
    <row r="451" spans="1:13" ht="49.5">
      <c r="A451" s="129">
        <v>449</v>
      </c>
      <c r="B451" s="7" t="s">
        <v>324</v>
      </c>
      <c r="C451" s="7" t="s">
        <v>325</v>
      </c>
      <c r="D451" s="8" t="s">
        <v>550</v>
      </c>
      <c r="E451" s="11" t="s">
        <v>1711</v>
      </c>
      <c r="F451" s="134" t="s">
        <v>326</v>
      </c>
      <c r="G451" s="11">
        <v>1</v>
      </c>
      <c r="H451" s="11">
        <v>280</v>
      </c>
      <c r="I451" s="11">
        <f t="shared" si="17"/>
        <v>280</v>
      </c>
      <c r="J451" s="11" t="s">
        <v>996</v>
      </c>
      <c r="K451" s="11" t="s">
        <v>996</v>
      </c>
      <c r="L451" s="11" t="s">
        <v>996</v>
      </c>
      <c r="M451" s="130"/>
    </row>
    <row r="452" spans="1:13" ht="31.5">
      <c r="A452" s="129">
        <v>450</v>
      </c>
      <c r="B452" s="7" t="s">
        <v>1352</v>
      </c>
      <c r="C452" s="7" t="s">
        <v>1353</v>
      </c>
      <c r="D452" s="8" t="s">
        <v>1354</v>
      </c>
      <c r="E452" s="11" t="s">
        <v>1711</v>
      </c>
      <c r="F452" s="134">
        <v>9789862167830</v>
      </c>
      <c r="G452" s="11">
        <v>1</v>
      </c>
      <c r="H452" s="11">
        <v>250</v>
      </c>
      <c r="I452" s="11">
        <f t="shared" si="17"/>
        <v>250</v>
      </c>
      <c r="J452" s="11" t="s">
        <v>959</v>
      </c>
      <c r="K452" s="11" t="s">
        <v>1351</v>
      </c>
      <c r="L452" s="11" t="s">
        <v>1351</v>
      </c>
      <c r="M452" s="130"/>
    </row>
    <row r="453" spans="1:13">
      <c r="A453" s="129">
        <v>451</v>
      </c>
      <c r="B453" s="7" t="s">
        <v>1355</v>
      </c>
      <c r="C453" s="7" t="s">
        <v>1353</v>
      </c>
      <c r="D453" s="8" t="s">
        <v>1354</v>
      </c>
      <c r="E453" s="11" t="s">
        <v>1711</v>
      </c>
      <c r="F453" s="134">
        <v>9789862169223</v>
      </c>
      <c r="G453" s="11">
        <v>1</v>
      </c>
      <c r="H453" s="11">
        <v>250</v>
      </c>
      <c r="I453" s="11">
        <f t="shared" si="17"/>
        <v>250</v>
      </c>
      <c r="J453" s="11" t="s">
        <v>959</v>
      </c>
      <c r="K453" s="11" t="s">
        <v>1351</v>
      </c>
      <c r="L453" s="11" t="s">
        <v>1351</v>
      </c>
      <c r="M453" s="130"/>
    </row>
    <row r="454" spans="1:13">
      <c r="A454" s="129">
        <v>452</v>
      </c>
      <c r="B454" s="7" t="s">
        <v>1356</v>
      </c>
      <c r="C454" s="7" t="s">
        <v>1353</v>
      </c>
      <c r="D454" s="8" t="s">
        <v>1354</v>
      </c>
      <c r="E454" s="11" t="s">
        <v>1711</v>
      </c>
      <c r="F454" s="134">
        <v>9789862169650</v>
      </c>
      <c r="G454" s="11">
        <v>1</v>
      </c>
      <c r="H454" s="11">
        <v>250</v>
      </c>
      <c r="I454" s="11">
        <f t="shared" si="17"/>
        <v>250</v>
      </c>
      <c r="J454" s="11" t="s">
        <v>959</v>
      </c>
      <c r="K454" s="11" t="s">
        <v>1351</v>
      </c>
      <c r="L454" s="11" t="s">
        <v>1351</v>
      </c>
      <c r="M454" s="130"/>
    </row>
    <row r="455" spans="1:13" ht="31.5">
      <c r="A455" s="129">
        <v>453</v>
      </c>
      <c r="B455" s="7" t="s">
        <v>1357</v>
      </c>
      <c r="C455" s="7" t="s">
        <v>1353</v>
      </c>
      <c r="D455" s="8" t="s">
        <v>1354</v>
      </c>
      <c r="E455" s="11" t="s">
        <v>1711</v>
      </c>
      <c r="F455" s="134">
        <v>9789862169667</v>
      </c>
      <c r="G455" s="11">
        <v>1</v>
      </c>
      <c r="H455" s="11">
        <v>250</v>
      </c>
      <c r="I455" s="11">
        <f t="shared" si="17"/>
        <v>250</v>
      </c>
      <c r="J455" s="11" t="s">
        <v>959</v>
      </c>
      <c r="K455" s="11" t="s">
        <v>1351</v>
      </c>
      <c r="L455" s="11" t="s">
        <v>1351</v>
      </c>
      <c r="M455" s="130"/>
    </row>
    <row r="456" spans="1:13">
      <c r="A456" s="129">
        <v>454</v>
      </c>
      <c r="B456" s="7" t="s">
        <v>1358</v>
      </c>
      <c r="C456" s="7" t="s">
        <v>1353</v>
      </c>
      <c r="D456" s="8" t="s">
        <v>1354</v>
      </c>
      <c r="E456" s="11" t="s">
        <v>1711</v>
      </c>
      <c r="F456" s="134">
        <v>9789862167847</v>
      </c>
      <c r="G456" s="11">
        <v>1</v>
      </c>
      <c r="H456" s="11">
        <v>250</v>
      </c>
      <c r="I456" s="11">
        <f t="shared" si="17"/>
        <v>250</v>
      </c>
      <c r="J456" s="11" t="s">
        <v>959</v>
      </c>
      <c r="K456" s="11" t="s">
        <v>1351</v>
      </c>
      <c r="L456" s="11" t="s">
        <v>1351</v>
      </c>
      <c r="M456" s="130"/>
    </row>
    <row r="457" spans="1:13" ht="31.5">
      <c r="A457" s="129">
        <v>455</v>
      </c>
      <c r="B457" s="7" t="s">
        <v>1359</v>
      </c>
      <c r="C457" s="7" t="s">
        <v>1353</v>
      </c>
      <c r="D457" s="8" t="s">
        <v>1354</v>
      </c>
      <c r="E457" s="11" t="s">
        <v>1711</v>
      </c>
      <c r="F457" s="134">
        <v>9789862167854</v>
      </c>
      <c r="G457" s="11">
        <v>1</v>
      </c>
      <c r="H457" s="11">
        <v>250</v>
      </c>
      <c r="I457" s="11">
        <f t="shared" si="17"/>
        <v>250</v>
      </c>
      <c r="J457" s="11" t="s">
        <v>959</v>
      </c>
      <c r="K457" s="11" t="s">
        <v>1351</v>
      </c>
      <c r="L457" s="11" t="s">
        <v>1351</v>
      </c>
      <c r="M457" s="130"/>
    </row>
    <row r="458" spans="1:13" ht="31.5">
      <c r="A458" s="129">
        <v>456</v>
      </c>
      <c r="B458" s="7" t="s">
        <v>1360</v>
      </c>
      <c r="C458" s="7" t="s">
        <v>1353</v>
      </c>
      <c r="D458" s="8" t="s">
        <v>1354</v>
      </c>
      <c r="E458" s="11" t="s">
        <v>1711</v>
      </c>
      <c r="F458" s="134">
        <v>9789862167861</v>
      </c>
      <c r="G458" s="11">
        <v>1</v>
      </c>
      <c r="H458" s="11">
        <v>250</v>
      </c>
      <c r="I458" s="11">
        <f t="shared" si="17"/>
        <v>250</v>
      </c>
      <c r="J458" s="11" t="s">
        <v>959</v>
      </c>
      <c r="K458" s="11" t="s">
        <v>1351</v>
      </c>
      <c r="L458" s="11" t="s">
        <v>1351</v>
      </c>
      <c r="M458" s="130"/>
    </row>
    <row r="459" spans="1:13" ht="31.5">
      <c r="A459" s="129">
        <v>457</v>
      </c>
      <c r="B459" s="7" t="s">
        <v>1361</v>
      </c>
      <c r="C459" s="7" t="s">
        <v>1353</v>
      </c>
      <c r="D459" s="8" t="s">
        <v>1354</v>
      </c>
      <c r="E459" s="11" t="s">
        <v>1711</v>
      </c>
      <c r="F459" s="134">
        <v>9789862168493</v>
      </c>
      <c r="G459" s="11">
        <v>1</v>
      </c>
      <c r="H459" s="11">
        <v>250</v>
      </c>
      <c r="I459" s="11">
        <f t="shared" si="17"/>
        <v>250</v>
      </c>
      <c r="J459" s="11" t="s">
        <v>959</v>
      </c>
      <c r="K459" s="11" t="s">
        <v>1351</v>
      </c>
      <c r="L459" s="11" t="s">
        <v>1351</v>
      </c>
      <c r="M459" s="130"/>
    </row>
    <row r="460" spans="1:13" ht="31.5">
      <c r="A460" s="129">
        <v>458</v>
      </c>
      <c r="B460" s="7" t="s">
        <v>1362</v>
      </c>
      <c r="C460" s="7" t="s">
        <v>1353</v>
      </c>
      <c r="D460" s="8" t="s">
        <v>1354</v>
      </c>
      <c r="E460" s="11" t="s">
        <v>1711</v>
      </c>
      <c r="F460" s="134">
        <v>9789862168509</v>
      </c>
      <c r="G460" s="11">
        <v>1</v>
      </c>
      <c r="H460" s="11">
        <v>250</v>
      </c>
      <c r="I460" s="11">
        <f t="shared" si="17"/>
        <v>250</v>
      </c>
      <c r="J460" s="11" t="s">
        <v>959</v>
      </c>
      <c r="K460" s="11" t="s">
        <v>1351</v>
      </c>
      <c r="L460" s="11" t="s">
        <v>1351</v>
      </c>
      <c r="M460" s="130"/>
    </row>
    <row r="461" spans="1:13" ht="31.5">
      <c r="A461" s="129">
        <v>459</v>
      </c>
      <c r="B461" s="7" t="s">
        <v>1363</v>
      </c>
      <c r="C461" s="7" t="s">
        <v>1353</v>
      </c>
      <c r="D461" s="8" t="s">
        <v>1354</v>
      </c>
      <c r="E461" s="11" t="s">
        <v>1711</v>
      </c>
      <c r="F461" s="134">
        <v>9789862168516</v>
      </c>
      <c r="G461" s="11">
        <v>1</v>
      </c>
      <c r="H461" s="11">
        <v>250</v>
      </c>
      <c r="I461" s="11">
        <f t="shared" si="17"/>
        <v>250</v>
      </c>
      <c r="J461" s="11" t="s">
        <v>959</v>
      </c>
      <c r="K461" s="11" t="s">
        <v>1351</v>
      </c>
      <c r="L461" s="11" t="s">
        <v>1351</v>
      </c>
      <c r="M461" s="130"/>
    </row>
    <row r="462" spans="1:13" ht="31.5">
      <c r="A462" s="129">
        <v>460</v>
      </c>
      <c r="B462" s="7" t="s">
        <v>1364</v>
      </c>
      <c r="C462" s="7" t="s">
        <v>1353</v>
      </c>
      <c r="D462" s="8" t="s">
        <v>1354</v>
      </c>
      <c r="E462" s="11" t="s">
        <v>1711</v>
      </c>
      <c r="F462" s="134">
        <v>9789862169216</v>
      </c>
      <c r="G462" s="11">
        <v>1</v>
      </c>
      <c r="H462" s="11">
        <v>250</v>
      </c>
      <c r="I462" s="11">
        <f t="shared" si="17"/>
        <v>250</v>
      </c>
      <c r="J462" s="11" t="s">
        <v>959</v>
      </c>
      <c r="K462" s="11" t="s">
        <v>1351</v>
      </c>
      <c r="L462" s="11" t="s">
        <v>1351</v>
      </c>
      <c r="M462" s="130"/>
    </row>
    <row r="463" spans="1:13" ht="31.5">
      <c r="A463" s="129">
        <v>461</v>
      </c>
      <c r="B463" s="7" t="s">
        <v>1384</v>
      </c>
      <c r="C463" s="7" t="s">
        <v>1353</v>
      </c>
      <c r="D463" s="8" t="s">
        <v>1354</v>
      </c>
      <c r="E463" s="11" t="s">
        <v>1711</v>
      </c>
      <c r="F463" s="134">
        <v>9789863206538</v>
      </c>
      <c r="G463" s="11">
        <v>1</v>
      </c>
      <c r="H463" s="11">
        <v>280</v>
      </c>
      <c r="I463" s="11">
        <f t="shared" si="17"/>
        <v>280</v>
      </c>
      <c r="J463" s="11" t="s">
        <v>959</v>
      </c>
      <c r="K463" s="11" t="s">
        <v>1351</v>
      </c>
      <c r="L463" s="11" t="s">
        <v>1351</v>
      </c>
      <c r="M463" s="130"/>
    </row>
    <row r="464" spans="1:13">
      <c r="A464" s="129">
        <v>462</v>
      </c>
      <c r="B464" s="7" t="s">
        <v>1385</v>
      </c>
      <c r="C464" s="7" t="s">
        <v>1353</v>
      </c>
      <c r="D464" s="8" t="s">
        <v>1354</v>
      </c>
      <c r="E464" s="11" t="s">
        <v>1711</v>
      </c>
      <c r="F464" s="134">
        <v>9789863206521</v>
      </c>
      <c r="G464" s="11">
        <v>1</v>
      </c>
      <c r="H464" s="11">
        <v>280</v>
      </c>
      <c r="I464" s="11">
        <f t="shared" si="17"/>
        <v>280</v>
      </c>
      <c r="J464" s="11" t="s">
        <v>959</v>
      </c>
      <c r="K464" s="11" t="s">
        <v>1351</v>
      </c>
      <c r="L464" s="11" t="s">
        <v>1351</v>
      </c>
      <c r="M464" s="130"/>
    </row>
    <row r="465" spans="1:37" ht="31.5">
      <c r="A465" s="129">
        <v>463</v>
      </c>
      <c r="B465" s="7" t="s">
        <v>1386</v>
      </c>
      <c r="C465" s="7" t="s">
        <v>1353</v>
      </c>
      <c r="D465" s="8" t="s">
        <v>1354</v>
      </c>
      <c r="E465" s="11" t="s">
        <v>1711</v>
      </c>
      <c r="F465" s="134">
        <v>9789863207498</v>
      </c>
      <c r="G465" s="11">
        <v>1</v>
      </c>
      <c r="H465" s="11">
        <v>280</v>
      </c>
      <c r="I465" s="11">
        <f t="shared" si="17"/>
        <v>280</v>
      </c>
      <c r="J465" s="11" t="s">
        <v>959</v>
      </c>
      <c r="K465" s="11" t="s">
        <v>1351</v>
      </c>
      <c r="L465" s="11" t="s">
        <v>1351</v>
      </c>
      <c r="M465" s="130"/>
    </row>
    <row r="466" spans="1:37" ht="31.5">
      <c r="A466" s="129">
        <v>464</v>
      </c>
      <c r="B466" s="7" t="s">
        <v>1387</v>
      </c>
      <c r="C466" s="7" t="s">
        <v>1353</v>
      </c>
      <c r="D466" s="8" t="s">
        <v>1354</v>
      </c>
      <c r="E466" s="11" t="s">
        <v>1711</v>
      </c>
      <c r="F466" s="134">
        <v>9789863207504</v>
      </c>
      <c r="G466" s="11">
        <v>1</v>
      </c>
      <c r="H466" s="11">
        <v>280</v>
      </c>
      <c r="I466" s="11">
        <f t="shared" si="17"/>
        <v>280</v>
      </c>
      <c r="J466" s="11" t="s">
        <v>959</v>
      </c>
      <c r="K466" s="11" t="s">
        <v>1351</v>
      </c>
      <c r="L466" s="11" t="s">
        <v>1351</v>
      </c>
      <c r="M466" s="130"/>
    </row>
    <row r="467" spans="1:37" customFormat="1">
      <c r="A467" s="129">
        <v>465</v>
      </c>
      <c r="B467" s="171" t="s">
        <v>2074</v>
      </c>
      <c r="C467" s="172" t="s">
        <v>2075</v>
      </c>
      <c r="D467" s="168" t="s">
        <v>2076</v>
      </c>
      <c r="E467" s="169" t="s">
        <v>1711</v>
      </c>
      <c r="F467" s="134" t="s">
        <v>2077</v>
      </c>
      <c r="G467" s="11">
        <v>1</v>
      </c>
      <c r="H467" s="1">
        <v>280</v>
      </c>
      <c r="I467" s="1">
        <f t="shared" si="17"/>
        <v>280</v>
      </c>
      <c r="J467" s="165" t="s">
        <v>2085</v>
      </c>
      <c r="K467" s="165" t="s">
        <v>2004</v>
      </c>
      <c r="L467" s="165" t="s">
        <v>2004</v>
      </c>
      <c r="M467" s="1"/>
      <c r="N467" s="179"/>
      <c r="O467" s="179"/>
      <c r="P467" s="179"/>
      <c r="Q467" s="179"/>
      <c r="R467" s="179"/>
      <c r="S467" s="179"/>
      <c r="T467" s="179"/>
      <c r="U467" s="179"/>
      <c r="V467" s="179"/>
      <c r="W467" s="179"/>
      <c r="X467" s="179"/>
      <c r="Y467" s="179"/>
      <c r="Z467" s="179"/>
      <c r="AA467" s="179"/>
      <c r="AB467" s="179"/>
      <c r="AC467" s="179"/>
      <c r="AD467" s="179"/>
      <c r="AE467" s="179"/>
      <c r="AF467" s="179"/>
      <c r="AG467" s="179"/>
      <c r="AH467" s="179"/>
      <c r="AI467" s="179"/>
      <c r="AJ467" s="179"/>
      <c r="AK467" s="179"/>
    </row>
    <row r="468" spans="1:37" customFormat="1">
      <c r="A468" s="129">
        <v>466</v>
      </c>
      <c r="B468" s="171" t="s">
        <v>2078</v>
      </c>
      <c r="C468" s="172" t="s">
        <v>2075</v>
      </c>
      <c r="D468" s="168" t="s">
        <v>2076</v>
      </c>
      <c r="E468" s="169" t="s">
        <v>1711</v>
      </c>
      <c r="F468" s="134" t="s">
        <v>2079</v>
      </c>
      <c r="G468" s="11">
        <v>1</v>
      </c>
      <c r="H468" s="1">
        <v>280</v>
      </c>
      <c r="I468" s="1">
        <f t="shared" si="17"/>
        <v>280</v>
      </c>
      <c r="J468" s="165" t="s">
        <v>959</v>
      </c>
      <c r="K468" s="165" t="s">
        <v>2004</v>
      </c>
      <c r="L468" s="165" t="s">
        <v>959</v>
      </c>
      <c r="M468" s="1"/>
      <c r="N468" s="179"/>
      <c r="O468" s="179"/>
      <c r="P468" s="179"/>
      <c r="Q468" s="179"/>
      <c r="R468" s="179"/>
      <c r="S468" s="179"/>
      <c r="T468" s="179"/>
      <c r="U468" s="179"/>
      <c r="V468" s="179"/>
      <c r="W468" s="179"/>
      <c r="X468" s="179"/>
      <c r="Y468" s="179"/>
      <c r="Z468" s="179"/>
      <c r="AA468" s="179"/>
      <c r="AB468" s="179"/>
      <c r="AC468" s="179"/>
      <c r="AD468" s="179"/>
      <c r="AE468" s="179"/>
      <c r="AF468" s="179"/>
      <c r="AG468" s="179"/>
      <c r="AH468" s="179"/>
      <c r="AI468" s="179"/>
      <c r="AJ468" s="179"/>
      <c r="AK468" s="179"/>
    </row>
    <row r="469" spans="1:37" customFormat="1">
      <c r="A469" s="129">
        <v>467</v>
      </c>
      <c r="B469" s="171" t="s">
        <v>2081</v>
      </c>
      <c r="C469" s="172" t="s">
        <v>2075</v>
      </c>
      <c r="D469" s="168" t="s">
        <v>2076</v>
      </c>
      <c r="E469" s="169" t="s">
        <v>1711</v>
      </c>
      <c r="F469" s="134" t="s">
        <v>2082</v>
      </c>
      <c r="G469" s="11">
        <v>1</v>
      </c>
      <c r="H469" s="1">
        <v>280</v>
      </c>
      <c r="I469" s="1">
        <f t="shared" si="17"/>
        <v>280</v>
      </c>
      <c r="J469" s="165" t="s">
        <v>2004</v>
      </c>
      <c r="K469" s="165" t="s">
        <v>2085</v>
      </c>
      <c r="L469" s="165" t="s">
        <v>2004</v>
      </c>
      <c r="M469" s="1"/>
      <c r="N469" s="179"/>
      <c r="O469" s="179"/>
      <c r="P469" s="179"/>
      <c r="Q469" s="179"/>
      <c r="R469" s="179"/>
      <c r="S469" s="179"/>
      <c r="T469" s="179"/>
      <c r="U469" s="179"/>
      <c r="V469" s="179"/>
      <c r="W469" s="179"/>
      <c r="X469" s="179"/>
      <c r="Y469" s="179"/>
      <c r="Z469" s="179"/>
      <c r="AA469" s="179"/>
      <c r="AB469" s="179"/>
      <c r="AC469" s="179"/>
      <c r="AD469" s="179"/>
      <c r="AE469" s="179"/>
      <c r="AF469" s="179"/>
      <c r="AG469" s="179"/>
      <c r="AH469" s="179"/>
      <c r="AI469" s="179"/>
      <c r="AJ469" s="179"/>
      <c r="AK469" s="179"/>
    </row>
    <row r="470" spans="1:37" customFormat="1">
      <c r="A470" s="129">
        <v>468</v>
      </c>
      <c r="B470" s="171" t="s">
        <v>2083</v>
      </c>
      <c r="C470" s="172" t="s">
        <v>2075</v>
      </c>
      <c r="D470" s="168" t="s">
        <v>2076</v>
      </c>
      <c r="E470" s="169" t="s">
        <v>1711</v>
      </c>
      <c r="F470" s="134" t="s">
        <v>2084</v>
      </c>
      <c r="G470" s="11">
        <v>1</v>
      </c>
      <c r="H470" s="1">
        <v>280</v>
      </c>
      <c r="I470" s="1">
        <f t="shared" si="17"/>
        <v>280</v>
      </c>
      <c r="J470" s="165" t="s">
        <v>2004</v>
      </c>
      <c r="K470" s="165" t="s">
        <v>2085</v>
      </c>
      <c r="L470" s="165" t="s">
        <v>2085</v>
      </c>
      <c r="M470" s="1"/>
      <c r="N470" s="179"/>
      <c r="O470" s="179"/>
      <c r="P470" s="179"/>
      <c r="Q470" s="179"/>
      <c r="R470" s="179"/>
      <c r="S470" s="179"/>
      <c r="T470" s="179"/>
      <c r="U470" s="179"/>
      <c r="V470" s="179"/>
      <c r="W470" s="179"/>
      <c r="X470" s="179"/>
      <c r="Y470" s="179"/>
      <c r="Z470" s="179"/>
      <c r="AA470" s="179"/>
      <c r="AB470" s="179"/>
      <c r="AC470" s="179"/>
      <c r="AD470" s="179"/>
      <c r="AE470" s="179"/>
      <c r="AF470" s="179"/>
      <c r="AG470" s="179"/>
      <c r="AH470" s="179"/>
      <c r="AI470" s="179"/>
      <c r="AJ470" s="179"/>
      <c r="AK470" s="179"/>
    </row>
    <row r="471" spans="1:37" customFormat="1">
      <c r="A471" s="129">
        <v>469</v>
      </c>
      <c r="B471" s="171" t="s">
        <v>2089</v>
      </c>
      <c r="C471" s="171" t="s">
        <v>2086</v>
      </c>
      <c r="D471" s="8" t="s">
        <v>2087</v>
      </c>
      <c r="E471" s="12" t="s">
        <v>1711</v>
      </c>
      <c r="F471" s="134">
        <v>9789863204220</v>
      </c>
      <c r="G471" s="11">
        <v>1</v>
      </c>
      <c r="H471" s="1">
        <v>250</v>
      </c>
      <c r="I471" s="1">
        <f t="shared" si="17"/>
        <v>250</v>
      </c>
      <c r="J471" s="165" t="s">
        <v>2004</v>
      </c>
      <c r="K471" s="165" t="s">
        <v>2004</v>
      </c>
      <c r="L471" s="165" t="s">
        <v>2004</v>
      </c>
      <c r="M471" s="1"/>
      <c r="N471" s="179"/>
      <c r="O471" s="179"/>
      <c r="P471" s="179"/>
      <c r="Q471" s="179"/>
      <c r="R471" s="179"/>
      <c r="S471" s="179"/>
      <c r="T471" s="179"/>
      <c r="U471" s="179"/>
      <c r="V471" s="179"/>
      <c r="W471" s="179"/>
      <c r="X471" s="179"/>
      <c r="Y471" s="179"/>
      <c r="Z471" s="179"/>
      <c r="AA471" s="179"/>
      <c r="AB471" s="179"/>
      <c r="AC471" s="179"/>
      <c r="AD471" s="179"/>
      <c r="AE471" s="179"/>
      <c r="AF471" s="179"/>
      <c r="AG471" s="179"/>
      <c r="AH471" s="179"/>
      <c r="AI471" s="179"/>
      <c r="AJ471" s="179"/>
      <c r="AK471" s="179"/>
    </row>
    <row r="472" spans="1:37" customFormat="1">
      <c r="A472" s="129">
        <v>470</v>
      </c>
      <c r="B472" s="171" t="s">
        <v>2090</v>
      </c>
      <c r="C472" s="171" t="s">
        <v>2086</v>
      </c>
      <c r="D472" s="8" t="s">
        <v>2087</v>
      </c>
      <c r="E472" s="12" t="s">
        <v>1711</v>
      </c>
      <c r="F472" s="134">
        <v>9789863204237</v>
      </c>
      <c r="G472" s="11">
        <v>1</v>
      </c>
      <c r="H472" s="1">
        <v>250</v>
      </c>
      <c r="I472" s="1">
        <f t="shared" si="17"/>
        <v>250</v>
      </c>
      <c r="J472" s="165" t="s">
        <v>2004</v>
      </c>
      <c r="K472" s="165" t="s">
        <v>2004</v>
      </c>
      <c r="L472" s="165" t="s">
        <v>2004</v>
      </c>
      <c r="M472" s="1"/>
      <c r="N472" s="179"/>
      <c r="O472" s="179"/>
      <c r="P472" s="179"/>
      <c r="Q472" s="179"/>
      <c r="R472" s="179"/>
      <c r="S472" s="179"/>
      <c r="T472" s="179"/>
      <c r="U472" s="179"/>
      <c r="V472" s="179"/>
      <c r="W472" s="179"/>
      <c r="X472" s="179"/>
      <c r="Y472" s="179"/>
      <c r="Z472" s="179"/>
      <c r="AA472" s="179"/>
      <c r="AB472" s="179"/>
      <c r="AC472" s="179"/>
      <c r="AD472" s="179"/>
      <c r="AE472" s="179"/>
      <c r="AF472" s="179"/>
      <c r="AG472" s="179"/>
      <c r="AH472" s="179"/>
      <c r="AI472" s="179"/>
      <c r="AJ472" s="179"/>
      <c r="AK472" s="179"/>
    </row>
    <row r="473" spans="1:37" customFormat="1">
      <c r="A473" s="129">
        <v>471</v>
      </c>
      <c r="B473" s="171" t="s">
        <v>2091</v>
      </c>
      <c r="C473" s="171" t="s">
        <v>2086</v>
      </c>
      <c r="D473" s="8" t="s">
        <v>2087</v>
      </c>
      <c r="E473" s="12" t="s">
        <v>1711</v>
      </c>
      <c r="F473" s="134">
        <v>9789863204961</v>
      </c>
      <c r="G473" s="11">
        <v>1</v>
      </c>
      <c r="H473" s="1">
        <v>250</v>
      </c>
      <c r="I473" s="1">
        <f t="shared" si="17"/>
        <v>250</v>
      </c>
      <c r="J473" s="165" t="s">
        <v>2004</v>
      </c>
      <c r="K473" s="165" t="s">
        <v>2004</v>
      </c>
      <c r="L473" s="165" t="s">
        <v>2088</v>
      </c>
      <c r="M473" s="1"/>
      <c r="N473" s="179"/>
      <c r="O473" s="179"/>
      <c r="P473" s="179"/>
      <c r="Q473" s="179"/>
      <c r="R473" s="179"/>
      <c r="S473" s="179"/>
      <c r="T473" s="179"/>
      <c r="U473" s="179"/>
      <c r="V473" s="179"/>
      <c r="W473" s="179"/>
      <c r="X473" s="179"/>
      <c r="Y473" s="179"/>
      <c r="Z473" s="179"/>
      <c r="AA473" s="179"/>
      <c r="AB473" s="179"/>
      <c r="AC473" s="179"/>
      <c r="AD473" s="179"/>
      <c r="AE473" s="179"/>
      <c r="AF473" s="179"/>
      <c r="AG473" s="179"/>
      <c r="AH473" s="179"/>
      <c r="AI473" s="179"/>
      <c r="AJ473" s="179"/>
      <c r="AK473" s="179"/>
    </row>
    <row r="474" spans="1:37" customFormat="1">
      <c r="A474" s="129">
        <v>472</v>
      </c>
      <c r="B474" s="171" t="s">
        <v>2092</v>
      </c>
      <c r="C474" s="171" t="s">
        <v>2086</v>
      </c>
      <c r="D474" s="8" t="s">
        <v>2087</v>
      </c>
      <c r="E474" s="12" t="s">
        <v>1711</v>
      </c>
      <c r="F474" s="134">
        <v>9789863204978</v>
      </c>
      <c r="G474" s="11">
        <v>1</v>
      </c>
      <c r="H474" s="1">
        <v>250</v>
      </c>
      <c r="I474" s="1">
        <f t="shared" si="17"/>
        <v>250</v>
      </c>
      <c r="J474" s="165" t="s">
        <v>2004</v>
      </c>
      <c r="K474" s="165" t="s">
        <v>2004</v>
      </c>
      <c r="L474" s="165" t="s">
        <v>2004</v>
      </c>
      <c r="M474" s="1"/>
      <c r="N474" s="179"/>
      <c r="O474" s="179"/>
      <c r="P474" s="179"/>
      <c r="Q474" s="179"/>
      <c r="R474" s="179"/>
      <c r="S474" s="179"/>
      <c r="T474" s="179"/>
      <c r="U474" s="179"/>
      <c r="V474" s="179"/>
      <c r="W474" s="179"/>
      <c r="X474" s="179"/>
      <c r="Y474" s="179"/>
      <c r="Z474" s="179"/>
      <c r="AA474" s="179"/>
      <c r="AB474" s="179"/>
      <c r="AC474" s="179"/>
      <c r="AD474" s="179"/>
      <c r="AE474" s="179"/>
      <c r="AF474" s="179"/>
      <c r="AG474" s="179"/>
      <c r="AH474" s="179"/>
      <c r="AI474" s="179"/>
      <c r="AJ474" s="179"/>
      <c r="AK474" s="179"/>
    </row>
    <row r="475" spans="1:37" customFormat="1">
      <c r="A475" s="129">
        <v>473</v>
      </c>
      <c r="B475" s="171" t="s">
        <v>2570</v>
      </c>
      <c r="C475" s="171" t="s">
        <v>2569</v>
      </c>
      <c r="D475" s="8" t="s">
        <v>915</v>
      </c>
      <c r="E475" s="12" t="s">
        <v>1711</v>
      </c>
      <c r="F475" s="134">
        <v>9789863206958</v>
      </c>
      <c r="G475" s="11">
        <v>1</v>
      </c>
      <c r="H475" s="1">
        <v>300</v>
      </c>
      <c r="I475" s="1">
        <f t="shared" si="17"/>
        <v>300</v>
      </c>
      <c r="J475" s="165" t="s">
        <v>2101</v>
      </c>
      <c r="K475" s="165" t="s">
        <v>2101</v>
      </c>
      <c r="L475" s="165" t="s">
        <v>2101</v>
      </c>
      <c r="M475" s="1"/>
      <c r="N475" s="179"/>
      <c r="O475" s="179"/>
      <c r="P475" s="179"/>
      <c r="Q475" s="179"/>
      <c r="R475" s="179"/>
      <c r="S475" s="179"/>
      <c r="T475" s="179"/>
      <c r="U475" s="179"/>
      <c r="V475" s="179"/>
      <c r="W475" s="179"/>
      <c r="X475" s="179"/>
      <c r="Y475" s="179"/>
      <c r="Z475" s="179"/>
      <c r="AA475" s="179"/>
      <c r="AB475" s="179"/>
      <c r="AC475" s="179"/>
      <c r="AD475" s="179"/>
      <c r="AE475" s="179"/>
      <c r="AF475" s="179"/>
      <c r="AG475" s="179"/>
      <c r="AH475" s="179"/>
      <c r="AI475" s="179"/>
      <c r="AJ475" s="179"/>
      <c r="AK475" s="179"/>
    </row>
    <row r="476" spans="1:37" customFormat="1">
      <c r="A476" s="129">
        <v>474</v>
      </c>
      <c r="B476" s="171" t="s">
        <v>2571</v>
      </c>
      <c r="C476" s="171" t="s">
        <v>2569</v>
      </c>
      <c r="D476" s="8" t="s">
        <v>915</v>
      </c>
      <c r="E476" s="12" t="s">
        <v>1711</v>
      </c>
      <c r="F476" s="134">
        <v>9789863208600</v>
      </c>
      <c r="G476" s="11">
        <v>1</v>
      </c>
      <c r="H476" s="1">
        <v>300</v>
      </c>
      <c r="I476" s="1">
        <f t="shared" ref="I476:I507" si="18">G476*H476</f>
        <v>300</v>
      </c>
      <c r="J476" s="165" t="s">
        <v>2101</v>
      </c>
      <c r="K476" s="165" t="s">
        <v>2004</v>
      </c>
      <c r="L476" s="165" t="s">
        <v>2004</v>
      </c>
      <c r="M476" s="1"/>
      <c r="N476" s="179"/>
      <c r="O476" s="179"/>
      <c r="P476" s="179"/>
      <c r="Q476" s="179"/>
      <c r="R476" s="179"/>
      <c r="S476" s="179"/>
      <c r="T476" s="179"/>
      <c r="U476" s="179"/>
      <c r="V476" s="179"/>
      <c r="W476" s="179"/>
      <c r="X476" s="179"/>
      <c r="Y476" s="179"/>
      <c r="Z476" s="179"/>
      <c r="AA476" s="179"/>
      <c r="AB476" s="179"/>
      <c r="AC476" s="179"/>
      <c r="AD476" s="179"/>
      <c r="AE476" s="179"/>
      <c r="AF476" s="179"/>
      <c r="AG476" s="179"/>
      <c r="AH476" s="179"/>
      <c r="AI476" s="179"/>
      <c r="AJ476" s="179"/>
      <c r="AK476" s="179"/>
    </row>
    <row r="477" spans="1:37" customFormat="1">
      <c r="A477" s="129">
        <v>475</v>
      </c>
      <c r="B477" s="171" t="s">
        <v>2533</v>
      </c>
      <c r="C477" s="171" t="s">
        <v>2527</v>
      </c>
      <c r="D477" s="8" t="s">
        <v>2528</v>
      </c>
      <c r="E477" s="12" t="s">
        <v>1711</v>
      </c>
      <c r="F477" s="134">
        <v>9789865779764</v>
      </c>
      <c r="G477" s="11">
        <v>1</v>
      </c>
      <c r="H477" s="1">
        <v>280</v>
      </c>
      <c r="I477" s="1">
        <f t="shared" si="18"/>
        <v>280</v>
      </c>
      <c r="J477" s="165" t="s">
        <v>2004</v>
      </c>
      <c r="K477" s="165" t="s">
        <v>959</v>
      </c>
      <c r="L477" s="165" t="s">
        <v>959</v>
      </c>
      <c r="M477" s="1"/>
      <c r="N477" s="179"/>
      <c r="O477" s="179"/>
      <c r="P477" s="179"/>
      <c r="Q477" s="179"/>
      <c r="R477" s="179"/>
      <c r="S477" s="179"/>
      <c r="T477" s="179"/>
      <c r="U477" s="179"/>
      <c r="V477" s="179"/>
      <c r="W477" s="179"/>
      <c r="X477" s="179"/>
      <c r="Y477" s="179"/>
      <c r="Z477" s="179"/>
      <c r="AA477" s="179"/>
      <c r="AB477" s="179"/>
      <c r="AC477" s="179"/>
      <c r="AD477" s="179"/>
      <c r="AE477" s="179"/>
      <c r="AF477" s="179"/>
      <c r="AG477" s="179"/>
      <c r="AH477" s="179"/>
      <c r="AI477" s="179"/>
      <c r="AJ477" s="179"/>
      <c r="AK477" s="179"/>
    </row>
    <row r="478" spans="1:37" customFormat="1">
      <c r="A478" s="129">
        <v>476</v>
      </c>
      <c r="B478" s="171" t="s">
        <v>2576</v>
      </c>
      <c r="C478" s="171" t="s">
        <v>2572</v>
      </c>
      <c r="D478" s="8" t="s">
        <v>2573</v>
      </c>
      <c r="E478" s="12" t="s">
        <v>1711</v>
      </c>
      <c r="F478" s="134" t="s">
        <v>2574</v>
      </c>
      <c r="G478" s="11">
        <v>1</v>
      </c>
      <c r="H478" s="1">
        <v>270</v>
      </c>
      <c r="I478" s="1">
        <f t="shared" si="18"/>
        <v>270</v>
      </c>
      <c r="J478" s="165" t="s">
        <v>959</v>
      </c>
      <c r="K478" s="165" t="s">
        <v>959</v>
      </c>
      <c r="L478" s="165" t="s">
        <v>2577</v>
      </c>
      <c r="M478" s="1"/>
      <c r="N478" s="179"/>
      <c r="O478" s="179"/>
      <c r="P478" s="179"/>
      <c r="Q478" s="179"/>
      <c r="R478" s="179"/>
      <c r="S478" s="179"/>
      <c r="T478" s="179"/>
      <c r="U478" s="179"/>
      <c r="V478" s="179"/>
      <c r="W478" s="179"/>
      <c r="X478" s="179"/>
      <c r="Y478" s="179"/>
      <c r="Z478" s="179"/>
      <c r="AA478" s="179"/>
      <c r="AB478" s="179"/>
      <c r="AC478" s="179"/>
      <c r="AD478" s="179"/>
      <c r="AE478" s="179"/>
      <c r="AF478" s="179"/>
      <c r="AG478" s="179"/>
      <c r="AH478" s="179"/>
      <c r="AI478" s="179"/>
      <c r="AJ478" s="179"/>
      <c r="AK478" s="179"/>
    </row>
    <row r="479" spans="1:37" customFormat="1">
      <c r="A479" s="129">
        <v>477</v>
      </c>
      <c r="B479" s="171" t="s">
        <v>2578</v>
      </c>
      <c r="C479" s="171" t="s">
        <v>2572</v>
      </c>
      <c r="D479" s="8" t="s">
        <v>2573</v>
      </c>
      <c r="E479" s="12" t="s">
        <v>1711</v>
      </c>
      <c r="F479" s="134" t="s">
        <v>2575</v>
      </c>
      <c r="G479" s="11">
        <v>1</v>
      </c>
      <c r="H479" s="1">
        <v>280</v>
      </c>
      <c r="I479" s="1">
        <f t="shared" si="18"/>
        <v>280</v>
      </c>
      <c r="J479" s="165" t="s">
        <v>959</v>
      </c>
      <c r="K479" s="165" t="s">
        <v>959</v>
      </c>
      <c r="L479" s="165" t="s">
        <v>959</v>
      </c>
      <c r="M479" s="1"/>
      <c r="N479" s="179"/>
      <c r="O479" s="179"/>
      <c r="P479" s="179"/>
      <c r="Q479" s="179"/>
      <c r="R479" s="179"/>
      <c r="S479" s="179"/>
      <c r="T479" s="179"/>
      <c r="U479" s="179"/>
      <c r="V479" s="179"/>
      <c r="W479" s="179"/>
      <c r="X479" s="179"/>
      <c r="Y479" s="179"/>
      <c r="Z479" s="179"/>
      <c r="AA479" s="179"/>
      <c r="AB479" s="179"/>
      <c r="AC479" s="179"/>
      <c r="AD479" s="179"/>
      <c r="AE479" s="179"/>
      <c r="AF479" s="179"/>
      <c r="AG479" s="179"/>
      <c r="AH479" s="179"/>
      <c r="AI479" s="179"/>
      <c r="AJ479" s="179"/>
      <c r="AK479" s="179"/>
    </row>
    <row r="480" spans="1:37">
      <c r="A480" s="129">
        <v>478</v>
      </c>
      <c r="B480" s="7" t="s">
        <v>719</v>
      </c>
      <c r="C480" s="7" t="s">
        <v>720</v>
      </c>
      <c r="D480" s="8" t="s">
        <v>721</v>
      </c>
      <c r="E480" s="11" t="s">
        <v>644</v>
      </c>
      <c r="F480" s="134">
        <v>9789575396114</v>
      </c>
      <c r="G480" s="11">
        <v>1</v>
      </c>
      <c r="H480" s="11">
        <v>95</v>
      </c>
      <c r="I480" s="11">
        <f t="shared" si="18"/>
        <v>95</v>
      </c>
      <c r="J480" s="129" t="s">
        <v>996</v>
      </c>
      <c r="K480" s="129" t="s">
        <v>997</v>
      </c>
      <c r="L480" s="129" t="s">
        <v>998</v>
      </c>
      <c r="M480" s="130"/>
    </row>
    <row r="481" spans="1:13">
      <c r="A481" s="129">
        <v>479</v>
      </c>
      <c r="B481" s="7" t="s">
        <v>722</v>
      </c>
      <c r="C481" s="7" t="s">
        <v>720</v>
      </c>
      <c r="D481" s="8" t="s">
        <v>522</v>
      </c>
      <c r="E481" s="11" t="s">
        <v>644</v>
      </c>
      <c r="F481" s="134">
        <v>9789575396534</v>
      </c>
      <c r="G481" s="11">
        <v>1</v>
      </c>
      <c r="H481" s="11">
        <v>95</v>
      </c>
      <c r="I481" s="11">
        <f t="shared" si="18"/>
        <v>95</v>
      </c>
      <c r="J481" s="129" t="s">
        <v>996</v>
      </c>
      <c r="K481" s="129" t="s">
        <v>997</v>
      </c>
      <c r="L481" s="129" t="s">
        <v>998</v>
      </c>
      <c r="M481" s="130"/>
    </row>
    <row r="482" spans="1:13">
      <c r="A482" s="129">
        <v>480</v>
      </c>
      <c r="B482" s="7" t="s">
        <v>523</v>
      </c>
      <c r="C482" s="7" t="s">
        <v>720</v>
      </c>
      <c r="D482" s="8" t="s">
        <v>721</v>
      </c>
      <c r="E482" s="11" t="s">
        <v>663</v>
      </c>
      <c r="F482" s="134">
        <v>9789575397715</v>
      </c>
      <c r="G482" s="11">
        <v>1</v>
      </c>
      <c r="H482" s="11">
        <v>95</v>
      </c>
      <c r="I482" s="11">
        <f t="shared" si="18"/>
        <v>95</v>
      </c>
      <c r="J482" s="129" t="s">
        <v>996</v>
      </c>
      <c r="K482" s="129" t="s">
        <v>997</v>
      </c>
      <c r="L482" s="129" t="s">
        <v>998</v>
      </c>
      <c r="M482" s="130"/>
    </row>
    <row r="483" spans="1:13">
      <c r="A483" s="129">
        <v>481</v>
      </c>
      <c r="B483" s="7" t="s">
        <v>524</v>
      </c>
      <c r="C483" s="7" t="s">
        <v>525</v>
      </c>
      <c r="D483" s="8" t="s">
        <v>721</v>
      </c>
      <c r="E483" s="11" t="s">
        <v>644</v>
      </c>
      <c r="F483" s="134">
        <v>9789575398170</v>
      </c>
      <c r="G483" s="11">
        <v>1</v>
      </c>
      <c r="H483" s="11">
        <v>95</v>
      </c>
      <c r="I483" s="11">
        <f t="shared" si="18"/>
        <v>95</v>
      </c>
      <c r="J483" s="129" t="s">
        <v>996</v>
      </c>
      <c r="K483" s="129" t="s">
        <v>997</v>
      </c>
      <c r="L483" s="129" t="s">
        <v>998</v>
      </c>
      <c r="M483" s="130"/>
    </row>
    <row r="484" spans="1:13">
      <c r="A484" s="129">
        <v>482</v>
      </c>
      <c r="B484" s="7" t="s">
        <v>526</v>
      </c>
      <c r="C484" s="7" t="s">
        <v>525</v>
      </c>
      <c r="D484" s="8" t="s">
        <v>721</v>
      </c>
      <c r="E484" s="11" t="s">
        <v>644</v>
      </c>
      <c r="F484" s="134">
        <v>9789575398927</v>
      </c>
      <c r="G484" s="11">
        <v>1</v>
      </c>
      <c r="H484" s="11">
        <v>95</v>
      </c>
      <c r="I484" s="11">
        <f t="shared" si="18"/>
        <v>95</v>
      </c>
      <c r="J484" s="129" t="s">
        <v>996</v>
      </c>
      <c r="K484" s="129" t="s">
        <v>997</v>
      </c>
      <c r="L484" s="129" t="s">
        <v>998</v>
      </c>
      <c r="M484" s="130"/>
    </row>
    <row r="485" spans="1:13">
      <c r="A485" s="129">
        <v>483</v>
      </c>
      <c r="B485" s="7" t="s">
        <v>527</v>
      </c>
      <c r="C485" s="7" t="s">
        <v>720</v>
      </c>
      <c r="D485" s="8" t="s">
        <v>721</v>
      </c>
      <c r="E485" s="11" t="s">
        <v>635</v>
      </c>
      <c r="F485" s="134">
        <v>9789575399221</v>
      </c>
      <c r="G485" s="11">
        <v>1</v>
      </c>
      <c r="H485" s="11">
        <v>95</v>
      </c>
      <c r="I485" s="11">
        <f t="shared" si="18"/>
        <v>95</v>
      </c>
      <c r="J485" s="129" t="s">
        <v>996</v>
      </c>
      <c r="K485" s="129" t="s">
        <v>997</v>
      </c>
      <c r="L485" s="129" t="s">
        <v>998</v>
      </c>
      <c r="M485" s="130"/>
    </row>
    <row r="486" spans="1:13">
      <c r="A486" s="129">
        <v>484</v>
      </c>
      <c r="B486" s="7" t="s">
        <v>528</v>
      </c>
      <c r="C486" s="7" t="s">
        <v>720</v>
      </c>
      <c r="D486" s="8" t="s">
        <v>721</v>
      </c>
      <c r="E486" s="11" t="s">
        <v>644</v>
      </c>
      <c r="F486" s="134">
        <v>9789575399894</v>
      </c>
      <c r="G486" s="11">
        <v>1</v>
      </c>
      <c r="H486" s="11">
        <v>75</v>
      </c>
      <c r="I486" s="11">
        <f t="shared" si="18"/>
        <v>75</v>
      </c>
      <c r="J486" s="129" t="s">
        <v>996</v>
      </c>
      <c r="K486" s="129" t="s">
        <v>997</v>
      </c>
      <c r="L486" s="129" t="s">
        <v>998</v>
      </c>
      <c r="M486" s="130"/>
    </row>
    <row r="487" spans="1:13">
      <c r="A487" s="129">
        <v>485</v>
      </c>
      <c r="B487" s="7" t="s">
        <v>529</v>
      </c>
      <c r="C487" s="7" t="s">
        <v>720</v>
      </c>
      <c r="D487" s="8" t="s">
        <v>721</v>
      </c>
      <c r="E487" s="11" t="s">
        <v>644</v>
      </c>
      <c r="F487" s="134">
        <v>9789575950309</v>
      </c>
      <c r="G487" s="11">
        <v>1</v>
      </c>
      <c r="H487" s="11">
        <v>95</v>
      </c>
      <c r="I487" s="11">
        <f t="shared" si="18"/>
        <v>95</v>
      </c>
      <c r="J487" s="129" t="s">
        <v>996</v>
      </c>
      <c r="K487" s="129" t="s">
        <v>997</v>
      </c>
      <c r="L487" s="129" t="s">
        <v>998</v>
      </c>
      <c r="M487" s="130"/>
    </row>
    <row r="488" spans="1:13">
      <c r="A488" s="129">
        <v>486</v>
      </c>
      <c r="B488" s="7" t="s">
        <v>530</v>
      </c>
      <c r="C488" s="7" t="s">
        <v>720</v>
      </c>
      <c r="D488" s="8" t="s">
        <v>531</v>
      </c>
      <c r="E488" s="11" t="s">
        <v>644</v>
      </c>
      <c r="F488" s="134">
        <v>9789575950958</v>
      </c>
      <c r="G488" s="11">
        <v>1</v>
      </c>
      <c r="H488" s="11">
        <v>95</v>
      </c>
      <c r="I488" s="11">
        <f t="shared" si="18"/>
        <v>95</v>
      </c>
      <c r="J488" s="129" t="s">
        <v>996</v>
      </c>
      <c r="K488" s="129" t="s">
        <v>997</v>
      </c>
      <c r="L488" s="129" t="s">
        <v>998</v>
      </c>
      <c r="M488" s="130"/>
    </row>
    <row r="489" spans="1:13">
      <c r="A489" s="129">
        <v>487</v>
      </c>
      <c r="B489" s="7" t="s">
        <v>532</v>
      </c>
      <c r="C489" s="7" t="s">
        <v>720</v>
      </c>
      <c r="D489" s="8" t="s">
        <v>721</v>
      </c>
      <c r="E489" s="11" t="s">
        <v>644</v>
      </c>
      <c r="F489" s="134">
        <v>9789575951481</v>
      </c>
      <c r="G489" s="11">
        <v>1</v>
      </c>
      <c r="H489" s="11">
        <v>95</v>
      </c>
      <c r="I489" s="11">
        <f t="shared" si="18"/>
        <v>95</v>
      </c>
      <c r="J489" s="129" t="s">
        <v>996</v>
      </c>
      <c r="K489" s="129" t="s">
        <v>997</v>
      </c>
      <c r="L489" s="129" t="s">
        <v>998</v>
      </c>
      <c r="M489" s="130"/>
    </row>
    <row r="490" spans="1:13">
      <c r="A490" s="129">
        <v>488</v>
      </c>
      <c r="B490" s="7" t="s">
        <v>533</v>
      </c>
      <c r="C490" s="7" t="s">
        <v>720</v>
      </c>
      <c r="D490" s="8" t="s">
        <v>721</v>
      </c>
      <c r="E490" s="11" t="s">
        <v>644</v>
      </c>
      <c r="F490" s="134">
        <v>9789575952235</v>
      </c>
      <c r="G490" s="11">
        <v>1</v>
      </c>
      <c r="H490" s="11">
        <v>75</v>
      </c>
      <c r="I490" s="11">
        <f t="shared" si="18"/>
        <v>75</v>
      </c>
      <c r="J490" s="129" t="s">
        <v>996</v>
      </c>
      <c r="K490" s="129" t="s">
        <v>997</v>
      </c>
      <c r="L490" s="129" t="s">
        <v>998</v>
      </c>
      <c r="M490" s="130"/>
    </row>
    <row r="491" spans="1:13">
      <c r="A491" s="129">
        <v>489</v>
      </c>
      <c r="B491" s="7" t="s">
        <v>534</v>
      </c>
      <c r="C491" s="7" t="s">
        <v>720</v>
      </c>
      <c r="D491" s="8" t="s">
        <v>531</v>
      </c>
      <c r="E491" s="11" t="s">
        <v>663</v>
      </c>
      <c r="F491" s="134">
        <v>9789575952730</v>
      </c>
      <c r="G491" s="11">
        <v>1</v>
      </c>
      <c r="H491" s="11">
        <v>95</v>
      </c>
      <c r="I491" s="11">
        <f t="shared" si="18"/>
        <v>95</v>
      </c>
      <c r="J491" s="129" t="s">
        <v>996</v>
      </c>
      <c r="K491" s="129" t="s">
        <v>997</v>
      </c>
      <c r="L491" s="129" t="s">
        <v>998</v>
      </c>
      <c r="M491" s="130"/>
    </row>
    <row r="492" spans="1:13">
      <c r="A492" s="129">
        <v>490</v>
      </c>
      <c r="B492" s="7" t="s">
        <v>535</v>
      </c>
      <c r="C492" s="7" t="s">
        <v>720</v>
      </c>
      <c r="D492" s="8" t="s">
        <v>721</v>
      </c>
      <c r="E492" s="11" t="s">
        <v>644</v>
      </c>
      <c r="F492" s="134">
        <v>9789575953416</v>
      </c>
      <c r="G492" s="11">
        <v>1</v>
      </c>
      <c r="H492" s="11">
        <v>95</v>
      </c>
      <c r="I492" s="11">
        <f t="shared" si="18"/>
        <v>95</v>
      </c>
      <c r="J492" s="129" t="s">
        <v>996</v>
      </c>
      <c r="K492" s="129" t="s">
        <v>997</v>
      </c>
      <c r="L492" s="129" t="s">
        <v>998</v>
      </c>
      <c r="M492" s="130"/>
    </row>
    <row r="493" spans="1:13">
      <c r="A493" s="129">
        <v>491</v>
      </c>
      <c r="B493" s="7" t="s">
        <v>2189</v>
      </c>
      <c r="C493" s="7" t="s">
        <v>525</v>
      </c>
      <c r="D493" s="8" t="s">
        <v>531</v>
      </c>
      <c r="E493" s="11" t="s">
        <v>642</v>
      </c>
      <c r="F493" s="134">
        <v>9789575955137</v>
      </c>
      <c r="G493" s="11">
        <v>1</v>
      </c>
      <c r="H493" s="11">
        <v>75</v>
      </c>
      <c r="I493" s="11">
        <f t="shared" si="18"/>
        <v>75</v>
      </c>
      <c r="J493" s="129" t="s">
        <v>996</v>
      </c>
      <c r="K493" s="129" t="s">
        <v>997</v>
      </c>
      <c r="L493" s="129" t="s">
        <v>998</v>
      </c>
      <c r="M493" s="130"/>
    </row>
    <row r="494" spans="1:13">
      <c r="A494" s="129">
        <v>492</v>
      </c>
      <c r="B494" s="7" t="s">
        <v>2190</v>
      </c>
      <c r="C494" s="7" t="s">
        <v>2191</v>
      </c>
      <c r="D494" s="8" t="s">
        <v>721</v>
      </c>
      <c r="E494" s="11" t="s">
        <v>644</v>
      </c>
      <c r="F494" s="134">
        <v>9789575955144</v>
      </c>
      <c r="G494" s="11">
        <v>1</v>
      </c>
      <c r="H494" s="11">
        <v>75</v>
      </c>
      <c r="I494" s="11">
        <f t="shared" si="18"/>
        <v>75</v>
      </c>
      <c r="J494" s="129" t="s">
        <v>996</v>
      </c>
      <c r="K494" s="129" t="s">
        <v>997</v>
      </c>
      <c r="L494" s="129" t="s">
        <v>998</v>
      </c>
      <c r="M494" s="130"/>
    </row>
    <row r="495" spans="1:13">
      <c r="A495" s="129">
        <v>493</v>
      </c>
      <c r="B495" s="7" t="s">
        <v>2192</v>
      </c>
      <c r="C495" s="7" t="s">
        <v>720</v>
      </c>
      <c r="D495" s="8" t="s">
        <v>531</v>
      </c>
      <c r="E495" s="11" t="s">
        <v>644</v>
      </c>
      <c r="F495" s="134">
        <v>9789575955151</v>
      </c>
      <c r="G495" s="11">
        <v>1</v>
      </c>
      <c r="H495" s="11">
        <v>75</v>
      </c>
      <c r="I495" s="11">
        <f t="shared" si="18"/>
        <v>75</v>
      </c>
      <c r="J495" s="129" t="s">
        <v>996</v>
      </c>
      <c r="K495" s="129" t="s">
        <v>997</v>
      </c>
      <c r="L495" s="129" t="s">
        <v>998</v>
      </c>
      <c r="M495" s="130"/>
    </row>
    <row r="496" spans="1:13">
      <c r="A496" s="129">
        <v>494</v>
      </c>
      <c r="B496" s="7" t="s">
        <v>2193</v>
      </c>
      <c r="C496" s="7" t="s">
        <v>720</v>
      </c>
      <c r="D496" s="8" t="s">
        <v>721</v>
      </c>
      <c r="E496" s="11" t="s">
        <v>635</v>
      </c>
      <c r="F496" s="134">
        <v>9789575955366</v>
      </c>
      <c r="G496" s="11">
        <v>1</v>
      </c>
      <c r="H496" s="11">
        <v>95</v>
      </c>
      <c r="I496" s="11">
        <f t="shared" si="18"/>
        <v>95</v>
      </c>
      <c r="J496" s="129" t="s">
        <v>996</v>
      </c>
      <c r="K496" s="129" t="s">
        <v>997</v>
      </c>
      <c r="L496" s="129" t="s">
        <v>998</v>
      </c>
      <c r="M496" s="130"/>
    </row>
    <row r="497" spans="1:13">
      <c r="A497" s="129">
        <v>495</v>
      </c>
      <c r="B497" s="7" t="s">
        <v>2194</v>
      </c>
      <c r="C497" s="7" t="s">
        <v>720</v>
      </c>
      <c r="D497" s="8" t="s">
        <v>721</v>
      </c>
      <c r="E497" s="11" t="s">
        <v>644</v>
      </c>
      <c r="F497" s="134">
        <v>9789575955373</v>
      </c>
      <c r="G497" s="11">
        <v>1</v>
      </c>
      <c r="H497" s="11">
        <v>95</v>
      </c>
      <c r="I497" s="11">
        <f t="shared" si="18"/>
        <v>95</v>
      </c>
      <c r="J497" s="129" t="s">
        <v>996</v>
      </c>
      <c r="K497" s="129" t="s">
        <v>997</v>
      </c>
      <c r="L497" s="129" t="s">
        <v>998</v>
      </c>
      <c r="M497" s="130"/>
    </row>
    <row r="498" spans="1:13">
      <c r="A498" s="129">
        <v>496</v>
      </c>
      <c r="B498" s="7" t="s">
        <v>2195</v>
      </c>
      <c r="C498" s="7" t="s">
        <v>720</v>
      </c>
      <c r="D498" s="8" t="s">
        <v>531</v>
      </c>
      <c r="E498" s="11" t="s">
        <v>644</v>
      </c>
      <c r="F498" s="134">
        <v>9789575955380</v>
      </c>
      <c r="G498" s="11">
        <v>1</v>
      </c>
      <c r="H498" s="11">
        <v>95</v>
      </c>
      <c r="I498" s="11">
        <f t="shared" si="18"/>
        <v>95</v>
      </c>
      <c r="J498" s="129" t="s">
        <v>996</v>
      </c>
      <c r="K498" s="129" t="s">
        <v>997</v>
      </c>
      <c r="L498" s="129" t="s">
        <v>998</v>
      </c>
      <c r="M498" s="130"/>
    </row>
    <row r="499" spans="1:13">
      <c r="A499" s="129">
        <v>497</v>
      </c>
      <c r="B499" s="7" t="s">
        <v>2196</v>
      </c>
      <c r="C499" s="7" t="s">
        <v>2197</v>
      </c>
      <c r="D499" s="8" t="s">
        <v>721</v>
      </c>
      <c r="E499" s="11" t="s">
        <v>644</v>
      </c>
      <c r="F499" s="134">
        <v>9789575958480</v>
      </c>
      <c r="G499" s="11">
        <v>1</v>
      </c>
      <c r="H499" s="11">
        <v>95</v>
      </c>
      <c r="I499" s="11">
        <f t="shared" si="18"/>
        <v>95</v>
      </c>
      <c r="J499" s="129" t="s">
        <v>996</v>
      </c>
      <c r="K499" s="129" t="s">
        <v>997</v>
      </c>
      <c r="L499" s="129" t="s">
        <v>998</v>
      </c>
      <c r="M499" s="130"/>
    </row>
    <row r="500" spans="1:13">
      <c r="A500" s="129">
        <v>498</v>
      </c>
      <c r="B500" s="7" t="s">
        <v>2198</v>
      </c>
      <c r="C500" s="7" t="s">
        <v>720</v>
      </c>
      <c r="D500" s="8" t="s">
        <v>721</v>
      </c>
      <c r="E500" s="11" t="s">
        <v>644</v>
      </c>
      <c r="F500" s="134">
        <v>9789575958602</v>
      </c>
      <c r="G500" s="11">
        <v>1</v>
      </c>
      <c r="H500" s="11">
        <v>95</v>
      </c>
      <c r="I500" s="11">
        <f t="shared" si="18"/>
        <v>95</v>
      </c>
      <c r="J500" s="129" t="s">
        <v>996</v>
      </c>
      <c r="K500" s="129" t="s">
        <v>997</v>
      </c>
      <c r="L500" s="129" t="s">
        <v>998</v>
      </c>
      <c r="M500" s="130"/>
    </row>
    <row r="501" spans="1:13">
      <c r="A501" s="129">
        <v>499</v>
      </c>
      <c r="B501" s="7" t="s">
        <v>2199</v>
      </c>
      <c r="C501" s="7" t="s">
        <v>720</v>
      </c>
      <c r="D501" s="8" t="s">
        <v>721</v>
      </c>
      <c r="E501" s="11" t="s">
        <v>644</v>
      </c>
      <c r="F501" s="134">
        <v>9789575958862</v>
      </c>
      <c r="G501" s="11">
        <v>1</v>
      </c>
      <c r="H501" s="11">
        <v>95</v>
      </c>
      <c r="I501" s="11">
        <f t="shared" si="18"/>
        <v>95</v>
      </c>
      <c r="J501" s="129" t="s">
        <v>996</v>
      </c>
      <c r="K501" s="129" t="s">
        <v>997</v>
      </c>
      <c r="L501" s="129" t="s">
        <v>998</v>
      </c>
      <c r="M501" s="130"/>
    </row>
    <row r="502" spans="1:13">
      <c r="A502" s="129">
        <v>500</v>
      </c>
      <c r="B502" s="7" t="s">
        <v>2200</v>
      </c>
      <c r="C502" s="7" t="s">
        <v>720</v>
      </c>
      <c r="D502" s="8" t="s">
        <v>721</v>
      </c>
      <c r="E502" s="11" t="s">
        <v>644</v>
      </c>
      <c r="F502" s="134">
        <v>9789575958893</v>
      </c>
      <c r="G502" s="11">
        <v>1</v>
      </c>
      <c r="H502" s="11">
        <v>95</v>
      </c>
      <c r="I502" s="11">
        <f t="shared" si="18"/>
        <v>95</v>
      </c>
      <c r="J502" s="129" t="s">
        <v>996</v>
      </c>
      <c r="K502" s="129" t="s">
        <v>997</v>
      </c>
      <c r="L502" s="129" t="s">
        <v>998</v>
      </c>
      <c r="M502" s="130"/>
    </row>
    <row r="503" spans="1:13">
      <c r="A503" s="129">
        <v>501</v>
      </c>
      <c r="B503" s="7" t="s">
        <v>2201</v>
      </c>
      <c r="C503" s="7" t="s">
        <v>720</v>
      </c>
      <c r="D503" s="8" t="s">
        <v>531</v>
      </c>
      <c r="E503" s="11" t="s">
        <v>644</v>
      </c>
      <c r="F503" s="134">
        <v>9789575959067</v>
      </c>
      <c r="G503" s="11">
        <v>1</v>
      </c>
      <c r="H503" s="11">
        <v>95</v>
      </c>
      <c r="I503" s="11">
        <f t="shared" si="18"/>
        <v>95</v>
      </c>
      <c r="J503" s="129" t="s">
        <v>996</v>
      </c>
      <c r="K503" s="129" t="s">
        <v>997</v>
      </c>
      <c r="L503" s="129" t="s">
        <v>998</v>
      </c>
      <c r="M503" s="130"/>
    </row>
    <row r="504" spans="1:13">
      <c r="A504" s="129">
        <v>502</v>
      </c>
      <c r="B504" s="7" t="s">
        <v>2202</v>
      </c>
      <c r="C504" s="7" t="s">
        <v>2203</v>
      </c>
      <c r="D504" s="8" t="s">
        <v>721</v>
      </c>
      <c r="E504" s="11" t="s">
        <v>644</v>
      </c>
      <c r="F504" s="134">
        <v>9789575959401</v>
      </c>
      <c r="G504" s="11">
        <v>1</v>
      </c>
      <c r="H504" s="11">
        <v>95</v>
      </c>
      <c r="I504" s="11">
        <f t="shared" si="18"/>
        <v>95</v>
      </c>
      <c r="J504" s="129" t="s">
        <v>996</v>
      </c>
      <c r="K504" s="129" t="s">
        <v>997</v>
      </c>
      <c r="L504" s="129" t="s">
        <v>998</v>
      </c>
      <c r="M504" s="130"/>
    </row>
    <row r="505" spans="1:13">
      <c r="A505" s="129">
        <v>503</v>
      </c>
      <c r="B505" s="7" t="s">
        <v>2204</v>
      </c>
      <c r="C505" s="7" t="s">
        <v>720</v>
      </c>
      <c r="D505" s="8" t="s">
        <v>721</v>
      </c>
      <c r="E505" s="11" t="s">
        <v>644</v>
      </c>
      <c r="F505" s="134">
        <v>9789575959814</v>
      </c>
      <c r="G505" s="11">
        <v>1</v>
      </c>
      <c r="H505" s="11">
        <v>95</v>
      </c>
      <c r="I505" s="11">
        <f t="shared" si="18"/>
        <v>95</v>
      </c>
      <c r="J505" s="129" t="s">
        <v>996</v>
      </c>
      <c r="K505" s="129" t="s">
        <v>997</v>
      </c>
      <c r="L505" s="129" t="s">
        <v>998</v>
      </c>
      <c r="M505" s="130"/>
    </row>
    <row r="506" spans="1:13">
      <c r="A506" s="129">
        <v>504</v>
      </c>
      <c r="B506" s="7" t="s">
        <v>2205</v>
      </c>
      <c r="C506" s="7" t="s">
        <v>720</v>
      </c>
      <c r="D506" s="8" t="s">
        <v>721</v>
      </c>
      <c r="E506" s="11" t="s">
        <v>644</v>
      </c>
      <c r="F506" s="134">
        <v>9789575959968</v>
      </c>
      <c r="G506" s="11">
        <v>1</v>
      </c>
      <c r="H506" s="11">
        <v>95</v>
      </c>
      <c r="I506" s="11">
        <f t="shared" si="18"/>
        <v>95</v>
      </c>
      <c r="J506" s="129" t="s">
        <v>996</v>
      </c>
      <c r="K506" s="129" t="s">
        <v>997</v>
      </c>
      <c r="L506" s="129" t="s">
        <v>998</v>
      </c>
      <c r="M506" s="130"/>
    </row>
    <row r="507" spans="1:13">
      <c r="A507" s="129">
        <v>505</v>
      </c>
      <c r="B507" s="7" t="s">
        <v>2206</v>
      </c>
      <c r="C507" s="7" t="s">
        <v>720</v>
      </c>
      <c r="D507" s="8" t="s">
        <v>721</v>
      </c>
      <c r="E507" s="11" t="s">
        <v>644</v>
      </c>
      <c r="F507" s="134">
        <v>9789575090258</v>
      </c>
      <c r="G507" s="11">
        <v>1</v>
      </c>
      <c r="H507" s="11">
        <v>95</v>
      </c>
      <c r="I507" s="11">
        <f t="shared" si="18"/>
        <v>95</v>
      </c>
      <c r="J507" s="129" t="s">
        <v>996</v>
      </c>
      <c r="K507" s="129" t="s">
        <v>997</v>
      </c>
      <c r="L507" s="129" t="s">
        <v>998</v>
      </c>
      <c r="M507" s="130"/>
    </row>
    <row r="508" spans="1:13">
      <c r="A508" s="129">
        <v>506</v>
      </c>
      <c r="B508" s="7" t="s">
        <v>723</v>
      </c>
      <c r="C508" s="7" t="s">
        <v>2203</v>
      </c>
      <c r="D508" s="8" t="s">
        <v>721</v>
      </c>
      <c r="E508" s="11" t="s">
        <v>663</v>
      </c>
      <c r="F508" s="134">
        <v>9789575091095</v>
      </c>
      <c r="G508" s="11">
        <v>1</v>
      </c>
      <c r="H508" s="11">
        <v>99</v>
      </c>
      <c r="I508" s="11">
        <f t="shared" ref="I508:I539" si="19">G508*H508</f>
        <v>99</v>
      </c>
      <c r="J508" s="129" t="s">
        <v>996</v>
      </c>
      <c r="K508" s="129" t="s">
        <v>997</v>
      </c>
      <c r="L508" s="129" t="s">
        <v>998</v>
      </c>
      <c r="M508" s="130"/>
    </row>
    <row r="509" spans="1:13">
      <c r="A509" s="129">
        <v>507</v>
      </c>
      <c r="B509" s="7" t="s">
        <v>724</v>
      </c>
      <c r="C509" s="7" t="s">
        <v>720</v>
      </c>
      <c r="D509" s="8" t="s">
        <v>531</v>
      </c>
      <c r="E509" s="11" t="s">
        <v>644</v>
      </c>
      <c r="F509" s="134">
        <v>9789575091354</v>
      </c>
      <c r="G509" s="11">
        <v>1</v>
      </c>
      <c r="H509" s="11">
        <v>95</v>
      </c>
      <c r="I509" s="11">
        <f t="shared" si="19"/>
        <v>95</v>
      </c>
      <c r="J509" s="129" t="s">
        <v>996</v>
      </c>
      <c r="K509" s="129" t="s">
        <v>997</v>
      </c>
      <c r="L509" s="129" t="s">
        <v>998</v>
      </c>
      <c r="M509" s="130"/>
    </row>
    <row r="510" spans="1:13">
      <c r="A510" s="129">
        <v>508</v>
      </c>
      <c r="B510" s="7" t="s">
        <v>725</v>
      </c>
      <c r="C510" s="7" t="s">
        <v>720</v>
      </c>
      <c r="D510" s="8" t="s">
        <v>721</v>
      </c>
      <c r="E510" s="11" t="s">
        <v>644</v>
      </c>
      <c r="F510" s="134">
        <v>9789575092085</v>
      </c>
      <c r="G510" s="11">
        <v>1</v>
      </c>
      <c r="H510" s="11">
        <v>80</v>
      </c>
      <c r="I510" s="11">
        <f t="shared" si="19"/>
        <v>80</v>
      </c>
      <c r="J510" s="129" t="s">
        <v>996</v>
      </c>
      <c r="K510" s="129" t="s">
        <v>997</v>
      </c>
      <c r="L510" s="129" t="s">
        <v>998</v>
      </c>
      <c r="M510" s="130"/>
    </row>
    <row r="511" spans="1:13">
      <c r="A511" s="129">
        <v>509</v>
      </c>
      <c r="B511" s="7" t="s">
        <v>726</v>
      </c>
      <c r="C511" s="7" t="s">
        <v>720</v>
      </c>
      <c r="D511" s="8" t="s">
        <v>721</v>
      </c>
      <c r="E511" s="11" t="s">
        <v>644</v>
      </c>
      <c r="F511" s="134">
        <v>9789575092160</v>
      </c>
      <c r="G511" s="11">
        <v>1</v>
      </c>
      <c r="H511" s="11">
        <v>95</v>
      </c>
      <c r="I511" s="11">
        <f t="shared" si="19"/>
        <v>95</v>
      </c>
      <c r="J511" s="129" t="s">
        <v>996</v>
      </c>
      <c r="K511" s="129" t="s">
        <v>997</v>
      </c>
      <c r="L511" s="129" t="s">
        <v>998</v>
      </c>
      <c r="M511" s="130"/>
    </row>
    <row r="512" spans="1:13">
      <c r="A512" s="129">
        <v>510</v>
      </c>
      <c r="B512" s="7" t="s">
        <v>727</v>
      </c>
      <c r="C512" s="7" t="s">
        <v>720</v>
      </c>
      <c r="D512" s="8" t="s">
        <v>728</v>
      </c>
      <c r="E512" s="11" t="s">
        <v>644</v>
      </c>
      <c r="F512" s="134">
        <v>9789575092955</v>
      </c>
      <c r="G512" s="11">
        <v>1</v>
      </c>
      <c r="H512" s="11">
        <v>80</v>
      </c>
      <c r="I512" s="11">
        <f t="shared" si="19"/>
        <v>80</v>
      </c>
      <c r="J512" s="129" t="s">
        <v>996</v>
      </c>
      <c r="K512" s="129" t="s">
        <v>997</v>
      </c>
      <c r="L512" s="129" t="s">
        <v>998</v>
      </c>
      <c r="M512" s="130"/>
    </row>
    <row r="513" spans="1:13">
      <c r="A513" s="129">
        <v>511</v>
      </c>
      <c r="B513" s="7" t="s">
        <v>729</v>
      </c>
      <c r="C513" s="7" t="s">
        <v>720</v>
      </c>
      <c r="D513" s="8" t="s">
        <v>721</v>
      </c>
      <c r="E513" s="11" t="s">
        <v>644</v>
      </c>
      <c r="F513" s="134">
        <v>9789575093167</v>
      </c>
      <c r="G513" s="11">
        <v>1</v>
      </c>
      <c r="H513" s="11">
        <v>80</v>
      </c>
      <c r="I513" s="11">
        <f t="shared" si="19"/>
        <v>80</v>
      </c>
      <c r="J513" s="129" t="s">
        <v>996</v>
      </c>
      <c r="K513" s="129" t="s">
        <v>997</v>
      </c>
      <c r="L513" s="129" t="s">
        <v>998</v>
      </c>
      <c r="M513" s="130"/>
    </row>
    <row r="514" spans="1:13">
      <c r="A514" s="129">
        <v>512</v>
      </c>
      <c r="B514" s="7" t="s">
        <v>730</v>
      </c>
      <c r="C514" s="7" t="s">
        <v>720</v>
      </c>
      <c r="D514" s="8" t="s">
        <v>721</v>
      </c>
      <c r="E514" s="11" t="s">
        <v>644</v>
      </c>
      <c r="F514" s="134">
        <v>9789575093556</v>
      </c>
      <c r="G514" s="11">
        <v>1</v>
      </c>
      <c r="H514" s="11">
        <v>80</v>
      </c>
      <c r="I514" s="11">
        <f t="shared" si="19"/>
        <v>80</v>
      </c>
      <c r="J514" s="129" t="s">
        <v>996</v>
      </c>
      <c r="K514" s="129" t="s">
        <v>997</v>
      </c>
      <c r="L514" s="129" t="s">
        <v>998</v>
      </c>
      <c r="M514" s="130"/>
    </row>
    <row r="515" spans="1:13">
      <c r="A515" s="129">
        <v>513</v>
      </c>
      <c r="B515" s="7" t="s">
        <v>731</v>
      </c>
      <c r="C515" s="7" t="s">
        <v>525</v>
      </c>
      <c r="D515" s="8" t="s">
        <v>721</v>
      </c>
      <c r="E515" s="11" t="s">
        <v>663</v>
      </c>
      <c r="F515" s="134">
        <v>9789575093730</v>
      </c>
      <c r="G515" s="11">
        <v>1</v>
      </c>
      <c r="H515" s="11">
        <v>80</v>
      </c>
      <c r="I515" s="11">
        <f t="shared" si="19"/>
        <v>80</v>
      </c>
      <c r="J515" s="129" t="s">
        <v>996</v>
      </c>
      <c r="K515" s="129" t="s">
        <v>997</v>
      </c>
      <c r="L515" s="129" t="s">
        <v>998</v>
      </c>
      <c r="M515" s="130"/>
    </row>
    <row r="516" spans="1:13">
      <c r="A516" s="129">
        <v>514</v>
      </c>
      <c r="B516" s="7" t="s">
        <v>732</v>
      </c>
      <c r="C516" s="7" t="s">
        <v>720</v>
      </c>
      <c r="D516" s="8" t="s">
        <v>721</v>
      </c>
      <c r="E516" s="11" t="s">
        <v>635</v>
      </c>
      <c r="F516" s="134">
        <v>9789575093808</v>
      </c>
      <c r="G516" s="11">
        <v>1</v>
      </c>
      <c r="H516" s="11">
        <v>80</v>
      </c>
      <c r="I516" s="11">
        <f t="shared" si="19"/>
        <v>80</v>
      </c>
      <c r="J516" s="129" t="s">
        <v>996</v>
      </c>
      <c r="K516" s="129" t="s">
        <v>997</v>
      </c>
      <c r="L516" s="129" t="s">
        <v>998</v>
      </c>
      <c r="M516" s="130"/>
    </row>
    <row r="517" spans="1:13">
      <c r="A517" s="129">
        <v>515</v>
      </c>
      <c r="B517" s="7" t="s">
        <v>733</v>
      </c>
      <c r="C517" s="7" t="s">
        <v>720</v>
      </c>
      <c r="D517" s="8" t="s">
        <v>721</v>
      </c>
      <c r="E517" s="11" t="s">
        <v>644</v>
      </c>
      <c r="F517" s="134">
        <v>9789575093914</v>
      </c>
      <c r="G517" s="11">
        <v>1</v>
      </c>
      <c r="H517" s="11">
        <v>80</v>
      </c>
      <c r="I517" s="11">
        <f t="shared" si="19"/>
        <v>80</v>
      </c>
      <c r="J517" s="129" t="s">
        <v>996</v>
      </c>
      <c r="K517" s="129" t="s">
        <v>997</v>
      </c>
      <c r="L517" s="129" t="s">
        <v>998</v>
      </c>
      <c r="M517" s="130"/>
    </row>
    <row r="518" spans="1:13">
      <c r="A518" s="129">
        <v>516</v>
      </c>
      <c r="B518" s="7" t="s">
        <v>734</v>
      </c>
      <c r="C518" s="7" t="s">
        <v>720</v>
      </c>
      <c r="D518" s="8" t="s">
        <v>721</v>
      </c>
      <c r="E518" s="11" t="s">
        <v>642</v>
      </c>
      <c r="F518" s="134">
        <v>9789575094195</v>
      </c>
      <c r="G518" s="11">
        <v>1</v>
      </c>
      <c r="H518" s="11">
        <v>80</v>
      </c>
      <c r="I518" s="11">
        <f t="shared" si="19"/>
        <v>80</v>
      </c>
      <c r="J518" s="129" t="s">
        <v>996</v>
      </c>
      <c r="K518" s="129" t="s">
        <v>997</v>
      </c>
      <c r="L518" s="129" t="s">
        <v>998</v>
      </c>
      <c r="M518" s="130"/>
    </row>
    <row r="519" spans="1:13">
      <c r="A519" s="129">
        <v>517</v>
      </c>
      <c r="B519" s="7" t="s">
        <v>735</v>
      </c>
      <c r="C519" s="7" t="s">
        <v>720</v>
      </c>
      <c r="D519" s="8" t="s">
        <v>721</v>
      </c>
      <c r="E519" s="11" t="s">
        <v>644</v>
      </c>
      <c r="F519" s="134">
        <v>9789575094409</v>
      </c>
      <c r="G519" s="11">
        <v>1</v>
      </c>
      <c r="H519" s="11">
        <v>80</v>
      </c>
      <c r="I519" s="11">
        <f t="shared" si="19"/>
        <v>80</v>
      </c>
      <c r="J519" s="129" t="s">
        <v>996</v>
      </c>
      <c r="K519" s="129" t="s">
        <v>997</v>
      </c>
      <c r="L519" s="129" t="s">
        <v>998</v>
      </c>
      <c r="M519" s="130"/>
    </row>
    <row r="520" spans="1:13">
      <c r="A520" s="129">
        <v>518</v>
      </c>
      <c r="B520" s="7" t="s">
        <v>736</v>
      </c>
      <c r="C520" s="7" t="s">
        <v>720</v>
      </c>
      <c r="D520" s="8" t="s">
        <v>721</v>
      </c>
      <c r="E520" s="11" t="s">
        <v>644</v>
      </c>
      <c r="F520" s="134">
        <v>9789575094744</v>
      </c>
      <c r="G520" s="11">
        <v>1</v>
      </c>
      <c r="H520" s="11">
        <v>95</v>
      </c>
      <c r="I520" s="11">
        <f t="shared" si="19"/>
        <v>95</v>
      </c>
      <c r="J520" s="129" t="s">
        <v>996</v>
      </c>
      <c r="K520" s="129" t="s">
        <v>997</v>
      </c>
      <c r="L520" s="129" t="s">
        <v>998</v>
      </c>
      <c r="M520" s="130"/>
    </row>
    <row r="521" spans="1:13">
      <c r="A521" s="129">
        <v>519</v>
      </c>
      <c r="B521" s="7" t="s">
        <v>737</v>
      </c>
      <c r="C521" s="7" t="s">
        <v>720</v>
      </c>
      <c r="D521" s="8" t="s">
        <v>721</v>
      </c>
      <c r="E521" s="11" t="s">
        <v>644</v>
      </c>
      <c r="F521" s="134">
        <v>9789575094980</v>
      </c>
      <c r="G521" s="11">
        <v>1</v>
      </c>
      <c r="H521" s="11">
        <v>95</v>
      </c>
      <c r="I521" s="11">
        <f t="shared" si="19"/>
        <v>95</v>
      </c>
      <c r="J521" s="129" t="s">
        <v>996</v>
      </c>
      <c r="K521" s="129" t="s">
        <v>997</v>
      </c>
      <c r="L521" s="129" t="s">
        <v>998</v>
      </c>
      <c r="M521" s="130"/>
    </row>
    <row r="522" spans="1:13">
      <c r="A522" s="129">
        <v>520</v>
      </c>
      <c r="B522" s="7" t="s">
        <v>738</v>
      </c>
      <c r="C522" s="7" t="s">
        <v>525</v>
      </c>
      <c r="D522" s="8" t="s">
        <v>522</v>
      </c>
      <c r="E522" s="11" t="s">
        <v>642</v>
      </c>
      <c r="F522" s="134">
        <v>9789575095260</v>
      </c>
      <c r="G522" s="11">
        <v>1</v>
      </c>
      <c r="H522" s="11">
        <v>95</v>
      </c>
      <c r="I522" s="11">
        <f t="shared" si="19"/>
        <v>95</v>
      </c>
      <c r="J522" s="129" t="s">
        <v>996</v>
      </c>
      <c r="K522" s="129" t="s">
        <v>997</v>
      </c>
      <c r="L522" s="129" t="s">
        <v>998</v>
      </c>
      <c r="M522" s="130"/>
    </row>
    <row r="523" spans="1:13">
      <c r="A523" s="129">
        <v>521</v>
      </c>
      <c r="B523" s="7" t="s">
        <v>739</v>
      </c>
      <c r="C523" s="7" t="s">
        <v>720</v>
      </c>
      <c r="D523" s="8" t="s">
        <v>721</v>
      </c>
      <c r="E523" s="11" t="s">
        <v>644</v>
      </c>
      <c r="F523" s="134">
        <v>9789575096106</v>
      </c>
      <c r="G523" s="11">
        <v>1</v>
      </c>
      <c r="H523" s="11">
        <v>80</v>
      </c>
      <c r="I523" s="11">
        <f t="shared" si="19"/>
        <v>80</v>
      </c>
      <c r="J523" s="129" t="s">
        <v>996</v>
      </c>
      <c r="K523" s="129" t="s">
        <v>997</v>
      </c>
      <c r="L523" s="129" t="s">
        <v>998</v>
      </c>
      <c r="M523" s="130"/>
    </row>
    <row r="524" spans="1:13">
      <c r="A524" s="129">
        <v>522</v>
      </c>
      <c r="B524" s="7" t="s">
        <v>740</v>
      </c>
      <c r="C524" s="7" t="s">
        <v>525</v>
      </c>
      <c r="D524" s="8" t="s">
        <v>721</v>
      </c>
      <c r="E524" s="11" t="s">
        <v>644</v>
      </c>
      <c r="F524" s="134">
        <v>9789575096656</v>
      </c>
      <c r="G524" s="11">
        <v>1</v>
      </c>
      <c r="H524" s="11">
        <v>80</v>
      </c>
      <c r="I524" s="11">
        <f t="shared" si="19"/>
        <v>80</v>
      </c>
      <c r="J524" s="129" t="s">
        <v>996</v>
      </c>
      <c r="K524" s="129" t="s">
        <v>997</v>
      </c>
      <c r="L524" s="129" t="s">
        <v>998</v>
      </c>
      <c r="M524" s="130"/>
    </row>
    <row r="525" spans="1:13">
      <c r="A525" s="129">
        <v>523</v>
      </c>
      <c r="B525" s="7" t="s">
        <v>741</v>
      </c>
      <c r="C525" s="7" t="s">
        <v>720</v>
      </c>
      <c r="D525" s="8" t="s">
        <v>531</v>
      </c>
      <c r="E525" s="11" t="s">
        <v>644</v>
      </c>
      <c r="F525" s="134">
        <v>9789575097370</v>
      </c>
      <c r="G525" s="11">
        <v>1</v>
      </c>
      <c r="H525" s="11">
        <v>80</v>
      </c>
      <c r="I525" s="11">
        <f t="shared" si="19"/>
        <v>80</v>
      </c>
      <c r="J525" s="129" t="s">
        <v>996</v>
      </c>
      <c r="K525" s="129" t="s">
        <v>997</v>
      </c>
      <c r="L525" s="129" t="s">
        <v>998</v>
      </c>
      <c r="M525" s="130"/>
    </row>
    <row r="526" spans="1:13">
      <c r="A526" s="129">
        <v>524</v>
      </c>
      <c r="B526" s="7" t="s">
        <v>742</v>
      </c>
      <c r="C526" s="7" t="s">
        <v>720</v>
      </c>
      <c r="D526" s="8" t="s">
        <v>721</v>
      </c>
      <c r="E526" s="11" t="s">
        <v>644</v>
      </c>
      <c r="F526" s="134">
        <v>9789575098872</v>
      </c>
      <c r="G526" s="11">
        <v>1</v>
      </c>
      <c r="H526" s="11">
        <v>80</v>
      </c>
      <c r="I526" s="11">
        <f t="shared" si="19"/>
        <v>80</v>
      </c>
      <c r="J526" s="129" t="s">
        <v>996</v>
      </c>
      <c r="K526" s="129" t="s">
        <v>997</v>
      </c>
      <c r="L526" s="129" t="s">
        <v>998</v>
      </c>
      <c r="M526" s="130"/>
    </row>
    <row r="527" spans="1:13">
      <c r="A527" s="129">
        <v>525</v>
      </c>
      <c r="B527" s="7" t="s">
        <v>743</v>
      </c>
      <c r="C527" s="7" t="s">
        <v>720</v>
      </c>
      <c r="D527" s="8" t="s">
        <v>721</v>
      </c>
      <c r="E527" s="11" t="s">
        <v>644</v>
      </c>
      <c r="F527" s="134">
        <v>9789575099800</v>
      </c>
      <c r="G527" s="11">
        <v>1</v>
      </c>
      <c r="H527" s="11">
        <v>85</v>
      </c>
      <c r="I527" s="11">
        <f t="shared" si="19"/>
        <v>85</v>
      </c>
      <c r="J527" s="129" t="s">
        <v>996</v>
      </c>
      <c r="K527" s="129" t="s">
        <v>997</v>
      </c>
      <c r="L527" s="129" t="s">
        <v>998</v>
      </c>
      <c r="M527" s="130"/>
    </row>
    <row r="528" spans="1:13">
      <c r="A528" s="129">
        <v>526</v>
      </c>
      <c r="B528" s="7" t="s">
        <v>744</v>
      </c>
      <c r="C528" s="7" t="s">
        <v>720</v>
      </c>
      <c r="D528" s="8" t="s">
        <v>721</v>
      </c>
      <c r="E528" s="11" t="s">
        <v>644</v>
      </c>
      <c r="F528" s="134">
        <v>9789575099947</v>
      </c>
      <c r="G528" s="11">
        <v>1</v>
      </c>
      <c r="H528" s="11">
        <v>85</v>
      </c>
      <c r="I528" s="11">
        <f t="shared" si="19"/>
        <v>85</v>
      </c>
      <c r="J528" s="129" t="s">
        <v>996</v>
      </c>
      <c r="K528" s="129" t="s">
        <v>997</v>
      </c>
      <c r="L528" s="129" t="s">
        <v>998</v>
      </c>
      <c r="M528" s="130"/>
    </row>
    <row r="529" spans="1:13">
      <c r="A529" s="129">
        <v>527</v>
      </c>
      <c r="B529" s="7" t="s">
        <v>745</v>
      </c>
      <c r="C529" s="7" t="s">
        <v>2191</v>
      </c>
      <c r="D529" s="8" t="s">
        <v>721</v>
      </c>
      <c r="E529" s="11" t="s">
        <v>635</v>
      </c>
      <c r="F529" s="134">
        <v>9789861560649</v>
      </c>
      <c r="G529" s="11">
        <v>1</v>
      </c>
      <c r="H529" s="11">
        <v>85</v>
      </c>
      <c r="I529" s="11">
        <f t="shared" si="19"/>
        <v>85</v>
      </c>
      <c r="J529" s="129" t="s">
        <v>996</v>
      </c>
      <c r="K529" s="129" t="s">
        <v>997</v>
      </c>
      <c r="L529" s="129" t="s">
        <v>998</v>
      </c>
      <c r="M529" s="130"/>
    </row>
    <row r="530" spans="1:13">
      <c r="A530" s="129">
        <v>528</v>
      </c>
      <c r="B530" s="7" t="s">
        <v>746</v>
      </c>
      <c r="C530" s="7" t="s">
        <v>720</v>
      </c>
      <c r="D530" s="8" t="s">
        <v>721</v>
      </c>
      <c r="E530" s="11" t="s">
        <v>635</v>
      </c>
      <c r="F530" s="134">
        <v>9789861560991</v>
      </c>
      <c r="G530" s="11">
        <v>1</v>
      </c>
      <c r="H530" s="11">
        <v>85</v>
      </c>
      <c r="I530" s="11">
        <f t="shared" si="19"/>
        <v>85</v>
      </c>
      <c r="J530" s="129" t="s">
        <v>996</v>
      </c>
      <c r="K530" s="129" t="s">
        <v>997</v>
      </c>
      <c r="L530" s="129" t="s">
        <v>998</v>
      </c>
      <c r="M530" s="130"/>
    </row>
    <row r="531" spans="1:13">
      <c r="A531" s="129">
        <v>529</v>
      </c>
      <c r="B531" s="7" t="s">
        <v>747</v>
      </c>
      <c r="C531" s="7" t="s">
        <v>748</v>
      </c>
      <c r="D531" s="8" t="s">
        <v>721</v>
      </c>
      <c r="E531" s="11" t="s">
        <v>644</v>
      </c>
      <c r="F531" s="134">
        <v>9789861561561</v>
      </c>
      <c r="G531" s="11">
        <v>1</v>
      </c>
      <c r="H531" s="11">
        <v>85</v>
      </c>
      <c r="I531" s="11">
        <f t="shared" si="19"/>
        <v>85</v>
      </c>
      <c r="J531" s="129" t="s">
        <v>996</v>
      </c>
      <c r="K531" s="129" t="s">
        <v>997</v>
      </c>
      <c r="L531" s="129" t="s">
        <v>998</v>
      </c>
      <c r="M531" s="130"/>
    </row>
    <row r="532" spans="1:13">
      <c r="A532" s="129">
        <v>530</v>
      </c>
      <c r="B532" s="7" t="s">
        <v>749</v>
      </c>
      <c r="C532" s="7" t="s">
        <v>720</v>
      </c>
      <c r="D532" s="8" t="s">
        <v>721</v>
      </c>
      <c r="E532" s="11" t="s">
        <v>644</v>
      </c>
      <c r="F532" s="134">
        <v>9789861562292</v>
      </c>
      <c r="G532" s="11">
        <v>1</v>
      </c>
      <c r="H532" s="11">
        <v>85</v>
      </c>
      <c r="I532" s="11">
        <f t="shared" si="19"/>
        <v>85</v>
      </c>
      <c r="J532" s="129" t="s">
        <v>996</v>
      </c>
      <c r="K532" s="129" t="s">
        <v>997</v>
      </c>
      <c r="L532" s="129" t="s">
        <v>998</v>
      </c>
      <c r="M532" s="130"/>
    </row>
    <row r="533" spans="1:13">
      <c r="A533" s="129">
        <v>531</v>
      </c>
      <c r="B533" s="7" t="s">
        <v>750</v>
      </c>
      <c r="C533" s="7" t="s">
        <v>720</v>
      </c>
      <c r="D533" s="8" t="s">
        <v>721</v>
      </c>
      <c r="E533" s="11" t="s">
        <v>644</v>
      </c>
      <c r="F533" s="134">
        <v>9789861562735</v>
      </c>
      <c r="G533" s="11">
        <v>1</v>
      </c>
      <c r="H533" s="11">
        <v>85</v>
      </c>
      <c r="I533" s="11">
        <f t="shared" si="19"/>
        <v>85</v>
      </c>
      <c r="J533" s="129" t="s">
        <v>996</v>
      </c>
      <c r="K533" s="129" t="s">
        <v>997</v>
      </c>
      <c r="L533" s="129" t="s">
        <v>998</v>
      </c>
      <c r="M533" s="130"/>
    </row>
    <row r="534" spans="1:13">
      <c r="A534" s="129">
        <v>532</v>
      </c>
      <c r="B534" s="7" t="s">
        <v>751</v>
      </c>
      <c r="C534" s="7" t="s">
        <v>525</v>
      </c>
      <c r="D534" s="8" t="s">
        <v>721</v>
      </c>
      <c r="E534" s="11" t="s">
        <v>644</v>
      </c>
      <c r="F534" s="134">
        <v>9789861564005</v>
      </c>
      <c r="G534" s="11">
        <v>1</v>
      </c>
      <c r="H534" s="11">
        <v>85</v>
      </c>
      <c r="I534" s="11">
        <f t="shared" si="19"/>
        <v>85</v>
      </c>
      <c r="J534" s="129" t="s">
        <v>996</v>
      </c>
      <c r="K534" s="129" t="s">
        <v>997</v>
      </c>
      <c r="L534" s="129" t="s">
        <v>998</v>
      </c>
      <c r="M534" s="130"/>
    </row>
    <row r="535" spans="1:13">
      <c r="A535" s="129">
        <v>533</v>
      </c>
      <c r="B535" s="7" t="s">
        <v>752</v>
      </c>
      <c r="C535" s="7" t="s">
        <v>720</v>
      </c>
      <c r="D535" s="8" t="s">
        <v>721</v>
      </c>
      <c r="E535" s="11" t="s">
        <v>644</v>
      </c>
      <c r="F535" s="134">
        <v>9789861564289</v>
      </c>
      <c r="G535" s="11">
        <v>1</v>
      </c>
      <c r="H535" s="11">
        <v>85</v>
      </c>
      <c r="I535" s="11">
        <f t="shared" si="19"/>
        <v>85</v>
      </c>
      <c r="J535" s="129" t="s">
        <v>996</v>
      </c>
      <c r="K535" s="129" t="s">
        <v>997</v>
      </c>
      <c r="L535" s="129" t="s">
        <v>998</v>
      </c>
      <c r="M535" s="130"/>
    </row>
    <row r="536" spans="1:13">
      <c r="A536" s="129">
        <v>534</v>
      </c>
      <c r="B536" s="7" t="s">
        <v>753</v>
      </c>
      <c r="C536" s="7" t="s">
        <v>2203</v>
      </c>
      <c r="D536" s="8" t="s">
        <v>721</v>
      </c>
      <c r="E536" s="11" t="s">
        <v>644</v>
      </c>
      <c r="F536" s="134">
        <v>9789861565187</v>
      </c>
      <c r="G536" s="11">
        <v>1</v>
      </c>
      <c r="H536" s="11">
        <v>85</v>
      </c>
      <c r="I536" s="11">
        <f t="shared" si="19"/>
        <v>85</v>
      </c>
      <c r="J536" s="129" t="s">
        <v>996</v>
      </c>
      <c r="K536" s="129" t="s">
        <v>997</v>
      </c>
      <c r="L536" s="129" t="s">
        <v>998</v>
      </c>
      <c r="M536" s="130"/>
    </row>
    <row r="537" spans="1:13">
      <c r="A537" s="129">
        <v>535</v>
      </c>
      <c r="B537" s="7" t="s">
        <v>754</v>
      </c>
      <c r="C537" s="7" t="s">
        <v>720</v>
      </c>
      <c r="D537" s="8" t="s">
        <v>721</v>
      </c>
      <c r="E537" s="11" t="s">
        <v>644</v>
      </c>
      <c r="F537" s="134">
        <v>9789861565910</v>
      </c>
      <c r="G537" s="11">
        <v>1</v>
      </c>
      <c r="H537" s="11">
        <v>95</v>
      </c>
      <c r="I537" s="11">
        <f t="shared" si="19"/>
        <v>95</v>
      </c>
      <c r="J537" s="129" t="s">
        <v>996</v>
      </c>
      <c r="K537" s="129" t="s">
        <v>997</v>
      </c>
      <c r="L537" s="129" t="s">
        <v>998</v>
      </c>
      <c r="M537" s="130"/>
    </row>
    <row r="538" spans="1:13">
      <c r="A538" s="129">
        <v>536</v>
      </c>
      <c r="B538" s="7" t="s">
        <v>755</v>
      </c>
      <c r="C538" s="7" t="s">
        <v>720</v>
      </c>
      <c r="D538" s="8" t="s">
        <v>721</v>
      </c>
      <c r="E538" s="11" t="s">
        <v>644</v>
      </c>
      <c r="F538" s="134">
        <v>9789861566467</v>
      </c>
      <c r="G538" s="11">
        <v>1</v>
      </c>
      <c r="H538" s="11">
        <v>95</v>
      </c>
      <c r="I538" s="11">
        <f t="shared" si="19"/>
        <v>95</v>
      </c>
      <c r="J538" s="129" t="s">
        <v>996</v>
      </c>
      <c r="K538" s="129" t="s">
        <v>997</v>
      </c>
      <c r="L538" s="129" t="s">
        <v>998</v>
      </c>
      <c r="M538" s="130"/>
    </row>
    <row r="539" spans="1:13">
      <c r="A539" s="129">
        <v>537</v>
      </c>
      <c r="B539" s="7" t="s">
        <v>2207</v>
      </c>
      <c r="C539" s="7" t="s">
        <v>720</v>
      </c>
      <c r="D539" s="8" t="s">
        <v>721</v>
      </c>
      <c r="E539" s="11" t="s">
        <v>635</v>
      </c>
      <c r="F539" s="134">
        <v>9789861567587</v>
      </c>
      <c r="G539" s="11">
        <v>1</v>
      </c>
      <c r="H539" s="11">
        <v>85</v>
      </c>
      <c r="I539" s="11">
        <f t="shared" si="19"/>
        <v>85</v>
      </c>
      <c r="J539" s="129" t="s">
        <v>996</v>
      </c>
      <c r="K539" s="129" t="s">
        <v>997</v>
      </c>
      <c r="L539" s="129" t="s">
        <v>998</v>
      </c>
      <c r="M539" s="130"/>
    </row>
    <row r="540" spans="1:13">
      <c r="A540" s="129">
        <v>538</v>
      </c>
      <c r="B540" s="7" t="s">
        <v>2208</v>
      </c>
      <c r="C540" s="7" t="s">
        <v>720</v>
      </c>
      <c r="D540" s="8" t="s">
        <v>721</v>
      </c>
      <c r="E540" s="11" t="s">
        <v>644</v>
      </c>
      <c r="F540" s="134">
        <v>9789861568157</v>
      </c>
      <c r="G540" s="11">
        <v>1</v>
      </c>
      <c r="H540" s="11">
        <v>85</v>
      </c>
      <c r="I540" s="11">
        <f t="shared" ref="I540:I571" si="20">G540*H540</f>
        <v>85</v>
      </c>
      <c r="J540" s="129" t="s">
        <v>996</v>
      </c>
      <c r="K540" s="129" t="s">
        <v>997</v>
      </c>
      <c r="L540" s="129" t="s">
        <v>998</v>
      </c>
      <c r="M540" s="130"/>
    </row>
    <row r="541" spans="1:13">
      <c r="A541" s="129">
        <v>539</v>
      </c>
      <c r="B541" s="7" t="s">
        <v>2209</v>
      </c>
      <c r="C541" s="7" t="s">
        <v>720</v>
      </c>
      <c r="D541" s="8" t="s">
        <v>531</v>
      </c>
      <c r="E541" s="11" t="s">
        <v>644</v>
      </c>
      <c r="F541" s="134">
        <v>9789861568737</v>
      </c>
      <c r="G541" s="11">
        <v>1</v>
      </c>
      <c r="H541" s="11">
        <v>85</v>
      </c>
      <c r="I541" s="11">
        <f t="shared" si="20"/>
        <v>85</v>
      </c>
      <c r="J541" s="129" t="s">
        <v>996</v>
      </c>
      <c r="K541" s="129" t="s">
        <v>997</v>
      </c>
      <c r="L541" s="129" t="s">
        <v>998</v>
      </c>
      <c r="M541" s="130"/>
    </row>
    <row r="542" spans="1:13">
      <c r="A542" s="129">
        <v>540</v>
      </c>
      <c r="B542" s="7" t="s">
        <v>2210</v>
      </c>
      <c r="C542" s="7" t="s">
        <v>720</v>
      </c>
      <c r="D542" s="8" t="s">
        <v>721</v>
      </c>
      <c r="E542" s="11" t="s">
        <v>644</v>
      </c>
      <c r="F542" s="134">
        <v>9789862090145</v>
      </c>
      <c r="G542" s="11">
        <v>1</v>
      </c>
      <c r="H542" s="11">
        <v>90</v>
      </c>
      <c r="I542" s="11">
        <f t="shared" si="20"/>
        <v>90</v>
      </c>
      <c r="J542" s="129" t="s">
        <v>996</v>
      </c>
      <c r="K542" s="129" t="s">
        <v>997</v>
      </c>
      <c r="L542" s="129" t="s">
        <v>998</v>
      </c>
      <c r="M542" s="130"/>
    </row>
    <row r="543" spans="1:13">
      <c r="A543" s="129">
        <v>541</v>
      </c>
      <c r="B543" s="7" t="s">
        <v>2211</v>
      </c>
      <c r="C543" s="7" t="s">
        <v>720</v>
      </c>
      <c r="D543" s="8" t="s">
        <v>721</v>
      </c>
      <c r="E543" s="11" t="s">
        <v>644</v>
      </c>
      <c r="F543" s="134">
        <v>9789862091876</v>
      </c>
      <c r="G543" s="11">
        <v>1</v>
      </c>
      <c r="H543" s="11">
        <v>95</v>
      </c>
      <c r="I543" s="11">
        <f t="shared" si="20"/>
        <v>95</v>
      </c>
      <c r="J543" s="129" t="s">
        <v>996</v>
      </c>
      <c r="K543" s="129" t="s">
        <v>997</v>
      </c>
      <c r="L543" s="129" t="s">
        <v>998</v>
      </c>
      <c r="M543" s="130"/>
    </row>
    <row r="544" spans="1:13">
      <c r="A544" s="129">
        <v>542</v>
      </c>
      <c r="B544" s="7" t="s">
        <v>2212</v>
      </c>
      <c r="C544" s="7" t="s">
        <v>720</v>
      </c>
      <c r="D544" s="8" t="s">
        <v>721</v>
      </c>
      <c r="E544" s="11" t="s">
        <v>644</v>
      </c>
      <c r="F544" s="134">
        <v>9789862092316</v>
      </c>
      <c r="G544" s="11">
        <v>1</v>
      </c>
      <c r="H544" s="11">
        <v>90</v>
      </c>
      <c r="I544" s="11">
        <f t="shared" si="20"/>
        <v>90</v>
      </c>
      <c r="J544" s="129" t="s">
        <v>996</v>
      </c>
      <c r="K544" s="129" t="s">
        <v>997</v>
      </c>
      <c r="L544" s="129" t="s">
        <v>998</v>
      </c>
      <c r="M544" s="130"/>
    </row>
    <row r="545" spans="1:13">
      <c r="A545" s="129">
        <v>543</v>
      </c>
      <c r="B545" s="7" t="s">
        <v>2213</v>
      </c>
      <c r="C545" s="7" t="s">
        <v>2203</v>
      </c>
      <c r="D545" s="8" t="s">
        <v>721</v>
      </c>
      <c r="E545" s="11" t="s">
        <v>644</v>
      </c>
      <c r="F545" s="134">
        <v>9789862093634</v>
      </c>
      <c r="G545" s="11">
        <v>1</v>
      </c>
      <c r="H545" s="11">
        <v>90</v>
      </c>
      <c r="I545" s="11">
        <f t="shared" si="20"/>
        <v>90</v>
      </c>
      <c r="J545" s="129" t="s">
        <v>996</v>
      </c>
      <c r="K545" s="129" t="s">
        <v>997</v>
      </c>
      <c r="L545" s="129" t="s">
        <v>998</v>
      </c>
      <c r="M545" s="130"/>
    </row>
    <row r="546" spans="1:13">
      <c r="A546" s="129">
        <v>544</v>
      </c>
      <c r="B546" s="7" t="s">
        <v>2214</v>
      </c>
      <c r="C546" s="7" t="s">
        <v>720</v>
      </c>
      <c r="D546" s="8" t="s">
        <v>2215</v>
      </c>
      <c r="E546" s="11" t="s">
        <v>644</v>
      </c>
      <c r="F546" s="134">
        <v>9789862095010</v>
      </c>
      <c r="G546" s="11">
        <v>1</v>
      </c>
      <c r="H546" s="11">
        <v>95</v>
      </c>
      <c r="I546" s="11">
        <f t="shared" si="20"/>
        <v>95</v>
      </c>
      <c r="J546" s="129" t="s">
        <v>996</v>
      </c>
      <c r="K546" s="129" t="s">
        <v>997</v>
      </c>
      <c r="L546" s="129" t="s">
        <v>998</v>
      </c>
      <c r="M546" s="130"/>
    </row>
    <row r="547" spans="1:13">
      <c r="A547" s="129">
        <v>545</v>
      </c>
      <c r="B547" s="7" t="s">
        <v>2216</v>
      </c>
      <c r="C547" s="7" t="s">
        <v>720</v>
      </c>
      <c r="D547" s="8" t="s">
        <v>721</v>
      </c>
      <c r="E547" s="11" t="s">
        <v>644</v>
      </c>
      <c r="F547" s="134">
        <v>9789862096024</v>
      </c>
      <c r="G547" s="11">
        <v>1</v>
      </c>
      <c r="H547" s="11">
        <v>95</v>
      </c>
      <c r="I547" s="11">
        <f t="shared" si="20"/>
        <v>95</v>
      </c>
      <c r="J547" s="129" t="s">
        <v>996</v>
      </c>
      <c r="K547" s="129" t="s">
        <v>997</v>
      </c>
      <c r="L547" s="129" t="s">
        <v>998</v>
      </c>
      <c r="M547" s="130"/>
    </row>
    <row r="548" spans="1:13">
      <c r="A548" s="129">
        <v>546</v>
      </c>
      <c r="B548" s="7" t="s">
        <v>2217</v>
      </c>
      <c r="C548" s="7" t="s">
        <v>720</v>
      </c>
      <c r="D548" s="8" t="s">
        <v>721</v>
      </c>
      <c r="E548" s="11" t="s">
        <v>644</v>
      </c>
      <c r="F548" s="134">
        <v>9789862097489</v>
      </c>
      <c r="G548" s="11">
        <v>1</v>
      </c>
      <c r="H548" s="11">
        <v>95</v>
      </c>
      <c r="I548" s="11">
        <f t="shared" si="20"/>
        <v>95</v>
      </c>
      <c r="J548" s="129" t="s">
        <v>996</v>
      </c>
      <c r="K548" s="129" t="s">
        <v>997</v>
      </c>
      <c r="L548" s="129" t="s">
        <v>998</v>
      </c>
      <c r="M548" s="130"/>
    </row>
    <row r="549" spans="1:13">
      <c r="A549" s="129">
        <v>547</v>
      </c>
      <c r="B549" s="7" t="s">
        <v>2218</v>
      </c>
      <c r="C549" s="7" t="s">
        <v>720</v>
      </c>
      <c r="D549" s="8" t="s">
        <v>721</v>
      </c>
      <c r="E549" s="11" t="s">
        <v>644</v>
      </c>
      <c r="F549" s="134">
        <v>9789862098196</v>
      </c>
      <c r="G549" s="11">
        <v>1</v>
      </c>
      <c r="H549" s="11">
        <v>95</v>
      </c>
      <c r="I549" s="11">
        <f t="shared" si="20"/>
        <v>95</v>
      </c>
      <c r="J549" s="129" t="s">
        <v>996</v>
      </c>
      <c r="K549" s="129" t="s">
        <v>997</v>
      </c>
      <c r="L549" s="129" t="s">
        <v>998</v>
      </c>
      <c r="M549" s="130"/>
    </row>
    <row r="550" spans="1:13">
      <c r="A550" s="129">
        <v>548</v>
      </c>
      <c r="B550" s="7" t="s">
        <v>2219</v>
      </c>
      <c r="C550" s="7" t="s">
        <v>720</v>
      </c>
      <c r="D550" s="8" t="s">
        <v>721</v>
      </c>
      <c r="E550" s="11" t="s">
        <v>644</v>
      </c>
      <c r="F550" s="134">
        <v>9789862098837</v>
      </c>
      <c r="G550" s="11">
        <v>1</v>
      </c>
      <c r="H550" s="11">
        <v>95</v>
      </c>
      <c r="I550" s="11">
        <f t="shared" si="20"/>
        <v>95</v>
      </c>
      <c r="J550" s="129" t="s">
        <v>996</v>
      </c>
      <c r="K550" s="129" t="s">
        <v>997</v>
      </c>
      <c r="L550" s="129" t="s">
        <v>998</v>
      </c>
      <c r="M550" s="130"/>
    </row>
    <row r="551" spans="1:13">
      <c r="A551" s="129">
        <v>549</v>
      </c>
      <c r="B551" s="7" t="s">
        <v>2220</v>
      </c>
      <c r="C551" s="7" t="s">
        <v>720</v>
      </c>
      <c r="D551" s="8" t="s">
        <v>522</v>
      </c>
      <c r="E551" s="11" t="s">
        <v>644</v>
      </c>
      <c r="F551" s="134">
        <v>9789862099971</v>
      </c>
      <c r="G551" s="11">
        <v>1</v>
      </c>
      <c r="H551" s="11">
        <v>95</v>
      </c>
      <c r="I551" s="11">
        <f t="shared" si="20"/>
        <v>95</v>
      </c>
      <c r="J551" s="129" t="s">
        <v>996</v>
      </c>
      <c r="K551" s="129" t="s">
        <v>997</v>
      </c>
      <c r="L551" s="129" t="s">
        <v>998</v>
      </c>
      <c r="M551" s="130"/>
    </row>
    <row r="552" spans="1:13">
      <c r="A552" s="129">
        <v>550</v>
      </c>
      <c r="B552" s="7" t="s">
        <v>2221</v>
      </c>
      <c r="C552" s="7" t="s">
        <v>720</v>
      </c>
      <c r="D552" s="8" t="s">
        <v>522</v>
      </c>
      <c r="E552" s="11" t="s">
        <v>644</v>
      </c>
      <c r="F552" s="134">
        <v>9789862561355</v>
      </c>
      <c r="G552" s="11">
        <v>1</v>
      </c>
      <c r="H552" s="11">
        <v>95</v>
      </c>
      <c r="I552" s="11">
        <f t="shared" si="20"/>
        <v>95</v>
      </c>
      <c r="J552" s="129" t="s">
        <v>996</v>
      </c>
      <c r="K552" s="129" t="s">
        <v>997</v>
      </c>
      <c r="L552" s="129" t="s">
        <v>998</v>
      </c>
      <c r="M552" s="130"/>
    </row>
    <row r="553" spans="1:13">
      <c r="A553" s="129">
        <v>551</v>
      </c>
      <c r="B553" s="7" t="s">
        <v>2222</v>
      </c>
      <c r="C553" s="7" t="s">
        <v>720</v>
      </c>
      <c r="D553" s="8" t="s">
        <v>721</v>
      </c>
      <c r="E553" s="11" t="s">
        <v>642</v>
      </c>
      <c r="F553" s="134">
        <v>9789862562116</v>
      </c>
      <c r="G553" s="11">
        <v>1</v>
      </c>
      <c r="H553" s="11">
        <v>95</v>
      </c>
      <c r="I553" s="11">
        <f t="shared" si="20"/>
        <v>95</v>
      </c>
      <c r="J553" s="129" t="s">
        <v>996</v>
      </c>
      <c r="K553" s="129" t="s">
        <v>997</v>
      </c>
      <c r="L553" s="129" t="s">
        <v>998</v>
      </c>
      <c r="M553" s="130"/>
    </row>
    <row r="554" spans="1:13">
      <c r="A554" s="129">
        <v>552</v>
      </c>
      <c r="B554" s="7" t="s">
        <v>2223</v>
      </c>
      <c r="C554" s="7" t="s">
        <v>720</v>
      </c>
      <c r="D554" s="8" t="s">
        <v>721</v>
      </c>
      <c r="E554" s="11" t="s">
        <v>644</v>
      </c>
      <c r="F554" s="134">
        <v>9789862563304</v>
      </c>
      <c r="G554" s="11">
        <v>1</v>
      </c>
      <c r="H554" s="11">
        <v>95</v>
      </c>
      <c r="I554" s="11">
        <f t="shared" si="20"/>
        <v>95</v>
      </c>
      <c r="J554" s="129" t="s">
        <v>996</v>
      </c>
      <c r="K554" s="129" t="s">
        <v>997</v>
      </c>
      <c r="L554" s="129" t="s">
        <v>998</v>
      </c>
      <c r="M554" s="130"/>
    </row>
    <row r="555" spans="1:13">
      <c r="A555" s="129">
        <v>553</v>
      </c>
      <c r="B555" s="7" t="s">
        <v>2224</v>
      </c>
      <c r="C555" s="7" t="s">
        <v>525</v>
      </c>
      <c r="D555" s="8" t="s">
        <v>2215</v>
      </c>
      <c r="E555" s="11" t="s">
        <v>644</v>
      </c>
      <c r="F555" s="134">
        <v>9789862565056</v>
      </c>
      <c r="G555" s="11">
        <v>1</v>
      </c>
      <c r="H555" s="11">
        <v>95</v>
      </c>
      <c r="I555" s="11">
        <f t="shared" si="20"/>
        <v>95</v>
      </c>
      <c r="J555" s="129" t="s">
        <v>996</v>
      </c>
      <c r="K555" s="129" t="s">
        <v>997</v>
      </c>
      <c r="L555" s="129" t="s">
        <v>998</v>
      </c>
      <c r="M555" s="130"/>
    </row>
    <row r="556" spans="1:13">
      <c r="A556" s="129">
        <v>554</v>
      </c>
      <c r="B556" s="7" t="s">
        <v>2225</v>
      </c>
      <c r="C556" s="7" t="s">
        <v>720</v>
      </c>
      <c r="D556" s="8" t="s">
        <v>721</v>
      </c>
      <c r="E556" s="11" t="s">
        <v>644</v>
      </c>
      <c r="F556" s="134">
        <v>9789862566824</v>
      </c>
      <c r="G556" s="11">
        <v>1</v>
      </c>
      <c r="H556" s="11">
        <v>99</v>
      </c>
      <c r="I556" s="11">
        <f t="shared" si="20"/>
        <v>99</v>
      </c>
      <c r="J556" s="129" t="s">
        <v>996</v>
      </c>
      <c r="K556" s="129" t="s">
        <v>997</v>
      </c>
      <c r="L556" s="129" t="s">
        <v>998</v>
      </c>
      <c r="M556" s="130"/>
    </row>
    <row r="557" spans="1:13">
      <c r="A557" s="129">
        <v>555</v>
      </c>
      <c r="B557" s="7" t="s">
        <v>2226</v>
      </c>
      <c r="C557" s="7" t="s">
        <v>525</v>
      </c>
      <c r="D557" s="8" t="s">
        <v>522</v>
      </c>
      <c r="E557" s="11" t="s">
        <v>642</v>
      </c>
      <c r="F557" s="134">
        <v>9789862567449</v>
      </c>
      <c r="G557" s="11">
        <v>1</v>
      </c>
      <c r="H557" s="11">
        <v>95</v>
      </c>
      <c r="I557" s="11">
        <f t="shared" si="20"/>
        <v>95</v>
      </c>
      <c r="J557" s="129" t="s">
        <v>996</v>
      </c>
      <c r="K557" s="129" t="s">
        <v>997</v>
      </c>
      <c r="L557" s="129" t="s">
        <v>998</v>
      </c>
      <c r="M557" s="130"/>
    </row>
    <row r="558" spans="1:13">
      <c r="A558" s="129">
        <v>556</v>
      </c>
      <c r="B558" s="7" t="s">
        <v>1146</v>
      </c>
      <c r="C558" s="8" t="s">
        <v>1147</v>
      </c>
      <c r="D558" s="8" t="s">
        <v>1148</v>
      </c>
      <c r="E558" s="132" t="s">
        <v>2103</v>
      </c>
      <c r="F558" s="134">
        <v>9789571459219</v>
      </c>
      <c r="G558" s="11">
        <v>1</v>
      </c>
      <c r="H558" s="11">
        <v>170</v>
      </c>
      <c r="I558" s="129">
        <f t="shared" si="20"/>
        <v>170</v>
      </c>
      <c r="J558" s="129" t="s">
        <v>2020</v>
      </c>
      <c r="K558" s="129" t="s">
        <v>2020</v>
      </c>
      <c r="L558" s="129" t="s">
        <v>2020</v>
      </c>
      <c r="M558" s="130"/>
    </row>
    <row r="559" spans="1:13">
      <c r="A559" s="129">
        <v>557</v>
      </c>
      <c r="B559" s="7" t="s">
        <v>1149</v>
      </c>
      <c r="C559" s="8" t="s">
        <v>1150</v>
      </c>
      <c r="D559" s="8" t="s">
        <v>1148</v>
      </c>
      <c r="E559" s="132" t="s">
        <v>2103</v>
      </c>
      <c r="F559" s="134">
        <v>9789571459318</v>
      </c>
      <c r="G559" s="11">
        <v>1</v>
      </c>
      <c r="H559" s="11">
        <v>170</v>
      </c>
      <c r="I559" s="129">
        <f t="shared" si="20"/>
        <v>170</v>
      </c>
      <c r="J559" s="129" t="s">
        <v>2020</v>
      </c>
      <c r="K559" s="129" t="s">
        <v>2020</v>
      </c>
      <c r="L559" s="129" t="s">
        <v>2020</v>
      </c>
      <c r="M559" s="130"/>
    </row>
    <row r="560" spans="1:13">
      <c r="A560" s="129">
        <v>558</v>
      </c>
      <c r="B560" s="7" t="s">
        <v>1151</v>
      </c>
      <c r="C560" s="8" t="s">
        <v>1152</v>
      </c>
      <c r="D560" s="8" t="s">
        <v>1148</v>
      </c>
      <c r="E560" s="132" t="s">
        <v>2103</v>
      </c>
      <c r="F560" s="134">
        <v>9789571459240</v>
      </c>
      <c r="G560" s="11">
        <v>1</v>
      </c>
      <c r="H560" s="11">
        <v>170</v>
      </c>
      <c r="I560" s="129">
        <f t="shared" si="20"/>
        <v>170</v>
      </c>
      <c r="J560" s="129" t="s">
        <v>2020</v>
      </c>
      <c r="K560" s="129" t="s">
        <v>2020</v>
      </c>
      <c r="L560" s="129" t="s">
        <v>2020</v>
      </c>
      <c r="M560" s="130"/>
    </row>
    <row r="561" spans="1:13">
      <c r="A561" s="129">
        <v>559</v>
      </c>
      <c r="B561" s="7" t="s">
        <v>1153</v>
      </c>
      <c r="C561" s="8" t="s">
        <v>1154</v>
      </c>
      <c r="D561" s="8" t="s">
        <v>1148</v>
      </c>
      <c r="E561" s="132" t="s">
        <v>2103</v>
      </c>
      <c r="F561" s="134">
        <v>9789571459196</v>
      </c>
      <c r="G561" s="11">
        <v>1</v>
      </c>
      <c r="H561" s="11">
        <v>170</v>
      </c>
      <c r="I561" s="129">
        <f t="shared" si="20"/>
        <v>170</v>
      </c>
      <c r="J561" s="129" t="s">
        <v>2020</v>
      </c>
      <c r="K561" s="129" t="s">
        <v>2019</v>
      </c>
      <c r="L561" s="129" t="s">
        <v>2020</v>
      </c>
      <c r="M561" s="130"/>
    </row>
    <row r="562" spans="1:13">
      <c r="A562" s="129">
        <v>560</v>
      </c>
      <c r="B562" s="7" t="s">
        <v>1155</v>
      </c>
      <c r="C562" s="8" t="s">
        <v>1156</v>
      </c>
      <c r="D562" s="8" t="s">
        <v>1148</v>
      </c>
      <c r="E562" s="132" t="s">
        <v>2103</v>
      </c>
      <c r="F562" s="134">
        <v>9789571459233</v>
      </c>
      <c r="G562" s="11">
        <v>1</v>
      </c>
      <c r="H562" s="11">
        <v>170</v>
      </c>
      <c r="I562" s="129">
        <f t="shared" si="20"/>
        <v>170</v>
      </c>
      <c r="J562" s="129" t="s">
        <v>2020</v>
      </c>
      <c r="K562" s="129" t="s">
        <v>2020</v>
      </c>
      <c r="L562" s="129" t="s">
        <v>2020</v>
      </c>
      <c r="M562" s="130"/>
    </row>
    <row r="563" spans="1:13">
      <c r="A563" s="129">
        <v>561</v>
      </c>
      <c r="B563" s="7" t="s">
        <v>1157</v>
      </c>
      <c r="C563" s="8" t="s">
        <v>1158</v>
      </c>
      <c r="D563" s="8" t="s">
        <v>1148</v>
      </c>
      <c r="E563" s="132" t="s">
        <v>2103</v>
      </c>
      <c r="F563" s="134">
        <v>9789571459257</v>
      </c>
      <c r="G563" s="11">
        <v>1</v>
      </c>
      <c r="H563" s="11">
        <v>170</v>
      </c>
      <c r="I563" s="129">
        <f t="shared" si="20"/>
        <v>170</v>
      </c>
      <c r="J563" s="129" t="s">
        <v>2020</v>
      </c>
      <c r="K563" s="129" t="s">
        <v>2020</v>
      </c>
      <c r="L563" s="129" t="s">
        <v>2020</v>
      </c>
      <c r="M563" s="130"/>
    </row>
    <row r="564" spans="1:13">
      <c r="A564" s="129">
        <v>562</v>
      </c>
      <c r="B564" s="7" t="s">
        <v>1159</v>
      </c>
      <c r="C564" s="8" t="s">
        <v>1160</v>
      </c>
      <c r="D564" s="8" t="s">
        <v>1148</v>
      </c>
      <c r="E564" s="132" t="s">
        <v>2103</v>
      </c>
      <c r="F564" s="134">
        <v>9789571459202</v>
      </c>
      <c r="G564" s="11">
        <v>1</v>
      </c>
      <c r="H564" s="11">
        <v>170</v>
      </c>
      <c r="I564" s="129">
        <f t="shared" si="20"/>
        <v>170</v>
      </c>
      <c r="J564" s="129" t="s">
        <v>2020</v>
      </c>
      <c r="K564" s="129" t="s">
        <v>2020</v>
      </c>
      <c r="L564" s="129" t="s">
        <v>2020</v>
      </c>
      <c r="M564" s="130"/>
    </row>
    <row r="565" spans="1:13" ht="33">
      <c r="A565" s="129">
        <v>563</v>
      </c>
      <c r="B565" s="7" t="s">
        <v>1161</v>
      </c>
      <c r="C565" s="8" t="s">
        <v>1162</v>
      </c>
      <c r="D565" s="8" t="s">
        <v>1148</v>
      </c>
      <c r="E565" s="132" t="s">
        <v>2103</v>
      </c>
      <c r="F565" s="134">
        <v>9789571458731</v>
      </c>
      <c r="G565" s="11">
        <v>1</v>
      </c>
      <c r="H565" s="11">
        <v>170</v>
      </c>
      <c r="I565" s="129">
        <f t="shared" si="20"/>
        <v>170</v>
      </c>
      <c r="J565" s="129" t="s">
        <v>2020</v>
      </c>
      <c r="K565" s="129" t="s">
        <v>2020</v>
      </c>
      <c r="L565" s="129" t="s">
        <v>2020</v>
      </c>
      <c r="M565" s="130"/>
    </row>
    <row r="566" spans="1:13">
      <c r="A566" s="129">
        <v>564</v>
      </c>
      <c r="B566" s="7" t="s">
        <v>1163</v>
      </c>
      <c r="C566" s="8" t="s">
        <v>1164</v>
      </c>
      <c r="D566" s="8" t="s">
        <v>1148</v>
      </c>
      <c r="E566" s="132" t="s">
        <v>2103</v>
      </c>
      <c r="F566" s="134">
        <v>9789571459264</v>
      </c>
      <c r="G566" s="11">
        <v>1</v>
      </c>
      <c r="H566" s="11">
        <v>170</v>
      </c>
      <c r="I566" s="129">
        <f t="shared" si="20"/>
        <v>170</v>
      </c>
      <c r="J566" s="129" t="s">
        <v>2020</v>
      </c>
      <c r="K566" s="129" t="s">
        <v>2020</v>
      </c>
      <c r="L566" s="129" t="s">
        <v>2020</v>
      </c>
      <c r="M566" s="130"/>
    </row>
    <row r="567" spans="1:13">
      <c r="A567" s="129">
        <v>565</v>
      </c>
      <c r="B567" s="7" t="s">
        <v>1165</v>
      </c>
      <c r="C567" s="8" t="s">
        <v>1166</v>
      </c>
      <c r="D567" s="8" t="s">
        <v>1148</v>
      </c>
      <c r="E567" s="132" t="s">
        <v>2103</v>
      </c>
      <c r="F567" s="134">
        <v>9789571459226</v>
      </c>
      <c r="G567" s="11">
        <v>1</v>
      </c>
      <c r="H567" s="11">
        <v>170</v>
      </c>
      <c r="I567" s="129">
        <f t="shared" si="20"/>
        <v>170</v>
      </c>
      <c r="J567" s="129" t="s">
        <v>2020</v>
      </c>
      <c r="K567" s="129" t="s">
        <v>2020</v>
      </c>
      <c r="L567" s="129" t="s">
        <v>2020</v>
      </c>
      <c r="M567" s="130"/>
    </row>
    <row r="568" spans="1:13">
      <c r="A568" s="129">
        <v>566</v>
      </c>
      <c r="B568" s="7" t="s">
        <v>1167</v>
      </c>
      <c r="C568" s="8" t="s">
        <v>1168</v>
      </c>
      <c r="D568" s="8" t="s">
        <v>1148</v>
      </c>
      <c r="E568" s="132" t="s">
        <v>2103</v>
      </c>
      <c r="F568" s="134">
        <v>9789571458663</v>
      </c>
      <c r="G568" s="11">
        <v>1</v>
      </c>
      <c r="H568" s="11">
        <v>170</v>
      </c>
      <c r="I568" s="129">
        <f t="shared" si="20"/>
        <v>170</v>
      </c>
      <c r="J568" s="129" t="s">
        <v>2020</v>
      </c>
      <c r="K568" s="129" t="s">
        <v>2020</v>
      </c>
      <c r="L568" s="129" t="s">
        <v>2020</v>
      </c>
      <c r="M568" s="130"/>
    </row>
    <row r="569" spans="1:13" ht="33">
      <c r="A569" s="129">
        <v>567</v>
      </c>
      <c r="B569" s="7" t="s">
        <v>1169</v>
      </c>
      <c r="C569" s="8" t="s">
        <v>1170</v>
      </c>
      <c r="D569" s="8" t="s">
        <v>1148</v>
      </c>
      <c r="E569" s="132" t="s">
        <v>2103</v>
      </c>
      <c r="F569" s="134">
        <v>9789571458687</v>
      </c>
      <c r="G569" s="11">
        <v>1</v>
      </c>
      <c r="H569" s="11">
        <v>170</v>
      </c>
      <c r="I569" s="129">
        <f t="shared" si="20"/>
        <v>170</v>
      </c>
      <c r="J569" s="129" t="s">
        <v>2020</v>
      </c>
      <c r="K569" s="129" t="s">
        <v>2020</v>
      </c>
      <c r="L569" s="129" t="s">
        <v>2136</v>
      </c>
      <c r="M569" s="130"/>
    </row>
    <row r="570" spans="1:13">
      <c r="A570" s="129">
        <v>568</v>
      </c>
      <c r="B570" s="7" t="s">
        <v>1171</v>
      </c>
      <c r="C570" s="8" t="s">
        <v>1172</v>
      </c>
      <c r="D570" s="8" t="s">
        <v>1148</v>
      </c>
      <c r="E570" s="132" t="s">
        <v>2103</v>
      </c>
      <c r="F570" s="134">
        <v>9789571458670</v>
      </c>
      <c r="G570" s="11">
        <v>1</v>
      </c>
      <c r="H570" s="11">
        <v>170</v>
      </c>
      <c r="I570" s="129">
        <f t="shared" si="20"/>
        <v>170</v>
      </c>
      <c r="J570" s="129" t="s">
        <v>2020</v>
      </c>
      <c r="K570" s="129" t="s">
        <v>2020</v>
      </c>
      <c r="L570" s="129" t="s">
        <v>2020</v>
      </c>
      <c r="M570" s="130"/>
    </row>
    <row r="571" spans="1:13">
      <c r="A571" s="129">
        <v>569</v>
      </c>
      <c r="B571" s="7" t="s">
        <v>1173</v>
      </c>
      <c r="C571" s="8" t="s">
        <v>1174</v>
      </c>
      <c r="D571" s="8" t="s">
        <v>1148</v>
      </c>
      <c r="E571" s="132" t="s">
        <v>2103</v>
      </c>
      <c r="F571" s="134">
        <v>9789571458748</v>
      </c>
      <c r="G571" s="11">
        <v>1</v>
      </c>
      <c r="H571" s="11">
        <v>170</v>
      </c>
      <c r="I571" s="129">
        <f t="shared" si="20"/>
        <v>170</v>
      </c>
      <c r="J571" s="129" t="s">
        <v>2020</v>
      </c>
      <c r="K571" s="129" t="s">
        <v>2020</v>
      </c>
      <c r="L571" s="129" t="s">
        <v>2020</v>
      </c>
      <c r="M571" s="130"/>
    </row>
    <row r="572" spans="1:13">
      <c r="A572" s="129">
        <v>570</v>
      </c>
      <c r="B572" s="7" t="s">
        <v>1175</v>
      </c>
      <c r="C572" s="8" t="s">
        <v>1176</v>
      </c>
      <c r="D572" s="8" t="s">
        <v>1148</v>
      </c>
      <c r="E572" s="132" t="s">
        <v>2103</v>
      </c>
      <c r="F572" s="134">
        <v>9789571458809</v>
      </c>
      <c r="G572" s="11">
        <v>1</v>
      </c>
      <c r="H572" s="11">
        <v>170</v>
      </c>
      <c r="I572" s="129">
        <f t="shared" ref="I572:I603" si="21">G572*H572</f>
        <v>170</v>
      </c>
      <c r="J572" s="129" t="s">
        <v>2020</v>
      </c>
      <c r="K572" s="129" t="s">
        <v>2020</v>
      </c>
      <c r="L572" s="129" t="s">
        <v>2020</v>
      </c>
      <c r="M572" s="130"/>
    </row>
    <row r="573" spans="1:13" ht="33">
      <c r="A573" s="129">
        <v>571</v>
      </c>
      <c r="B573" s="7" t="s">
        <v>1177</v>
      </c>
      <c r="C573" s="8" t="s">
        <v>1178</v>
      </c>
      <c r="D573" s="8" t="s">
        <v>1148</v>
      </c>
      <c r="E573" s="132" t="s">
        <v>2103</v>
      </c>
      <c r="F573" s="134">
        <v>9789571458755</v>
      </c>
      <c r="G573" s="11">
        <v>1</v>
      </c>
      <c r="H573" s="11">
        <v>170</v>
      </c>
      <c r="I573" s="129">
        <f t="shared" si="21"/>
        <v>170</v>
      </c>
      <c r="J573" s="129" t="s">
        <v>2020</v>
      </c>
      <c r="K573" s="129" t="s">
        <v>2020</v>
      </c>
      <c r="L573" s="129" t="s">
        <v>2020</v>
      </c>
      <c r="M573" s="130"/>
    </row>
    <row r="574" spans="1:13">
      <c r="A574" s="129">
        <v>572</v>
      </c>
      <c r="B574" s="7" t="s">
        <v>1179</v>
      </c>
      <c r="C574" s="8" t="s">
        <v>1164</v>
      </c>
      <c r="D574" s="8" t="s">
        <v>1148</v>
      </c>
      <c r="E574" s="132" t="s">
        <v>2103</v>
      </c>
      <c r="F574" s="134">
        <v>9789571458700</v>
      </c>
      <c r="G574" s="11">
        <v>1</v>
      </c>
      <c r="H574" s="11">
        <v>170</v>
      </c>
      <c r="I574" s="129">
        <f t="shared" si="21"/>
        <v>170</v>
      </c>
      <c r="J574" s="129" t="s">
        <v>2020</v>
      </c>
      <c r="K574" s="129" t="s">
        <v>2020</v>
      </c>
      <c r="L574" s="129" t="s">
        <v>2019</v>
      </c>
      <c r="M574" s="130"/>
    </row>
    <row r="575" spans="1:13">
      <c r="A575" s="129">
        <v>573</v>
      </c>
      <c r="B575" s="7" t="s">
        <v>1180</v>
      </c>
      <c r="C575" s="8" t="s">
        <v>1181</v>
      </c>
      <c r="D575" s="8" t="s">
        <v>1148</v>
      </c>
      <c r="E575" s="132" t="s">
        <v>2103</v>
      </c>
      <c r="F575" s="134">
        <v>9789571458724</v>
      </c>
      <c r="G575" s="11">
        <v>1</v>
      </c>
      <c r="H575" s="11">
        <v>170</v>
      </c>
      <c r="I575" s="129">
        <f t="shared" si="21"/>
        <v>170</v>
      </c>
      <c r="J575" s="129" t="s">
        <v>2020</v>
      </c>
      <c r="K575" s="129" t="s">
        <v>2020</v>
      </c>
      <c r="L575" s="129" t="s">
        <v>2020</v>
      </c>
      <c r="M575" s="130"/>
    </row>
    <row r="576" spans="1:13" ht="33">
      <c r="A576" s="129">
        <v>574</v>
      </c>
      <c r="B576" s="7" t="s">
        <v>1182</v>
      </c>
      <c r="C576" s="8" t="s">
        <v>1170</v>
      </c>
      <c r="D576" s="8" t="s">
        <v>1148</v>
      </c>
      <c r="E576" s="132" t="s">
        <v>2103</v>
      </c>
      <c r="F576" s="134">
        <v>9789571458694</v>
      </c>
      <c r="G576" s="11">
        <v>1</v>
      </c>
      <c r="H576" s="11">
        <v>170</v>
      </c>
      <c r="I576" s="129">
        <f t="shared" si="21"/>
        <v>170</v>
      </c>
      <c r="J576" s="129" t="s">
        <v>2020</v>
      </c>
      <c r="K576" s="129" t="s">
        <v>2020</v>
      </c>
      <c r="L576" s="129" t="s">
        <v>2020</v>
      </c>
      <c r="M576" s="130"/>
    </row>
    <row r="577" spans="1:37">
      <c r="A577" s="129">
        <v>575</v>
      </c>
      <c r="B577" s="7" t="s">
        <v>156</v>
      </c>
      <c r="C577" s="8" t="s">
        <v>157</v>
      </c>
      <c r="D577" s="8" t="s">
        <v>148</v>
      </c>
      <c r="E577" s="132" t="s">
        <v>2103</v>
      </c>
      <c r="F577" s="134">
        <v>9789571186078</v>
      </c>
      <c r="G577" s="11">
        <v>1</v>
      </c>
      <c r="H577" s="11">
        <v>300</v>
      </c>
      <c r="I577" s="129">
        <f t="shared" si="21"/>
        <v>300</v>
      </c>
      <c r="J577" s="129" t="s">
        <v>2019</v>
      </c>
      <c r="K577" s="129" t="s">
        <v>2019</v>
      </c>
      <c r="L577" s="129" t="s">
        <v>2019</v>
      </c>
      <c r="M577" s="130"/>
    </row>
    <row r="578" spans="1:37" s="7" customFormat="1">
      <c r="A578" s="129">
        <v>576</v>
      </c>
      <c r="B578" s="7" t="s">
        <v>537</v>
      </c>
      <c r="C578" s="7" t="s">
        <v>538</v>
      </c>
      <c r="D578" s="8" t="s">
        <v>539</v>
      </c>
      <c r="E578" s="11" t="s">
        <v>1711</v>
      </c>
      <c r="F578" s="134">
        <v>9789863200345</v>
      </c>
      <c r="G578" s="11">
        <v>1</v>
      </c>
      <c r="H578" s="11">
        <v>250</v>
      </c>
      <c r="I578" s="11">
        <v>250</v>
      </c>
      <c r="J578" s="11" t="s">
        <v>1990</v>
      </c>
      <c r="K578" s="11" t="s">
        <v>1990</v>
      </c>
      <c r="L578" s="11" t="s">
        <v>1990</v>
      </c>
      <c r="N578" s="175"/>
      <c r="O578" s="175"/>
      <c r="P578" s="175"/>
      <c r="Q578" s="175"/>
      <c r="R578" s="175"/>
      <c r="S578" s="175"/>
      <c r="T578" s="175"/>
      <c r="U578" s="175"/>
      <c r="V578" s="175"/>
      <c r="W578" s="175"/>
      <c r="X578" s="175"/>
      <c r="Y578" s="175"/>
      <c r="Z578" s="175"/>
      <c r="AA578" s="175"/>
      <c r="AB578" s="175"/>
      <c r="AC578" s="175"/>
      <c r="AD578" s="175"/>
      <c r="AE578" s="175"/>
      <c r="AF578" s="175"/>
      <c r="AG578" s="175"/>
      <c r="AH578" s="175"/>
      <c r="AI578" s="175"/>
      <c r="AJ578" s="175"/>
      <c r="AK578" s="175"/>
    </row>
    <row r="579" spans="1:37" s="7" customFormat="1" ht="33">
      <c r="A579" s="129">
        <v>577</v>
      </c>
      <c r="B579" s="7" t="s">
        <v>540</v>
      </c>
      <c r="C579" s="7" t="s">
        <v>538</v>
      </c>
      <c r="D579" s="8" t="s">
        <v>499</v>
      </c>
      <c r="E579" s="11" t="s">
        <v>1711</v>
      </c>
      <c r="F579" s="134">
        <v>9789863200352</v>
      </c>
      <c r="G579" s="11">
        <v>1</v>
      </c>
      <c r="H579" s="11">
        <v>250</v>
      </c>
      <c r="I579" s="11">
        <v>250</v>
      </c>
      <c r="J579" s="11" t="s">
        <v>1990</v>
      </c>
      <c r="K579" s="11" t="s">
        <v>1990</v>
      </c>
      <c r="L579" s="11" t="s">
        <v>1990</v>
      </c>
      <c r="N579" s="175"/>
      <c r="O579" s="175"/>
      <c r="P579" s="175"/>
      <c r="Q579" s="175"/>
      <c r="R579" s="175"/>
      <c r="S579" s="175"/>
      <c r="T579" s="175"/>
      <c r="U579" s="175"/>
      <c r="V579" s="175"/>
      <c r="W579" s="175"/>
      <c r="X579" s="175"/>
      <c r="Y579" s="175"/>
      <c r="Z579" s="175"/>
      <c r="AA579" s="175"/>
      <c r="AB579" s="175"/>
      <c r="AC579" s="175"/>
      <c r="AD579" s="175"/>
      <c r="AE579" s="175"/>
      <c r="AF579" s="175"/>
      <c r="AG579" s="175"/>
      <c r="AH579" s="175"/>
      <c r="AI579" s="175"/>
      <c r="AJ579" s="175"/>
      <c r="AK579" s="175"/>
    </row>
    <row r="580" spans="1:37" s="7" customFormat="1" ht="33">
      <c r="A580" s="129">
        <v>578</v>
      </c>
      <c r="B580" s="7" t="s">
        <v>541</v>
      </c>
      <c r="C580" s="7" t="s">
        <v>538</v>
      </c>
      <c r="D580" s="8" t="s">
        <v>499</v>
      </c>
      <c r="E580" s="11" t="s">
        <v>1711</v>
      </c>
      <c r="F580" s="134">
        <v>9789863200901</v>
      </c>
      <c r="G580" s="11">
        <v>1</v>
      </c>
      <c r="H580" s="11">
        <v>250</v>
      </c>
      <c r="I580" s="11">
        <v>250</v>
      </c>
      <c r="J580" s="11" t="s">
        <v>1990</v>
      </c>
      <c r="K580" s="11" t="s">
        <v>1990</v>
      </c>
      <c r="L580" s="11" t="s">
        <v>1990</v>
      </c>
      <c r="N580" s="175"/>
      <c r="O580" s="175"/>
      <c r="P580" s="175"/>
      <c r="Q580" s="175"/>
      <c r="R580" s="175"/>
      <c r="S580" s="175"/>
      <c r="T580" s="175"/>
      <c r="U580" s="175"/>
      <c r="V580" s="175"/>
      <c r="W580" s="175"/>
      <c r="X580" s="175"/>
      <c r="Y580" s="175"/>
      <c r="Z580" s="175"/>
      <c r="AA580" s="175"/>
      <c r="AB580" s="175"/>
      <c r="AC580" s="175"/>
      <c r="AD580" s="175"/>
      <c r="AE580" s="175"/>
      <c r="AF580" s="175"/>
      <c r="AG580" s="175"/>
      <c r="AH580" s="175"/>
      <c r="AI580" s="175"/>
      <c r="AJ580" s="175"/>
      <c r="AK580" s="175"/>
    </row>
    <row r="581" spans="1:37" s="7" customFormat="1" ht="33">
      <c r="A581" s="129">
        <v>579</v>
      </c>
      <c r="B581" s="7" t="s">
        <v>542</v>
      </c>
      <c r="C581" s="7" t="s">
        <v>538</v>
      </c>
      <c r="D581" s="8" t="s">
        <v>499</v>
      </c>
      <c r="E581" s="11" t="s">
        <v>1711</v>
      </c>
      <c r="F581" s="134">
        <v>9789863200918</v>
      </c>
      <c r="G581" s="11">
        <v>1</v>
      </c>
      <c r="H581" s="11">
        <v>250</v>
      </c>
      <c r="I581" s="11">
        <v>250</v>
      </c>
      <c r="J581" s="11" t="s">
        <v>1990</v>
      </c>
      <c r="K581" s="11" t="s">
        <v>1990</v>
      </c>
      <c r="L581" s="11" t="s">
        <v>1990</v>
      </c>
      <c r="N581" s="175"/>
      <c r="O581" s="175"/>
      <c r="P581" s="175"/>
      <c r="Q581" s="175"/>
      <c r="R581" s="175"/>
      <c r="S581" s="175"/>
      <c r="T581" s="175"/>
      <c r="U581" s="175"/>
      <c r="V581" s="175"/>
      <c r="W581" s="175"/>
      <c r="X581" s="175"/>
      <c r="Y581" s="175"/>
      <c r="Z581" s="175"/>
      <c r="AA581" s="175"/>
      <c r="AB581" s="175"/>
      <c r="AC581" s="175"/>
      <c r="AD581" s="175"/>
      <c r="AE581" s="175"/>
      <c r="AF581" s="175"/>
      <c r="AG581" s="175"/>
      <c r="AH581" s="175"/>
      <c r="AI581" s="175"/>
      <c r="AJ581" s="175"/>
      <c r="AK581" s="175"/>
    </row>
    <row r="582" spans="1:37" s="7" customFormat="1">
      <c r="A582" s="129">
        <v>580</v>
      </c>
      <c r="B582" s="7" t="s">
        <v>543</v>
      </c>
      <c r="C582" s="7" t="s">
        <v>538</v>
      </c>
      <c r="D582" s="8" t="s">
        <v>499</v>
      </c>
      <c r="E582" s="11" t="s">
        <v>1711</v>
      </c>
      <c r="F582" s="134">
        <v>9789863201441</v>
      </c>
      <c r="G582" s="11">
        <v>1</v>
      </c>
      <c r="H582" s="11">
        <v>250</v>
      </c>
      <c r="I582" s="11">
        <v>250</v>
      </c>
      <c r="J582" s="11" t="s">
        <v>1990</v>
      </c>
      <c r="K582" s="11" t="s">
        <v>1990</v>
      </c>
      <c r="L582" s="11" t="s">
        <v>1990</v>
      </c>
      <c r="N582" s="175"/>
      <c r="O582" s="175"/>
      <c r="P582" s="175"/>
      <c r="Q582" s="175"/>
      <c r="R582" s="175"/>
      <c r="S582" s="175"/>
      <c r="T582" s="175"/>
      <c r="U582" s="175"/>
      <c r="V582" s="175"/>
      <c r="W582" s="175"/>
      <c r="X582" s="175"/>
      <c r="Y582" s="175"/>
      <c r="Z582" s="175"/>
      <c r="AA582" s="175"/>
      <c r="AB582" s="175"/>
      <c r="AC582" s="175"/>
      <c r="AD582" s="175"/>
      <c r="AE582" s="175"/>
      <c r="AF582" s="175"/>
      <c r="AG582" s="175"/>
      <c r="AH582" s="175"/>
      <c r="AI582" s="175"/>
      <c r="AJ582" s="175"/>
      <c r="AK582" s="175"/>
    </row>
    <row r="583" spans="1:37" s="7" customFormat="1" ht="33">
      <c r="A583" s="129">
        <v>581</v>
      </c>
      <c r="B583" s="7" t="s">
        <v>544</v>
      </c>
      <c r="C583" s="7" t="s">
        <v>538</v>
      </c>
      <c r="D583" s="8" t="s">
        <v>499</v>
      </c>
      <c r="E583" s="11" t="s">
        <v>1711</v>
      </c>
      <c r="F583" s="134">
        <v>9789863201458</v>
      </c>
      <c r="G583" s="11">
        <v>1</v>
      </c>
      <c r="H583" s="11">
        <v>250</v>
      </c>
      <c r="I583" s="11">
        <v>250</v>
      </c>
      <c r="J583" s="11" t="s">
        <v>1990</v>
      </c>
      <c r="K583" s="11" t="s">
        <v>1990</v>
      </c>
      <c r="L583" s="11" t="s">
        <v>1990</v>
      </c>
      <c r="N583" s="175"/>
      <c r="O583" s="175"/>
      <c r="P583" s="175"/>
      <c r="Q583" s="175"/>
      <c r="R583" s="175"/>
      <c r="S583" s="175"/>
      <c r="T583" s="175"/>
      <c r="U583" s="175"/>
      <c r="V583" s="175"/>
      <c r="W583" s="175"/>
      <c r="X583" s="175"/>
      <c r="Y583" s="175"/>
      <c r="Z583" s="175"/>
      <c r="AA583" s="175"/>
      <c r="AB583" s="175"/>
      <c r="AC583" s="175"/>
      <c r="AD583" s="175"/>
      <c r="AE583" s="175"/>
      <c r="AF583" s="175"/>
      <c r="AG583" s="175"/>
      <c r="AH583" s="175"/>
      <c r="AI583" s="175"/>
      <c r="AJ583" s="175"/>
      <c r="AK583" s="175"/>
    </row>
    <row r="584" spans="1:37" s="7" customFormat="1" ht="33">
      <c r="A584" s="129">
        <v>582</v>
      </c>
      <c r="B584" s="7" t="s">
        <v>545</v>
      </c>
      <c r="C584" s="7" t="s">
        <v>538</v>
      </c>
      <c r="D584" s="8" t="s">
        <v>499</v>
      </c>
      <c r="E584" s="11" t="s">
        <v>1711</v>
      </c>
      <c r="F584" s="134">
        <v>9789863202080</v>
      </c>
      <c r="G584" s="11">
        <v>1</v>
      </c>
      <c r="H584" s="11">
        <v>250</v>
      </c>
      <c r="I584" s="11">
        <v>250</v>
      </c>
      <c r="J584" s="11" t="s">
        <v>1990</v>
      </c>
      <c r="K584" s="11" t="s">
        <v>1990</v>
      </c>
      <c r="L584" s="11" t="s">
        <v>1990</v>
      </c>
      <c r="N584" s="175"/>
      <c r="O584" s="175"/>
      <c r="P584" s="175"/>
      <c r="Q584" s="175"/>
      <c r="R584" s="175"/>
      <c r="S584" s="175"/>
      <c r="T584" s="175"/>
      <c r="U584" s="175"/>
      <c r="V584" s="175"/>
      <c r="W584" s="175"/>
      <c r="X584" s="175"/>
      <c r="Y584" s="175"/>
      <c r="Z584" s="175"/>
      <c r="AA584" s="175"/>
      <c r="AB584" s="175"/>
      <c r="AC584" s="175"/>
      <c r="AD584" s="175"/>
      <c r="AE584" s="175"/>
      <c r="AF584" s="175"/>
      <c r="AG584" s="175"/>
      <c r="AH584" s="175"/>
      <c r="AI584" s="175"/>
      <c r="AJ584" s="175"/>
      <c r="AK584" s="175"/>
    </row>
    <row r="585" spans="1:37" s="7" customFormat="1">
      <c r="A585" s="129">
        <v>583</v>
      </c>
      <c r="B585" s="7" t="s">
        <v>546</v>
      </c>
      <c r="C585" s="7" t="s">
        <v>538</v>
      </c>
      <c r="D585" s="8" t="s">
        <v>499</v>
      </c>
      <c r="E585" s="11" t="s">
        <v>1711</v>
      </c>
      <c r="F585" s="134">
        <v>9789863202097</v>
      </c>
      <c r="G585" s="11">
        <v>1</v>
      </c>
      <c r="H585" s="11">
        <v>250</v>
      </c>
      <c r="I585" s="11">
        <v>250</v>
      </c>
      <c r="J585" s="11" t="s">
        <v>1990</v>
      </c>
      <c r="K585" s="11" t="s">
        <v>1990</v>
      </c>
      <c r="L585" s="11" t="s">
        <v>1990</v>
      </c>
      <c r="N585" s="175"/>
      <c r="O585" s="175"/>
      <c r="P585" s="175"/>
      <c r="Q585" s="175"/>
      <c r="R585" s="175"/>
      <c r="S585" s="175"/>
      <c r="T585" s="175"/>
      <c r="U585" s="175"/>
      <c r="V585" s="175"/>
      <c r="W585" s="175"/>
      <c r="X585" s="175"/>
      <c r="Y585" s="175"/>
      <c r="Z585" s="175"/>
      <c r="AA585" s="175"/>
      <c r="AB585" s="175"/>
      <c r="AC585" s="175"/>
      <c r="AD585" s="175"/>
      <c r="AE585" s="175"/>
      <c r="AF585" s="175"/>
      <c r="AG585" s="175"/>
      <c r="AH585" s="175"/>
      <c r="AI585" s="175"/>
      <c r="AJ585" s="175"/>
      <c r="AK585" s="175"/>
    </row>
    <row r="586" spans="1:37">
      <c r="A586" s="129">
        <v>584</v>
      </c>
      <c r="B586" s="8" t="s">
        <v>1096</v>
      </c>
      <c r="C586" s="8" t="s">
        <v>1094</v>
      </c>
      <c r="D586" s="173" t="s">
        <v>1095</v>
      </c>
      <c r="E586" s="12" t="s">
        <v>1711</v>
      </c>
      <c r="F586" s="134">
        <v>789863246688</v>
      </c>
      <c r="G586" s="11">
        <v>1</v>
      </c>
      <c r="H586" s="12">
        <v>100</v>
      </c>
      <c r="I586" s="12">
        <v>100</v>
      </c>
      <c r="J586" s="11" t="s">
        <v>1097</v>
      </c>
      <c r="K586" s="11" t="s">
        <v>1097</v>
      </c>
      <c r="L586" s="129" t="s">
        <v>1098</v>
      </c>
      <c r="M586" s="130"/>
    </row>
    <row r="587" spans="1:37">
      <c r="A587" s="129">
        <v>585</v>
      </c>
      <c r="B587" s="8" t="s">
        <v>1099</v>
      </c>
      <c r="C587" s="8" t="s">
        <v>1094</v>
      </c>
      <c r="D587" s="173" t="s">
        <v>1095</v>
      </c>
      <c r="E587" s="12" t="s">
        <v>1711</v>
      </c>
      <c r="F587" s="134">
        <v>9789863246695</v>
      </c>
      <c r="G587" s="11">
        <v>1</v>
      </c>
      <c r="H587" s="12">
        <v>100</v>
      </c>
      <c r="I587" s="12">
        <v>350</v>
      </c>
      <c r="J587" s="11" t="s">
        <v>1097</v>
      </c>
      <c r="K587" s="11" t="s">
        <v>1097</v>
      </c>
      <c r="L587" s="129" t="s">
        <v>2019</v>
      </c>
      <c r="M587" s="130"/>
    </row>
    <row r="588" spans="1:37">
      <c r="A588" s="129">
        <v>586</v>
      </c>
      <c r="B588" s="8" t="s">
        <v>1100</v>
      </c>
      <c r="C588" s="8" t="s">
        <v>1094</v>
      </c>
      <c r="D588" s="173" t="s">
        <v>1095</v>
      </c>
      <c r="E588" s="12" t="s">
        <v>1711</v>
      </c>
      <c r="F588" s="134">
        <v>9789863246701</v>
      </c>
      <c r="G588" s="11">
        <v>1</v>
      </c>
      <c r="H588" s="12">
        <v>100</v>
      </c>
      <c r="I588" s="12">
        <v>350</v>
      </c>
      <c r="J588" s="11" t="s">
        <v>959</v>
      </c>
      <c r="K588" s="11" t="s">
        <v>959</v>
      </c>
      <c r="L588" s="129" t="s">
        <v>2019</v>
      </c>
      <c r="M588" s="130"/>
    </row>
    <row r="589" spans="1:37">
      <c r="A589" s="129">
        <v>587</v>
      </c>
      <c r="B589" s="133" t="s">
        <v>1334</v>
      </c>
      <c r="C589" s="174" t="s">
        <v>1335</v>
      </c>
      <c r="D589" s="174" t="s">
        <v>1336</v>
      </c>
      <c r="E589" s="135" t="s">
        <v>1711</v>
      </c>
      <c r="F589" s="134">
        <v>4718016004672</v>
      </c>
      <c r="G589" s="11">
        <v>1</v>
      </c>
      <c r="H589" s="135">
        <v>105</v>
      </c>
      <c r="I589" s="11">
        <f t="shared" ref="I589:I620" si="22">G589*H589</f>
        <v>105</v>
      </c>
      <c r="J589" s="135" t="s">
        <v>959</v>
      </c>
      <c r="K589" s="135" t="s">
        <v>959</v>
      </c>
      <c r="L589" s="129" t="s">
        <v>2136</v>
      </c>
      <c r="M589" s="130"/>
    </row>
    <row r="590" spans="1:37">
      <c r="A590" s="129">
        <v>588</v>
      </c>
      <c r="B590" s="133" t="s">
        <v>1337</v>
      </c>
      <c r="C590" s="174" t="s">
        <v>1335</v>
      </c>
      <c r="D590" s="174" t="s">
        <v>1336</v>
      </c>
      <c r="E590" s="135" t="s">
        <v>1711</v>
      </c>
      <c r="F590" s="134">
        <v>9789575393144</v>
      </c>
      <c r="G590" s="11">
        <v>1</v>
      </c>
      <c r="H590" s="135">
        <v>99</v>
      </c>
      <c r="I590" s="11">
        <f t="shared" si="22"/>
        <v>99</v>
      </c>
      <c r="J590" s="135" t="s">
        <v>2101</v>
      </c>
      <c r="K590" s="135" t="s">
        <v>2004</v>
      </c>
      <c r="L590" s="129" t="s">
        <v>2020</v>
      </c>
      <c r="M590" s="130"/>
    </row>
    <row r="591" spans="1:37">
      <c r="A591" s="129">
        <v>589</v>
      </c>
      <c r="B591" s="133" t="s">
        <v>1338</v>
      </c>
      <c r="C591" s="174" t="s">
        <v>1335</v>
      </c>
      <c r="D591" s="174" t="s">
        <v>1336</v>
      </c>
      <c r="E591" s="135" t="s">
        <v>1711</v>
      </c>
      <c r="F591" s="134">
        <v>4718016004641</v>
      </c>
      <c r="G591" s="11">
        <v>1</v>
      </c>
      <c r="H591" s="135">
        <v>105</v>
      </c>
      <c r="I591" s="11">
        <f t="shared" si="22"/>
        <v>105</v>
      </c>
      <c r="J591" s="135" t="s">
        <v>2004</v>
      </c>
      <c r="K591" s="135" t="s">
        <v>959</v>
      </c>
      <c r="L591" s="129" t="s">
        <v>2136</v>
      </c>
      <c r="M591" s="130"/>
    </row>
    <row r="592" spans="1:37">
      <c r="A592" s="129">
        <v>590</v>
      </c>
      <c r="B592" s="133" t="s">
        <v>1339</v>
      </c>
      <c r="C592" s="174" t="s">
        <v>1335</v>
      </c>
      <c r="D592" s="174" t="s">
        <v>1336</v>
      </c>
      <c r="E592" s="135" t="s">
        <v>1711</v>
      </c>
      <c r="F592" s="134">
        <v>9789575394080</v>
      </c>
      <c r="G592" s="11">
        <v>1</v>
      </c>
      <c r="H592" s="135">
        <v>105</v>
      </c>
      <c r="I592" s="11">
        <f t="shared" si="22"/>
        <v>105</v>
      </c>
      <c r="J592" s="135" t="s">
        <v>2101</v>
      </c>
      <c r="K592" s="135" t="s">
        <v>2004</v>
      </c>
      <c r="L592" s="129" t="s">
        <v>2136</v>
      </c>
      <c r="M592" s="130"/>
    </row>
    <row r="593" spans="1:13">
      <c r="A593" s="129">
        <v>591</v>
      </c>
      <c r="B593" s="133" t="s">
        <v>1340</v>
      </c>
      <c r="C593" s="174" t="s">
        <v>1335</v>
      </c>
      <c r="D593" s="174" t="s">
        <v>1336</v>
      </c>
      <c r="E593" s="135" t="s">
        <v>1711</v>
      </c>
      <c r="F593" s="134">
        <v>9575394372</v>
      </c>
      <c r="G593" s="11">
        <v>1</v>
      </c>
      <c r="H593" s="135">
        <v>105</v>
      </c>
      <c r="I593" s="11">
        <f t="shared" si="22"/>
        <v>105</v>
      </c>
      <c r="J593" s="135" t="s">
        <v>2004</v>
      </c>
      <c r="K593" s="135" t="s">
        <v>2004</v>
      </c>
      <c r="L593" s="129" t="s">
        <v>2136</v>
      </c>
      <c r="M593" s="130"/>
    </row>
    <row r="594" spans="1:13">
      <c r="A594" s="129">
        <v>592</v>
      </c>
      <c r="B594" s="133" t="s">
        <v>1341</v>
      </c>
      <c r="C594" s="174" t="s">
        <v>1335</v>
      </c>
      <c r="D594" s="174" t="s">
        <v>1336</v>
      </c>
      <c r="E594" s="135" t="s">
        <v>1711</v>
      </c>
      <c r="F594" s="134">
        <v>9575394380</v>
      </c>
      <c r="G594" s="11">
        <v>1</v>
      </c>
      <c r="H594" s="135">
        <v>99</v>
      </c>
      <c r="I594" s="11">
        <f t="shared" si="22"/>
        <v>99</v>
      </c>
      <c r="J594" s="135" t="s">
        <v>2080</v>
      </c>
      <c r="K594" s="135" t="s">
        <v>2004</v>
      </c>
      <c r="L594" s="129" t="s">
        <v>2020</v>
      </c>
      <c r="M594" s="130"/>
    </row>
    <row r="595" spans="1:13">
      <c r="A595" s="129">
        <v>593</v>
      </c>
      <c r="B595" s="133" t="s">
        <v>2421</v>
      </c>
      <c r="C595" s="174" t="s">
        <v>1335</v>
      </c>
      <c r="D595" s="174" t="s">
        <v>1336</v>
      </c>
      <c r="E595" s="135" t="s">
        <v>1711</v>
      </c>
      <c r="F595" s="134">
        <v>9575395018</v>
      </c>
      <c r="G595" s="11">
        <v>1</v>
      </c>
      <c r="H595" s="135">
        <v>105</v>
      </c>
      <c r="I595" s="11">
        <f t="shared" si="22"/>
        <v>105</v>
      </c>
      <c r="J595" s="135" t="s">
        <v>2101</v>
      </c>
      <c r="K595" s="135" t="s">
        <v>2101</v>
      </c>
      <c r="L595" s="129" t="s">
        <v>2019</v>
      </c>
      <c r="M595" s="130"/>
    </row>
    <row r="596" spans="1:13">
      <c r="A596" s="129">
        <v>594</v>
      </c>
      <c r="B596" s="133" t="s">
        <v>2422</v>
      </c>
      <c r="C596" s="174" t="s">
        <v>1335</v>
      </c>
      <c r="D596" s="174" t="s">
        <v>1336</v>
      </c>
      <c r="E596" s="135" t="s">
        <v>1711</v>
      </c>
      <c r="F596" s="134">
        <v>9575395379</v>
      </c>
      <c r="G596" s="11">
        <v>1</v>
      </c>
      <c r="H596" s="135">
        <v>99</v>
      </c>
      <c r="I596" s="11">
        <f t="shared" si="22"/>
        <v>99</v>
      </c>
      <c r="J596" s="135" t="s">
        <v>2004</v>
      </c>
      <c r="K596" s="135" t="s">
        <v>2004</v>
      </c>
      <c r="L596" s="129" t="s">
        <v>2136</v>
      </c>
      <c r="M596" s="130"/>
    </row>
    <row r="597" spans="1:13">
      <c r="A597" s="129">
        <v>595</v>
      </c>
      <c r="B597" s="133" t="s">
        <v>2423</v>
      </c>
      <c r="C597" s="174" t="s">
        <v>1335</v>
      </c>
      <c r="D597" s="174" t="s">
        <v>1336</v>
      </c>
      <c r="E597" s="135" t="s">
        <v>1711</v>
      </c>
      <c r="F597" s="134">
        <v>9575395867</v>
      </c>
      <c r="G597" s="11">
        <v>1</v>
      </c>
      <c r="H597" s="135">
        <v>105</v>
      </c>
      <c r="I597" s="11">
        <f t="shared" si="22"/>
        <v>105</v>
      </c>
      <c r="J597" s="135" t="s">
        <v>2004</v>
      </c>
      <c r="K597" s="135" t="s">
        <v>2004</v>
      </c>
      <c r="L597" s="129" t="s">
        <v>2020</v>
      </c>
      <c r="M597" s="130"/>
    </row>
    <row r="598" spans="1:13">
      <c r="A598" s="129">
        <v>596</v>
      </c>
      <c r="B598" s="133" t="s">
        <v>2424</v>
      </c>
      <c r="C598" s="174" t="s">
        <v>1335</v>
      </c>
      <c r="D598" s="174" t="s">
        <v>1336</v>
      </c>
      <c r="E598" s="135" t="s">
        <v>1711</v>
      </c>
      <c r="F598" s="134">
        <v>9575396510</v>
      </c>
      <c r="G598" s="11">
        <v>1</v>
      </c>
      <c r="H598" s="135">
        <v>99</v>
      </c>
      <c r="I598" s="11">
        <f t="shared" si="22"/>
        <v>99</v>
      </c>
      <c r="J598" s="135" t="s">
        <v>2004</v>
      </c>
      <c r="K598" s="135" t="s">
        <v>2004</v>
      </c>
      <c r="L598" s="129" t="s">
        <v>2020</v>
      </c>
      <c r="M598" s="130"/>
    </row>
    <row r="599" spans="1:13">
      <c r="A599" s="129">
        <v>597</v>
      </c>
      <c r="B599" s="133" t="s">
        <v>2425</v>
      </c>
      <c r="C599" s="174" t="s">
        <v>1335</v>
      </c>
      <c r="D599" s="174" t="s">
        <v>1336</v>
      </c>
      <c r="E599" s="135" t="s">
        <v>1711</v>
      </c>
      <c r="F599" s="134" t="s">
        <v>954</v>
      </c>
      <c r="G599" s="11">
        <v>1</v>
      </c>
      <c r="H599" s="135">
        <v>105</v>
      </c>
      <c r="I599" s="11">
        <f t="shared" si="22"/>
        <v>105</v>
      </c>
      <c r="J599" s="135" t="s">
        <v>2004</v>
      </c>
      <c r="K599" s="135" t="s">
        <v>2004</v>
      </c>
      <c r="L599" s="129" t="s">
        <v>2136</v>
      </c>
      <c r="M599" s="130"/>
    </row>
    <row r="600" spans="1:13">
      <c r="A600" s="129">
        <v>598</v>
      </c>
      <c r="B600" s="133" t="s">
        <v>2426</v>
      </c>
      <c r="C600" s="174" t="s">
        <v>1335</v>
      </c>
      <c r="D600" s="174" t="s">
        <v>1336</v>
      </c>
      <c r="E600" s="135" t="s">
        <v>1711</v>
      </c>
      <c r="F600" s="134">
        <v>9575398165</v>
      </c>
      <c r="G600" s="11">
        <v>1</v>
      </c>
      <c r="H600" s="135">
        <v>99</v>
      </c>
      <c r="I600" s="11">
        <f t="shared" si="22"/>
        <v>99</v>
      </c>
      <c r="J600" s="135" t="s">
        <v>2004</v>
      </c>
      <c r="K600" s="135" t="s">
        <v>2004</v>
      </c>
      <c r="L600" s="129" t="s">
        <v>2020</v>
      </c>
      <c r="M600" s="130"/>
    </row>
    <row r="601" spans="1:13">
      <c r="A601" s="129">
        <v>599</v>
      </c>
      <c r="B601" s="133" t="s">
        <v>2427</v>
      </c>
      <c r="C601" s="174" t="s">
        <v>1335</v>
      </c>
      <c r="D601" s="174" t="s">
        <v>1336</v>
      </c>
      <c r="E601" s="135" t="s">
        <v>1711</v>
      </c>
      <c r="F601" s="134">
        <v>4718016004689</v>
      </c>
      <c r="G601" s="11">
        <v>1</v>
      </c>
      <c r="H601" s="135">
        <v>105</v>
      </c>
      <c r="I601" s="11">
        <f t="shared" si="22"/>
        <v>105</v>
      </c>
      <c r="J601" s="135" t="s">
        <v>2004</v>
      </c>
      <c r="K601" s="135" t="s">
        <v>2004</v>
      </c>
      <c r="L601" s="129" t="s">
        <v>2020</v>
      </c>
      <c r="M601" s="130"/>
    </row>
    <row r="602" spans="1:13">
      <c r="A602" s="129">
        <v>600</v>
      </c>
      <c r="B602" s="133" t="s">
        <v>2428</v>
      </c>
      <c r="C602" s="174" t="s">
        <v>1335</v>
      </c>
      <c r="D602" s="174" t="s">
        <v>1336</v>
      </c>
      <c r="E602" s="135" t="s">
        <v>1711</v>
      </c>
      <c r="F602" s="134">
        <v>9575399188</v>
      </c>
      <c r="G602" s="11">
        <v>1</v>
      </c>
      <c r="H602" s="135">
        <v>105</v>
      </c>
      <c r="I602" s="11">
        <f t="shared" si="22"/>
        <v>105</v>
      </c>
      <c r="J602" s="135" t="s">
        <v>2004</v>
      </c>
      <c r="K602" s="135" t="s">
        <v>2004</v>
      </c>
      <c r="L602" s="129" t="s">
        <v>2136</v>
      </c>
      <c r="M602" s="130"/>
    </row>
    <row r="603" spans="1:13">
      <c r="A603" s="129">
        <v>601</v>
      </c>
      <c r="B603" s="133" t="s">
        <v>2429</v>
      </c>
      <c r="C603" s="174" t="s">
        <v>1335</v>
      </c>
      <c r="D603" s="174" t="s">
        <v>1336</v>
      </c>
      <c r="E603" s="135" t="s">
        <v>1711</v>
      </c>
      <c r="F603" s="134">
        <v>9575399323</v>
      </c>
      <c r="G603" s="11">
        <v>1</v>
      </c>
      <c r="H603" s="135">
        <v>105</v>
      </c>
      <c r="I603" s="11">
        <f t="shared" si="22"/>
        <v>105</v>
      </c>
      <c r="J603" s="135" t="s">
        <v>959</v>
      </c>
      <c r="K603" s="135" t="s">
        <v>2004</v>
      </c>
      <c r="L603" s="129" t="s">
        <v>2020</v>
      </c>
      <c r="M603" s="130"/>
    </row>
    <row r="604" spans="1:13">
      <c r="A604" s="129">
        <v>602</v>
      </c>
      <c r="B604" s="133" t="s">
        <v>2430</v>
      </c>
      <c r="C604" s="174" t="s">
        <v>1335</v>
      </c>
      <c r="D604" s="174" t="s">
        <v>1336</v>
      </c>
      <c r="E604" s="135" t="s">
        <v>1711</v>
      </c>
      <c r="F604" s="134">
        <v>4718016004696</v>
      </c>
      <c r="G604" s="11">
        <v>1</v>
      </c>
      <c r="H604" s="135">
        <v>105</v>
      </c>
      <c r="I604" s="11">
        <f t="shared" si="22"/>
        <v>105</v>
      </c>
      <c r="J604" s="135" t="s">
        <v>2004</v>
      </c>
      <c r="K604" s="135" t="s">
        <v>2004</v>
      </c>
      <c r="L604" s="129" t="s">
        <v>2020</v>
      </c>
      <c r="M604" s="130"/>
    </row>
    <row r="605" spans="1:13">
      <c r="A605" s="129">
        <v>603</v>
      </c>
      <c r="B605" s="133" t="s">
        <v>2431</v>
      </c>
      <c r="C605" s="174" t="s">
        <v>1335</v>
      </c>
      <c r="D605" s="174" t="s">
        <v>1336</v>
      </c>
      <c r="E605" s="135" t="s">
        <v>1711</v>
      </c>
      <c r="F605" s="134">
        <v>9575399986</v>
      </c>
      <c r="G605" s="11">
        <v>1</v>
      </c>
      <c r="H605" s="135">
        <v>105</v>
      </c>
      <c r="I605" s="11">
        <f t="shared" si="22"/>
        <v>105</v>
      </c>
      <c r="J605" s="135" t="s">
        <v>2004</v>
      </c>
      <c r="K605" s="135" t="s">
        <v>2004</v>
      </c>
      <c r="L605" s="129" t="s">
        <v>2020</v>
      </c>
      <c r="M605" s="130"/>
    </row>
    <row r="606" spans="1:13">
      <c r="A606" s="129">
        <v>604</v>
      </c>
      <c r="B606" s="133" t="s">
        <v>2432</v>
      </c>
      <c r="C606" s="174" t="s">
        <v>1335</v>
      </c>
      <c r="D606" s="174" t="s">
        <v>1336</v>
      </c>
      <c r="E606" s="135" t="s">
        <v>1711</v>
      </c>
      <c r="F606" s="134">
        <v>4718016004702</v>
      </c>
      <c r="G606" s="11">
        <v>1</v>
      </c>
      <c r="H606" s="135">
        <v>105</v>
      </c>
      <c r="I606" s="11">
        <f t="shared" si="22"/>
        <v>105</v>
      </c>
      <c r="J606" s="135" t="s">
        <v>2004</v>
      </c>
      <c r="K606" s="135" t="s">
        <v>2004</v>
      </c>
      <c r="L606" s="129" t="s">
        <v>2020</v>
      </c>
      <c r="M606" s="130"/>
    </row>
    <row r="607" spans="1:13">
      <c r="A607" s="129">
        <v>605</v>
      </c>
      <c r="B607" s="133" t="s">
        <v>2433</v>
      </c>
      <c r="C607" s="174" t="s">
        <v>1335</v>
      </c>
      <c r="D607" s="174" t="s">
        <v>1336</v>
      </c>
      <c r="E607" s="135" t="s">
        <v>1711</v>
      </c>
      <c r="F607" s="134">
        <v>9575951476</v>
      </c>
      <c r="G607" s="11">
        <v>1</v>
      </c>
      <c r="H607" s="135">
        <v>105</v>
      </c>
      <c r="I607" s="11">
        <f t="shared" si="22"/>
        <v>105</v>
      </c>
      <c r="J607" s="135" t="s">
        <v>2004</v>
      </c>
      <c r="K607" s="135" t="s">
        <v>2004</v>
      </c>
      <c r="L607" s="129" t="s">
        <v>2020</v>
      </c>
      <c r="M607" s="130"/>
    </row>
    <row r="608" spans="1:13">
      <c r="A608" s="129">
        <v>606</v>
      </c>
      <c r="B608" s="133" t="s">
        <v>2434</v>
      </c>
      <c r="C608" s="174" t="s">
        <v>1335</v>
      </c>
      <c r="D608" s="174" t="s">
        <v>1336</v>
      </c>
      <c r="E608" s="135" t="s">
        <v>1711</v>
      </c>
      <c r="F608" s="134">
        <v>4718016004658</v>
      </c>
      <c r="G608" s="11">
        <v>1</v>
      </c>
      <c r="H608" s="135">
        <v>105</v>
      </c>
      <c r="I608" s="11">
        <f t="shared" si="22"/>
        <v>105</v>
      </c>
      <c r="J608" s="135" t="s">
        <v>2004</v>
      </c>
      <c r="K608" s="135" t="s">
        <v>2004</v>
      </c>
      <c r="L608" s="129" t="s">
        <v>2020</v>
      </c>
      <c r="M608" s="130"/>
    </row>
    <row r="609" spans="1:13">
      <c r="A609" s="129">
        <v>607</v>
      </c>
      <c r="B609" s="133" t="s">
        <v>2435</v>
      </c>
      <c r="C609" s="174" t="s">
        <v>1335</v>
      </c>
      <c r="D609" s="174" t="s">
        <v>1336</v>
      </c>
      <c r="E609" s="135" t="s">
        <v>1711</v>
      </c>
      <c r="F609" s="134">
        <v>9575952448</v>
      </c>
      <c r="G609" s="11">
        <v>1</v>
      </c>
      <c r="H609" s="135">
        <v>105</v>
      </c>
      <c r="I609" s="11">
        <f t="shared" si="22"/>
        <v>105</v>
      </c>
      <c r="J609" s="135" t="s">
        <v>2004</v>
      </c>
      <c r="K609" s="135" t="s">
        <v>2004</v>
      </c>
      <c r="L609" s="129" t="s">
        <v>2020</v>
      </c>
      <c r="M609" s="130"/>
    </row>
    <row r="610" spans="1:13">
      <c r="A610" s="129">
        <v>608</v>
      </c>
      <c r="B610" s="133" t="s">
        <v>2436</v>
      </c>
      <c r="C610" s="174" t="s">
        <v>1335</v>
      </c>
      <c r="D610" s="174" t="s">
        <v>1336</v>
      </c>
      <c r="E610" s="135" t="s">
        <v>1711</v>
      </c>
      <c r="F610" s="134">
        <v>9575953134</v>
      </c>
      <c r="G610" s="11">
        <v>1</v>
      </c>
      <c r="H610" s="135">
        <v>105</v>
      </c>
      <c r="I610" s="11">
        <f t="shared" si="22"/>
        <v>105</v>
      </c>
      <c r="J610" s="135" t="s">
        <v>2004</v>
      </c>
      <c r="K610" s="135" t="s">
        <v>2004</v>
      </c>
      <c r="L610" s="129" t="s">
        <v>2020</v>
      </c>
      <c r="M610" s="130"/>
    </row>
    <row r="611" spans="1:13">
      <c r="A611" s="129">
        <v>609</v>
      </c>
      <c r="B611" s="133" t="s">
        <v>2437</v>
      </c>
      <c r="C611" s="174" t="s">
        <v>1335</v>
      </c>
      <c r="D611" s="174" t="s">
        <v>1336</v>
      </c>
      <c r="E611" s="135" t="s">
        <v>1711</v>
      </c>
      <c r="F611" s="134">
        <v>9575953541</v>
      </c>
      <c r="G611" s="11">
        <v>1</v>
      </c>
      <c r="H611" s="135">
        <v>105</v>
      </c>
      <c r="I611" s="11">
        <f t="shared" si="22"/>
        <v>105</v>
      </c>
      <c r="J611" s="135" t="s">
        <v>2004</v>
      </c>
      <c r="K611" s="135" t="s">
        <v>2004</v>
      </c>
      <c r="L611" s="129" t="s">
        <v>2020</v>
      </c>
      <c r="M611" s="130"/>
    </row>
    <row r="612" spans="1:13">
      <c r="A612" s="129">
        <v>610</v>
      </c>
      <c r="B612" s="133" t="s">
        <v>2438</v>
      </c>
      <c r="C612" s="174" t="s">
        <v>1335</v>
      </c>
      <c r="D612" s="174" t="s">
        <v>1336</v>
      </c>
      <c r="E612" s="135" t="s">
        <v>1711</v>
      </c>
      <c r="F612" s="134">
        <v>9575954408</v>
      </c>
      <c r="G612" s="11">
        <v>1</v>
      </c>
      <c r="H612" s="135">
        <v>105</v>
      </c>
      <c r="I612" s="11">
        <f t="shared" si="22"/>
        <v>105</v>
      </c>
      <c r="J612" s="135" t="s">
        <v>2004</v>
      </c>
      <c r="K612" s="135" t="s">
        <v>2004</v>
      </c>
      <c r="L612" s="129" t="s">
        <v>2020</v>
      </c>
      <c r="M612" s="130"/>
    </row>
    <row r="613" spans="1:13">
      <c r="A613" s="129">
        <v>611</v>
      </c>
      <c r="B613" s="133" t="s">
        <v>2439</v>
      </c>
      <c r="C613" s="174" t="s">
        <v>1335</v>
      </c>
      <c r="D613" s="174" t="s">
        <v>1336</v>
      </c>
      <c r="E613" s="135" t="s">
        <v>1711</v>
      </c>
      <c r="F613" s="134">
        <v>9575954505</v>
      </c>
      <c r="G613" s="11">
        <v>1</v>
      </c>
      <c r="H613" s="135">
        <v>105</v>
      </c>
      <c r="I613" s="11">
        <f t="shared" si="22"/>
        <v>105</v>
      </c>
      <c r="J613" s="135" t="s">
        <v>2004</v>
      </c>
      <c r="K613" s="135" t="s">
        <v>2004</v>
      </c>
      <c r="L613" s="129" t="s">
        <v>2020</v>
      </c>
      <c r="M613" s="130"/>
    </row>
    <row r="614" spans="1:13">
      <c r="A614" s="129">
        <v>612</v>
      </c>
      <c r="B614" s="133" t="s">
        <v>2440</v>
      </c>
      <c r="C614" s="174" t="s">
        <v>1335</v>
      </c>
      <c r="D614" s="174" t="s">
        <v>1336</v>
      </c>
      <c r="E614" s="135" t="s">
        <v>1711</v>
      </c>
      <c r="F614" s="134">
        <v>9575955471</v>
      </c>
      <c r="G614" s="11">
        <v>1</v>
      </c>
      <c r="H614" s="135">
        <v>105</v>
      </c>
      <c r="I614" s="11">
        <f t="shared" si="22"/>
        <v>105</v>
      </c>
      <c r="J614" s="135" t="s">
        <v>2080</v>
      </c>
      <c r="K614" s="135" t="s">
        <v>2080</v>
      </c>
      <c r="L614" s="129" t="s">
        <v>2505</v>
      </c>
      <c r="M614" s="130"/>
    </row>
    <row r="615" spans="1:13">
      <c r="A615" s="129">
        <v>613</v>
      </c>
      <c r="B615" s="133" t="s">
        <v>2441</v>
      </c>
      <c r="C615" s="174" t="s">
        <v>1335</v>
      </c>
      <c r="D615" s="174" t="s">
        <v>1336</v>
      </c>
      <c r="E615" s="135" t="s">
        <v>1711</v>
      </c>
      <c r="F615" s="134">
        <v>9575955897</v>
      </c>
      <c r="G615" s="11">
        <v>1</v>
      </c>
      <c r="H615" s="135">
        <v>105</v>
      </c>
      <c r="I615" s="11">
        <f t="shared" si="22"/>
        <v>105</v>
      </c>
      <c r="J615" s="135" t="s">
        <v>2004</v>
      </c>
      <c r="K615" s="135" t="s">
        <v>2004</v>
      </c>
      <c r="L615" s="129" t="s">
        <v>2020</v>
      </c>
      <c r="M615" s="130"/>
    </row>
    <row r="616" spans="1:13">
      <c r="A616" s="129">
        <v>614</v>
      </c>
      <c r="B616" s="133" t="s">
        <v>2442</v>
      </c>
      <c r="C616" s="174" t="s">
        <v>1335</v>
      </c>
      <c r="D616" s="174" t="s">
        <v>1336</v>
      </c>
      <c r="E616" s="135" t="s">
        <v>1711</v>
      </c>
      <c r="F616" s="134">
        <v>9575956605</v>
      </c>
      <c r="G616" s="11">
        <v>1</v>
      </c>
      <c r="H616" s="135">
        <v>105</v>
      </c>
      <c r="I616" s="11">
        <f t="shared" si="22"/>
        <v>105</v>
      </c>
      <c r="J616" s="135" t="s">
        <v>2004</v>
      </c>
      <c r="K616" s="135" t="s">
        <v>2004</v>
      </c>
      <c r="L616" s="129" t="s">
        <v>2020</v>
      </c>
      <c r="M616" s="130"/>
    </row>
    <row r="617" spans="1:13">
      <c r="A617" s="129">
        <v>615</v>
      </c>
      <c r="B617" s="133" t="s">
        <v>2443</v>
      </c>
      <c r="C617" s="174" t="s">
        <v>1335</v>
      </c>
      <c r="D617" s="174" t="s">
        <v>1336</v>
      </c>
      <c r="E617" s="135" t="s">
        <v>1711</v>
      </c>
      <c r="F617" s="134">
        <v>9575957237</v>
      </c>
      <c r="G617" s="11">
        <v>1</v>
      </c>
      <c r="H617" s="135">
        <v>105</v>
      </c>
      <c r="I617" s="11">
        <f t="shared" si="22"/>
        <v>105</v>
      </c>
      <c r="J617" s="135" t="s">
        <v>2004</v>
      </c>
      <c r="K617" s="135" t="s">
        <v>2004</v>
      </c>
      <c r="L617" s="129" t="s">
        <v>2020</v>
      </c>
      <c r="M617" s="130"/>
    </row>
    <row r="618" spans="1:13">
      <c r="A618" s="129">
        <v>616</v>
      </c>
      <c r="B618" s="133" t="s">
        <v>2444</v>
      </c>
      <c r="C618" s="174" t="s">
        <v>1335</v>
      </c>
      <c r="D618" s="174" t="s">
        <v>1336</v>
      </c>
      <c r="E618" s="135" t="s">
        <v>1711</v>
      </c>
      <c r="F618" s="134">
        <v>9575958055</v>
      </c>
      <c r="G618" s="11">
        <v>1</v>
      </c>
      <c r="H618" s="135">
        <v>105</v>
      </c>
      <c r="I618" s="11">
        <f t="shared" si="22"/>
        <v>105</v>
      </c>
      <c r="J618" s="135" t="s">
        <v>2004</v>
      </c>
      <c r="K618" s="135" t="s">
        <v>2004</v>
      </c>
      <c r="L618" s="129" t="s">
        <v>2020</v>
      </c>
      <c r="M618" s="130"/>
    </row>
    <row r="619" spans="1:13">
      <c r="A619" s="129">
        <v>617</v>
      </c>
      <c r="B619" s="133" t="s">
        <v>2445</v>
      </c>
      <c r="C619" s="174" t="s">
        <v>1335</v>
      </c>
      <c r="D619" s="174" t="s">
        <v>1336</v>
      </c>
      <c r="E619" s="135" t="s">
        <v>1711</v>
      </c>
      <c r="F619" s="134">
        <v>9575958594</v>
      </c>
      <c r="G619" s="11">
        <v>1</v>
      </c>
      <c r="H619" s="135">
        <v>105</v>
      </c>
      <c r="I619" s="11">
        <f t="shared" si="22"/>
        <v>105</v>
      </c>
      <c r="J619" s="135" t="s">
        <v>2004</v>
      </c>
      <c r="K619" s="135" t="s">
        <v>2004</v>
      </c>
      <c r="L619" s="129" t="s">
        <v>2020</v>
      </c>
      <c r="M619" s="130"/>
    </row>
    <row r="620" spans="1:13">
      <c r="A620" s="129">
        <v>618</v>
      </c>
      <c r="B620" s="133" t="s">
        <v>2446</v>
      </c>
      <c r="C620" s="174" t="s">
        <v>1335</v>
      </c>
      <c r="D620" s="174" t="s">
        <v>1336</v>
      </c>
      <c r="E620" s="135" t="s">
        <v>1711</v>
      </c>
      <c r="F620" s="134">
        <v>4718016004719</v>
      </c>
      <c r="G620" s="11">
        <v>1</v>
      </c>
      <c r="H620" s="135">
        <v>105</v>
      </c>
      <c r="I620" s="11">
        <f t="shared" si="22"/>
        <v>105</v>
      </c>
      <c r="J620" s="135" t="s">
        <v>2004</v>
      </c>
      <c r="K620" s="135" t="s">
        <v>2004</v>
      </c>
      <c r="L620" s="129" t="s">
        <v>2020</v>
      </c>
      <c r="M620" s="130"/>
    </row>
    <row r="621" spans="1:13">
      <c r="A621" s="129">
        <v>619</v>
      </c>
      <c r="B621" s="133" t="s">
        <v>2447</v>
      </c>
      <c r="C621" s="174" t="s">
        <v>1335</v>
      </c>
      <c r="D621" s="174" t="s">
        <v>1336</v>
      </c>
      <c r="E621" s="135" t="s">
        <v>1711</v>
      </c>
      <c r="F621" s="134">
        <v>9789575959975</v>
      </c>
      <c r="G621" s="11">
        <v>1</v>
      </c>
      <c r="H621" s="135">
        <v>105</v>
      </c>
      <c r="I621" s="11">
        <f t="shared" ref="I621:I652" si="23">G621*H621</f>
        <v>105</v>
      </c>
      <c r="J621" s="135" t="s">
        <v>2004</v>
      </c>
      <c r="K621" s="135" t="s">
        <v>2004</v>
      </c>
      <c r="L621" s="129" t="s">
        <v>2020</v>
      </c>
      <c r="M621" s="130"/>
    </row>
    <row r="622" spans="1:13">
      <c r="A622" s="129">
        <v>620</v>
      </c>
      <c r="B622" s="133" t="s">
        <v>2448</v>
      </c>
      <c r="C622" s="174" t="s">
        <v>1335</v>
      </c>
      <c r="D622" s="174" t="s">
        <v>1336</v>
      </c>
      <c r="E622" s="135" t="s">
        <v>1711</v>
      </c>
      <c r="F622" s="134">
        <v>9789575090890</v>
      </c>
      <c r="G622" s="11">
        <v>1</v>
      </c>
      <c r="H622" s="135">
        <v>105</v>
      </c>
      <c r="I622" s="11">
        <f t="shared" si="23"/>
        <v>105</v>
      </c>
      <c r="J622" s="135" t="s">
        <v>2004</v>
      </c>
      <c r="K622" s="135" t="s">
        <v>2004</v>
      </c>
      <c r="L622" s="129" t="s">
        <v>2020</v>
      </c>
      <c r="M622" s="130"/>
    </row>
    <row r="623" spans="1:13">
      <c r="A623" s="129">
        <v>621</v>
      </c>
      <c r="B623" s="133" t="s">
        <v>2449</v>
      </c>
      <c r="C623" s="174" t="s">
        <v>1335</v>
      </c>
      <c r="D623" s="174" t="s">
        <v>1336</v>
      </c>
      <c r="E623" s="135" t="s">
        <v>1711</v>
      </c>
      <c r="F623" s="134">
        <v>9575091930</v>
      </c>
      <c r="G623" s="11">
        <v>1</v>
      </c>
      <c r="H623" s="135">
        <v>105</v>
      </c>
      <c r="I623" s="11">
        <f t="shared" si="23"/>
        <v>105</v>
      </c>
      <c r="J623" s="135" t="s">
        <v>2004</v>
      </c>
      <c r="K623" s="135" t="s">
        <v>2004</v>
      </c>
      <c r="L623" s="129" t="s">
        <v>2020</v>
      </c>
      <c r="M623" s="130"/>
    </row>
    <row r="624" spans="1:13">
      <c r="A624" s="129">
        <v>622</v>
      </c>
      <c r="B624" s="133" t="s">
        <v>2450</v>
      </c>
      <c r="C624" s="174" t="s">
        <v>1335</v>
      </c>
      <c r="D624" s="174" t="s">
        <v>1336</v>
      </c>
      <c r="E624" s="135" t="s">
        <v>1711</v>
      </c>
      <c r="F624" s="134">
        <v>4718016004665</v>
      </c>
      <c r="G624" s="11">
        <v>1</v>
      </c>
      <c r="H624" s="135">
        <v>105</v>
      </c>
      <c r="I624" s="11">
        <f t="shared" si="23"/>
        <v>105</v>
      </c>
      <c r="J624" s="135" t="s">
        <v>2004</v>
      </c>
      <c r="K624" s="135" t="s">
        <v>2004</v>
      </c>
      <c r="L624" s="129" t="s">
        <v>2020</v>
      </c>
      <c r="M624" s="130"/>
    </row>
    <row r="625" spans="1:13">
      <c r="A625" s="129">
        <v>623</v>
      </c>
      <c r="B625" s="133" t="s">
        <v>2451</v>
      </c>
      <c r="C625" s="174" t="s">
        <v>1335</v>
      </c>
      <c r="D625" s="174" t="s">
        <v>1336</v>
      </c>
      <c r="E625" s="135" t="s">
        <v>1711</v>
      </c>
      <c r="F625" s="134">
        <v>9789575094096</v>
      </c>
      <c r="G625" s="11">
        <v>1</v>
      </c>
      <c r="H625" s="135">
        <v>105</v>
      </c>
      <c r="I625" s="11">
        <f t="shared" si="23"/>
        <v>105</v>
      </c>
      <c r="J625" s="135" t="s">
        <v>2004</v>
      </c>
      <c r="K625" s="135" t="s">
        <v>2004</v>
      </c>
      <c r="L625" s="129" t="s">
        <v>2020</v>
      </c>
      <c r="M625" s="130"/>
    </row>
    <row r="626" spans="1:13">
      <c r="A626" s="129">
        <v>624</v>
      </c>
      <c r="B626" s="133" t="s">
        <v>2452</v>
      </c>
      <c r="C626" s="174" t="s">
        <v>1335</v>
      </c>
      <c r="D626" s="174" t="s">
        <v>1336</v>
      </c>
      <c r="E626" s="135" t="s">
        <v>1711</v>
      </c>
      <c r="F626" s="134">
        <v>9789575094607</v>
      </c>
      <c r="G626" s="11">
        <v>1</v>
      </c>
      <c r="H626" s="135">
        <v>105</v>
      </c>
      <c r="I626" s="11">
        <f t="shared" si="23"/>
        <v>105</v>
      </c>
      <c r="J626" s="135" t="s">
        <v>2004</v>
      </c>
      <c r="K626" s="135" t="s">
        <v>2004</v>
      </c>
      <c r="L626" s="129" t="s">
        <v>2020</v>
      </c>
      <c r="M626" s="130"/>
    </row>
    <row r="627" spans="1:13">
      <c r="A627" s="129">
        <v>625</v>
      </c>
      <c r="B627" s="133" t="s">
        <v>2453</v>
      </c>
      <c r="C627" s="174" t="s">
        <v>1335</v>
      </c>
      <c r="D627" s="174" t="s">
        <v>1336</v>
      </c>
      <c r="E627" s="135" t="s">
        <v>1711</v>
      </c>
      <c r="F627" s="134">
        <v>9789575094966</v>
      </c>
      <c r="G627" s="11">
        <v>1</v>
      </c>
      <c r="H627" s="135">
        <v>105</v>
      </c>
      <c r="I627" s="11">
        <f t="shared" si="23"/>
        <v>105</v>
      </c>
      <c r="J627" s="135" t="s">
        <v>2004</v>
      </c>
      <c r="K627" s="135" t="s">
        <v>2004</v>
      </c>
      <c r="L627" s="129" t="s">
        <v>2020</v>
      </c>
      <c r="M627" s="130"/>
    </row>
    <row r="628" spans="1:13">
      <c r="A628" s="129">
        <v>626</v>
      </c>
      <c r="B628" s="133" t="s">
        <v>2454</v>
      </c>
      <c r="C628" s="174" t="s">
        <v>1335</v>
      </c>
      <c r="D628" s="174" t="s">
        <v>1336</v>
      </c>
      <c r="E628" s="135" t="s">
        <v>1711</v>
      </c>
      <c r="F628" s="134">
        <v>9789575095468</v>
      </c>
      <c r="G628" s="11">
        <v>1</v>
      </c>
      <c r="H628" s="135">
        <v>105</v>
      </c>
      <c r="I628" s="11">
        <f t="shared" si="23"/>
        <v>105</v>
      </c>
      <c r="J628" s="135" t="s">
        <v>2004</v>
      </c>
      <c r="K628" s="135" t="s">
        <v>2004</v>
      </c>
      <c r="L628" s="129" t="s">
        <v>2136</v>
      </c>
      <c r="M628" s="130"/>
    </row>
    <row r="629" spans="1:13">
      <c r="A629" s="129">
        <v>627</v>
      </c>
      <c r="B629" s="133" t="s">
        <v>2455</v>
      </c>
      <c r="C629" s="174" t="s">
        <v>1335</v>
      </c>
      <c r="D629" s="174" t="s">
        <v>1336</v>
      </c>
      <c r="E629" s="135" t="s">
        <v>1711</v>
      </c>
      <c r="F629" s="134">
        <v>9789575096113</v>
      </c>
      <c r="G629" s="11">
        <v>1</v>
      </c>
      <c r="H629" s="135">
        <v>105</v>
      </c>
      <c r="I629" s="11">
        <f t="shared" si="23"/>
        <v>105</v>
      </c>
      <c r="J629" s="135" t="s">
        <v>2004</v>
      </c>
      <c r="K629" s="135" t="s">
        <v>2004</v>
      </c>
      <c r="L629" s="129" t="s">
        <v>2020</v>
      </c>
      <c r="M629" s="130"/>
    </row>
    <row r="630" spans="1:13">
      <c r="A630" s="129">
        <v>628</v>
      </c>
      <c r="B630" s="133" t="s">
        <v>2456</v>
      </c>
      <c r="C630" s="174" t="s">
        <v>1335</v>
      </c>
      <c r="D630" s="174" t="s">
        <v>1336</v>
      </c>
      <c r="E630" s="135" t="s">
        <v>1711</v>
      </c>
      <c r="F630" s="134">
        <v>9789575096649</v>
      </c>
      <c r="G630" s="11">
        <v>1</v>
      </c>
      <c r="H630" s="135">
        <v>105</v>
      </c>
      <c r="I630" s="11">
        <f t="shared" si="23"/>
        <v>105</v>
      </c>
      <c r="J630" s="135" t="s">
        <v>2004</v>
      </c>
      <c r="K630" s="135" t="s">
        <v>2101</v>
      </c>
      <c r="L630" s="129" t="s">
        <v>2020</v>
      </c>
      <c r="M630" s="130"/>
    </row>
    <row r="631" spans="1:13">
      <c r="A631" s="129">
        <v>629</v>
      </c>
      <c r="B631" s="133" t="s">
        <v>2457</v>
      </c>
      <c r="C631" s="174" t="s">
        <v>1335</v>
      </c>
      <c r="D631" s="174" t="s">
        <v>1336</v>
      </c>
      <c r="E631" s="135" t="s">
        <v>1711</v>
      </c>
      <c r="F631" s="134">
        <v>9789575097264</v>
      </c>
      <c r="G631" s="11">
        <v>1</v>
      </c>
      <c r="H631" s="135">
        <v>105</v>
      </c>
      <c r="I631" s="11">
        <f t="shared" si="23"/>
        <v>105</v>
      </c>
      <c r="J631" s="135" t="s">
        <v>2004</v>
      </c>
      <c r="K631" s="135" t="s">
        <v>2004</v>
      </c>
      <c r="L631" s="129" t="s">
        <v>2020</v>
      </c>
      <c r="M631" s="130"/>
    </row>
    <row r="632" spans="1:13">
      <c r="A632" s="129">
        <v>630</v>
      </c>
      <c r="B632" s="133" t="s">
        <v>2458</v>
      </c>
      <c r="C632" s="174" t="s">
        <v>1335</v>
      </c>
      <c r="D632" s="174" t="s">
        <v>1336</v>
      </c>
      <c r="E632" s="135" t="s">
        <v>1711</v>
      </c>
      <c r="F632" s="134">
        <v>9789575098612</v>
      </c>
      <c r="G632" s="11">
        <v>1</v>
      </c>
      <c r="H632" s="135">
        <v>105</v>
      </c>
      <c r="I632" s="11">
        <f t="shared" si="23"/>
        <v>105</v>
      </c>
      <c r="J632" s="135" t="s">
        <v>2004</v>
      </c>
      <c r="K632" s="135" t="s">
        <v>2004</v>
      </c>
      <c r="L632" s="129" t="s">
        <v>2020</v>
      </c>
      <c r="M632" s="130"/>
    </row>
    <row r="633" spans="1:13">
      <c r="A633" s="129">
        <v>631</v>
      </c>
      <c r="B633" s="133" t="s">
        <v>2459</v>
      </c>
      <c r="C633" s="174" t="s">
        <v>1335</v>
      </c>
      <c r="D633" s="174" t="s">
        <v>1336</v>
      </c>
      <c r="E633" s="135" t="s">
        <v>1711</v>
      </c>
      <c r="F633" s="134">
        <v>9575098986</v>
      </c>
      <c r="G633" s="11">
        <v>1</v>
      </c>
      <c r="H633" s="135">
        <v>105</v>
      </c>
      <c r="I633" s="11">
        <f t="shared" si="23"/>
        <v>105</v>
      </c>
      <c r="J633" s="135" t="s">
        <v>2004</v>
      </c>
      <c r="K633" s="135" t="s">
        <v>2004</v>
      </c>
      <c r="L633" s="129" t="s">
        <v>2020</v>
      </c>
      <c r="M633" s="130"/>
    </row>
    <row r="634" spans="1:13">
      <c r="A634" s="129">
        <v>632</v>
      </c>
      <c r="B634" s="133" t="s">
        <v>2460</v>
      </c>
      <c r="C634" s="174" t="s">
        <v>1335</v>
      </c>
      <c r="D634" s="174" t="s">
        <v>1336</v>
      </c>
      <c r="E634" s="135" t="s">
        <v>1711</v>
      </c>
      <c r="F634" s="134">
        <v>9789575099510</v>
      </c>
      <c r="G634" s="11">
        <v>1</v>
      </c>
      <c r="H634" s="135">
        <v>105</v>
      </c>
      <c r="I634" s="11">
        <f t="shared" si="23"/>
        <v>105</v>
      </c>
      <c r="J634" s="135" t="s">
        <v>2004</v>
      </c>
      <c r="K634" s="135" t="s">
        <v>2004</v>
      </c>
      <c r="L634" s="129" t="s">
        <v>2020</v>
      </c>
      <c r="M634" s="130"/>
    </row>
    <row r="635" spans="1:13">
      <c r="A635" s="129">
        <v>633</v>
      </c>
      <c r="B635" s="133" t="s">
        <v>2461</v>
      </c>
      <c r="C635" s="174" t="s">
        <v>1335</v>
      </c>
      <c r="D635" s="174" t="s">
        <v>1336</v>
      </c>
      <c r="E635" s="135" t="s">
        <v>1711</v>
      </c>
      <c r="F635" s="134">
        <v>9861560467</v>
      </c>
      <c r="G635" s="11">
        <v>1</v>
      </c>
      <c r="H635" s="135">
        <v>105</v>
      </c>
      <c r="I635" s="11">
        <f t="shared" si="23"/>
        <v>105</v>
      </c>
      <c r="J635" s="135" t="s">
        <v>2004</v>
      </c>
      <c r="K635" s="135" t="s">
        <v>2004</v>
      </c>
      <c r="L635" s="129" t="s">
        <v>2020</v>
      </c>
      <c r="M635" s="130"/>
    </row>
    <row r="636" spans="1:13">
      <c r="A636" s="129">
        <v>634</v>
      </c>
      <c r="B636" s="133" t="s">
        <v>2462</v>
      </c>
      <c r="C636" s="174" t="s">
        <v>1335</v>
      </c>
      <c r="D636" s="174" t="s">
        <v>1336</v>
      </c>
      <c r="E636" s="135" t="s">
        <v>1711</v>
      </c>
      <c r="F636" s="134">
        <v>9861561021</v>
      </c>
      <c r="G636" s="11">
        <v>1</v>
      </c>
      <c r="H636" s="135">
        <v>105</v>
      </c>
      <c r="I636" s="11">
        <f t="shared" si="23"/>
        <v>105</v>
      </c>
      <c r="J636" s="135" t="s">
        <v>2004</v>
      </c>
      <c r="K636" s="135" t="s">
        <v>2004</v>
      </c>
      <c r="L636" s="129" t="s">
        <v>2020</v>
      </c>
      <c r="M636" s="130"/>
    </row>
    <row r="637" spans="1:13">
      <c r="A637" s="129">
        <v>635</v>
      </c>
      <c r="B637" s="133" t="s">
        <v>2463</v>
      </c>
      <c r="C637" s="174" t="s">
        <v>1335</v>
      </c>
      <c r="D637" s="174" t="s">
        <v>1336</v>
      </c>
      <c r="E637" s="135" t="s">
        <v>1711</v>
      </c>
      <c r="F637" s="134">
        <v>9861561781</v>
      </c>
      <c r="G637" s="11">
        <v>1</v>
      </c>
      <c r="H637" s="135">
        <v>105</v>
      </c>
      <c r="I637" s="11">
        <f t="shared" si="23"/>
        <v>105</v>
      </c>
      <c r="J637" s="135" t="s">
        <v>2004</v>
      </c>
      <c r="K637" s="135" t="s">
        <v>2004</v>
      </c>
      <c r="L637" s="129" t="s">
        <v>2020</v>
      </c>
      <c r="M637" s="130"/>
    </row>
    <row r="638" spans="1:13">
      <c r="A638" s="129">
        <v>636</v>
      </c>
      <c r="B638" s="133" t="s">
        <v>2464</v>
      </c>
      <c r="C638" s="174" t="s">
        <v>1335</v>
      </c>
      <c r="D638" s="174" t="s">
        <v>1336</v>
      </c>
      <c r="E638" s="135" t="s">
        <v>1711</v>
      </c>
      <c r="F638" s="134">
        <v>9861562877</v>
      </c>
      <c r="G638" s="11">
        <v>1</v>
      </c>
      <c r="H638" s="135">
        <v>105</v>
      </c>
      <c r="I638" s="11">
        <f t="shared" si="23"/>
        <v>105</v>
      </c>
      <c r="J638" s="135" t="s">
        <v>2004</v>
      </c>
      <c r="K638" s="135" t="s">
        <v>2004</v>
      </c>
      <c r="L638" s="129" t="s">
        <v>2020</v>
      </c>
      <c r="M638" s="130"/>
    </row>
    <row r="639" spans="1:13">
      <c r="A639" s="129">
        <v>637</v>
      </c>
      <c r="B639" s="133" t="s">
        <v>2465</v>
      </c>
      <c r="C639" s="174" t="s">
        <v>1335</v>
      </c>
      <c r="D639" s="174" t="s">
        <v>1336</v>
      </c>
      <c r="E639" s="135" t="s">
        <v>1711</v>
      </c>
      <c r="F639" s="134">
        <v>9861563792</v>
      </c>
      <c r="G639" s="11">
        <v>1</v>
      </c>
      <c r="H639" s="135">
        <v>105</v>
      </c>
      <c r="I639" s="11">
        <f t="shared" si="23"/>
        <v>105</v>
      </c>
      <c r="J639" s="135" t="s">
        <v>2004</v>
      </c>
      <c r="K639" s="135" t="s">
        <v>2004</v>
      </c>
      <c r="L639" s="129" t="s">
        <v>2020</v>
      </c>
      <c r="M639" s="130"/>
    </row>
    <row r="640" spans="1:13">
      <c r="A640" s="129">
        <v>638</v>
      </c>
      <c r="B640" s="133" t="s">
        <v>2466</v>
      </c>
      <c r="C640" s="174" t="s">
        <v>1335</v>
      </c>
      <c r="D640" s="174" t="s">
        <v>1336</v>
      </c>
      <c r="E640" s="135" t="s">
        <v>1711</v>
      </c>
      <c r="F640" s="134">
        <v>9861564772</v>
      </c>
      <c r="G640" s="11">
        <v>1</v>
      </c>
      <c r="H640" s="135">
        <v>105</v>
      </c>
      <c r="I640" s="11">
        <f t="shared" si="23"/>
        <v>105</v>
      </c>
      <c r="J640" s="135" t="s">
        <v>2004</v>
      </c>
      <c r="K640" s="135" t="s">
        <v>2004</v>
      </c>
      <c r="L640" s="129" t="s">
        <v>2020</v>
      </c>
      <c r="M640" s="130"/>
    </row>
    <row r="641" spans="1:13">
      <c r="A641" s="129">
        <v>639</v>
      </c>
      <c r="B641" s="133" t="s">
        <v>2467</v>
      </c>
      <c r="C641" s="174" t="s">
        <v>1335</v>
      </c>
      <c r="D641" s="174" t="s">
        <v>1336</v>
      </c>
      <c r="E641" s="135" t="s">
        <v>1711</v>
      </c>
      <c r="F641" s="134">
        <v>9861565256</v>
      </c>
      <c r="G641" s="11">
        <v>1</v>
      </c>
      <c r="H641" s="135">
        <v>105</v>
      </c>
      <c r="I641" s="11">
        <f t="shared" si="23"/>
        <v>105</v>
      </c>
      <c r="J641" s="135" t="s">
        <v>2004</v>
      </c>
      <c r="K641" s="135" t="s">
        <v>2004</v>
      </c>
      <c r="L641" s="129" t="s">
        <v>2020</v>
      </c>
      <c r="M641" s="130"/>
    </row>
    <row r="642" spans="1:13">
      <c r="A642" s="129">
        <v>640</v>
      </c>
      <c r="B642" s="133" t="s">
        <v>2468</v>
      </c>
      <c r="C642" s="174" t="s">
        <v>1335</v>
      </c>
      <c r="D642" s="174" t="s">
        <v>1336</v>
      </c>
      <c r="E642" s="135" t="s">
        <v>1711</v>
      </c>
      <c r="F642" s="134">
        <v>9861566384</v>
      </c>
      <c r="G642" s="11">
        <v>1</v>
      </c>
      <c r="H642" s="135">
        <v>105</v>
      </c>
      <c r="I642" s="11">
        <f t="shared" si="23"/>
        <v>105</v>
      </c>
      <c r="J642" s="135" t="s">
        <v>2004</v>
      </c>
      <c r="K642" s="135" t="s">
        <v>2004</v>
      </c>
      <c r="L642" s="129" t="s">
        <v>2020</v>
      </c>
      <c r="M642" s="130"/>
    </row>
    <row r="643" spans="1:13">
      <c r="A643" s="129">
        <v>641</v>
      </c>
      <c r="B643" s="133" t="s">
        <v>2469</v>
      </c>
      <c r="C643" s="174" t="s">
        <v>1335</v>
      </c>
      <c r="D643" s="174" t="s">
        <v>1336</v>
      </c>
      <c r="E643" s="135" t="s">
        <v>1711</v>
      </c>
      <c r="F643" s="134">
        <v>9861567429</v>
      </c>
      <c r="G643" s="11">
        <v>1</v>
      </c>
      <c r="H643" s="135">
        <v>105</v>
      </c>
      <c r="I643" s="11">
        <f t="shared" si="23"/>
        <v>105</v>
      </c>
      <c r="J643" s="135" t="s">
        <v>2004</v>
      </c>
      <c r="K643" s="135" t="s">
        <v>2004</v>
      </c>
      <c r="L643" s="129" t="s">
        <v>2020</v>
      </c>
      <c r="M643" s="130"/>
    </row>
    <row r="644" spans="1:13">
      <c r="A644" s="129">
        <v>642</v>
      </c>
      <c r="B644" s="133" t="s">
        <v>2470</v>
      </c>
      <c r="C644" s="174" t="s">
        <v>1335</v>
      </c>
      <c r="D644" s="174" t="s">
        <v>1336</v>
      </c>
      <c r="E644" s="135" t="s">
        <v>1711</v>
      </c>
      <c r="F644" s="134" t="s">
        <v>955</v>
      </c>
      <c r="G644" s="11">
        <v>1</v>
      </c>
      <c r="H644" s="135">
        <v>105</v>
      </c>
      <c r="I644" s="11">
        <f t="shared" si="23"/>
        <v>105</v>
      </c>
      <c r="J644" s="135" t="s">
        <v>2004</v>
      </c>
      <c r="K644" s="135" t="s">
        <v>2004</v>
      </c>
      <c r="L644" s="129" t="s">
        <v>2020</v>
      </c>
      <c r="M644" s="130"/>
    </row>
    <row r="645" spans="1:13">
      <c r="A645" s="129">
        <v>643</v>
      </c>
      <c r="B645" s="133" t="s">
        <v>2471</v>
      </c>
      <c r="C645" s="174" t="s">
        <v>1335</v>
      </c>
      <c r="D645" s="174" t="s">
        <v>1336</v>
      </c>
      <c r="E645" s="135" t="s">
        <v>1711</v>
      </c>
      <c r="F645" s="134">
        <v>9789861569703</v>
      </c>
      <c r="G645" s="11">
        <v>1</v>
      </c>
      <c r="H645" s="135">
        <v>105</v>
      </c>
      <c r="I645" s="11">
        <f t="shared" si="23"/>
        <v>105</v>
      </c>
      <c r="J645" s="135" t="s">
        <v>2004</v>
      </c>
      <c r="K645" s="135" t="s">
        <v>2004</v>
      </c>
      <c r="L645" s="129" t="s">
        <v>2020</v>
      </c>
      <c r="M645" s="130"/>
    </row>
    <row r="646" spans="1:13">
      <c r="A646" s="129">
        <v>644</v>
      </c>
      <c r="B646" s="133" t="s">
        <v>2472</v>
      </c>
      <c r="C646" s="174" t="s">
        <v>1335</v>
      </c>
      <c r="D646" s="174" t="s">
        <v>1336</v>
      </c>
      <c r="E646" s="135" t="s">
        <v>1711</v>
      </c>
      <c r="F646" s="134">
        <v>9789862090213</v>
      </c>
      <c r="G646" s="11">
        <v>1</v>
      </c>
      <c r="H646" s="135">
        <v>105</v>
      </c>
      <c r="I646" s="11">
        <f t="shared" si="23"/>
        <v>105</v>
      </c>
      <c r="J646" s="135" t="s">
        <v>2004</v>
      </c>
      <c r="K646" s="135" t="s">
        <v>2004</v>
      </c>
      <c r="L646" s="129" t="s">
        <v>2020</v>
      </c>
      <c r="M646" s="130"/>
    </row>
    <row r="647" spans="1:13">
      <c r="A647" s="129">
        <v>645</v>
      </c>
      <c r="B647" s="133" t="s">
        <v>2473</v>
      </c>
      <c r="C647" s="174" t="s">
        <v>1335</v>
      </c>
      <c r="D647" s="174" t="s">
        <v>1336</v>
      </c>
      <c r="E647" s="135" t="s">
        <v>1711</v>
      </c>
      <c r="F647" s="134">
        <v>9789862091678</v>
      </c>
      <c r="G647" s="11">
        <v>1</v>
      </c>
      <c r="H647" s="135">
        <v>105</v>
      </c>
      <c r="I647" s="11">
        <f t="shared" si="23"/>
        <v>105</v>
      </c>
      <c r="J647" s="135" t="s">
        <v>2004</v>
      </c>
      <c r="K647" s="135" t="s">
        <v>2004</v>
      </c>
      <c r="L647" s="129" t="s">
        <v>2020</v>
      </c>
      <c r="M647" s="130"/>
    </row>
    <row r="648" spans="1:13">
      <c r="A648" s="129">
        <v>646</v>
      </c>
      <c r="B648" s="133" t="s">
        <v>2474</v>
      </c>
      <c r="C648" s="174" t="s">
        <v>1335</v>
      </c>
      <c r="D648" s="174" t="s">
        <v>1336</v>
      </c>
      <c r="E648" s="135" t="s">
        <v>1711</v>
      </c>
      <c r="F648" s="134">
        <v>9789862093467</v>
      </c>
      <c r="G648" s="11">
        <v>1</v>
      </c>
      <c r="H648" s="135">
        <v>105</v>
      </c>
      <c r="I648" s="11">
        <f t="shared" si="23"/>
        <v>105</v>
      </c>
      <c r="J648" s="135" t="s">
        <v>2004</v>
      </c>
      <c r="K648" s="135" t="s">
        <v>2004</v>
      </c>
      <c r="L648" s="129" t="s">
        <v>2020</v>
      </c>
      <c r="M648" s="130"/>
    </row>
    <row r="649" spans="1:13">
      <c r="A649" s="129">
        <v>647</v>
      </c>
      <c r="B649" s="133" t="s">
        <v>2475</v>
      </c>
      <c r="C649" s="174" t="s">
        <v>1335</v>
      </c>
      <c r="D649" s="174" t="s">
        <v>1336</v>
      </c>
      <c r="E649" s="135" t="s">
        <v>1711</v>
      </c>
      <c r="F649" s="134">
        <v>9789862094617</v>
      </c>
      <c r="G649" s="11">
        <v>1</v>
      </c>
      <c r="H649" s="135">
        <v>105</v>
      </c>
      <c r="I649" s="11">
        <f t="shared" si="23"/>
        <v>105</v>
      </c>
      <c r="J649" s="135" t="s">
        <v>2004</v>
      </c>
      <c r="K649" s="135" t="s">
        <v>2004</v>
      </c>
      <c r="L649" s="129" t="s">
        <v>2020</v>
      </c>
      <c r="M649" s="130"/>
    </row>
    <row r="650" spans="1:13">
      <c r="A650" s="129">
        <v>648</v>
      </c>
      <c r="B650" s="133" t="s">
        <v>2476</v>
      </c>
      <c r="C650" s="174" t="s">
        <v>1335</v>
      </c>
      <c r="D650" s="174" t="s">
        <v>1336</v>
      </c>
      <c r="E650" s="135" t="s">
        <v>1711</v>
      </c>
      <c r="F650" s="134">
        <v>9789862096031</v>
      </c>
      <c r="G650" s="11">
        <v>1</v>
      </c>
      <c r="H650" s="135">
        <v>105</v>
      </c>
      <c r="I650" s="11">
        <f t="shared" si="23"/>
        <v>105</v>
      </c>
      <c r="J650" s="135" t="s">
        <v>2004</v>
      </c>
      <c r="K650" s="135" t="s">
        <v>2004</v>
      </c>
      <c r="L650" s="129" t="s">
        <v>2020</v>
      </c>
      <c r="M650" s="130"/>
    </row>
    <row r="651" spans="1:13">
      <c r="A651" s="129">
        <v>649</v>
      </c>
      <c r="B651" s="133" t="s">
        <v>2477</v>
      </c>
      <c r="C651" s="174" t="s">
        <v>1335</v>
      </c>
      <c r="D651" s="174" t="s">
        <v>1336</v>
      </c>
      <c r="E651" s="135" t="s">
        <v>1711</v>
      </c>
      <c r="F651" s="134">
        <v>9789862097281</v>
      </c>
      <c r="G651" s="11">
        <v>1</v>
      </c>
      <c r="H651" s="135">
        <v>105</v>
      </c>
      <c r="I651" s="11">
        <f t="shared" si="23"/>
        <v>105</v>
      </c>
      <c r="J651" s="135" t="s">
        <v>2004</v>
      </c>
      <c r="K651" s="135" t="s">
        <v>2004</v>
      </c>
      <c r="L651" s="129" t="s">
        <v>2020</v>
      </c>
      <c r="M651" s="130"/>
    </row>
    <row r="652" spans="1:13">
      <c r="A652" s="129">
        <v>650</v>
      </c>
      <c r="B652" s="133" t="s">
        <v>2478</v>
      </c>
      <c r="C652" s="174" t="s">
        <v>1335</v>
      </c>
      <c r="D652" s="174" t="s">
        <v>1336</v>
      </c>
      <c r="E652" s="135" t="s">
        <v>1711</v>
      </c>
      <c r="F652" s="134">
        <v>9789862098844</v>
      </c>
      <c r="G652" s="11">
        <v>1</v>
      </c>
      <c r="H652" s="135">
        <v>105</v>
      </c>
      <c r="I652" s="11">
        <f t="shared" si="23"/>
        <v>105</v>
      </c>
      <c r="J652" s="135" t="s">
        <v>2004</v>
      </c>
      <c r="K652" s="135" t="s">
        <v>2004</v>
      </c>
      <c r="L652" s="129" t="s">
        <v>2020</v>
      </c>
      <c r="M652" s="130"/>
    </row>
    <row r="653" spans="1:13">
      <c r="A653" s="129">
        <v>651</v>
      </c>
      <c r="B653" s="133" t="s">
        <v>2479</v>
      </c>
      <c r="C653" s="174" t="s">
        <v>1335</v>
      </c>
      <c r="D653" s="174" t="s">
        <v>1336</v>
      </c>
      <c r="E653" s="135" t="s">
        <v>1711</v>
      </c>
      <c r="F653" s="134">
        <v>9789862560730</v>
      </c>
      <c r="G653" s="11">
        <v>1</v>
      </c>
      <c r="H653" s="135">
        <v>105</v>
      </c>
      <c r="I653" s="11">
        <f t="shared" ref="I653:I684" si="24">G653*H653</f>
        <v>105</v>
      </c>
      <c r="J653" s="135" t="s">
        <v>2004</v>
      </c>
      <c r="K653" s="135" t="s">
        <v>2004</v>
      </c>
      <c r="L653" s="129" t="s">
        <v>2020</v>
      </c>
      <c r="M653" s="130"/>
    </row>
    <row r="654" spans="1:13">
      <c r="A654" s="129">
        <v>652</v>
      </c>
      <c r="B654" s="133" t="s">
        <v>2480</v>
      </c>
      <c r="C654" s="174" t="s">
        <v>1335</v>
      </c>
      <c r="D654" s="174" t="s">
        <v>1336</v>
      </c>
      <c r="E654" s="135" t="s">
        <v>1711</v>
      </c>
      <c r="F654" s="134">
        <v>9789862561768</v>
      </c>
      <c r="G654" s="11">
        <v>1</v>
      </c>
      <c r="H654" s="135">
        <v>105</v>
      </c>
      <c r="I654" s="11">
        <f t="shared" si="24"/>
        <v>105</v>
      </c>
      <c r="J654" s="135" t="s">
        <v>2004</v>
      </c>
      <c r="K654" s="135" t="s">
        <v>2004</v>
      </c>
      <c r="L654" s="129" t="s">
        <v>2020</v>
      </c>
      <c r="M654" s="130"/>
    </row>
    <row r="655" spans="1:13">
      <c r="A655" s="129">
        <v>653</v>
      </c>
      <c r="B655" s="133" t="s">
        <v>2481</v>
      </c>
      <c r="C655" s="174" t="s">
        <v>1335</v>
      </c>
      <c r="D655" s="174" t="s">
        <v>1336</v>
      </c>
      <c r="E655" s="135" t="s">
        <v>1711</v>
      </c>
      <c r="F655" s="134">
        <v>9789862562888</v>
      </c>
      <c r="G655" s="11">
        <v>1</v>
      </c>
      <c r="H655" s="135">
        <v>105</v>
      </c>
      <c r="I655" s="11">
        <f t="shared" si="24"/>
        <v>105</v>
      </c>
      <c r="J655" s="135" t="s">
        <v>2004</v>
      </c>
      <c r="K655" s="135" t="s">
        <v>2004</v>
      </c>
      <c r="L655" s="129" t="s">
        <v>2020</v>
      </c>
      <c r="M655" s="130"/>
    </row>
    <row r="656" spans="1:13">
      <c r="A656" s="129">
        <v>654</v>
      </c>
      <c r="B656" s="133" t="s">
        <v>2482</v>
      </c>
      <c r="C656" s="174" t="s">
        <v>1335</v>
      </c>
      <c r="D656" s="174" t="s">
        <v>1336</v>
      </c>
      <c r="E656" s="135" t="s">
        <v>1711</v>
      </c>
      <c r="F656" s="134">
        <v>9789862564561</v>
      </c>
      <c r="G656" s="11">
        <v>1</v>
      </c>
      <c r="H656" s="135">
        <v>105</v>
      </c>
      <c r="I656" s="11">
        <f t="shared" si="24"/>
        <v>105</v>
      </c>
      <c r="J656" s="135" t="s">
        <v>2004</v>
      </c>
      <c r="K656" s="135" t="s">
        <v>2004</v>
      </c>
      <c r="L656" s="129" t="s">
        <v>2020</v>
      </c>
      <c r="M656" s="130"/>
    </row>
    <row r="657" spans="1:13">
      <c r="A657" s="129">
        <v>655</v>
      </c>
      <c r="B657" s="133" t="s">
        <v>2483</v>
      </c>
      <c r="C657" s="174" t="s">
        <v>1335</v>
      </c>
      <c r="D657" s="174" t="s">
        <v>1336</v>
      </c>
      <c r="E657" s="135" t="s">
        <v>1711</v>
      </c>
      <c r="F657" s="134">
        <v>9789862565414</v>
      </c>
      <c r="G657" s="11">
        <v>1</v>
      </c>
      <c r="H657" s="135">
        <v>105</v>
      </c>
      <c r="I657" s="11">
        <f t="shared" si="24"/>
        <v>105</v>
      </c>
      <c r="J657" s="135" t="s">
        <v>2004</v>
      </c>
      <c r="K657" s="135" t="s">
        <v>2004</v>
      </c>
      <c r="L657" s="129" t="s">
        <v>2020</v>
      </c>
      <c r="M657" s="130"/>
    </row>
    <row r="658" spans="1:13">
      <c r="A658" s="129">
        <v>656</v>
      </c>
      <c r="B658" s="133" t="s">
        <v>2484</v>
      </c>
      <c r="C658" s="174" t="s">
        <v>1335</v>
      </c>
      <c r="D658" s="174" t="s">
        <v>1336</v>
      </c>
      <c r="E658" s="135" t="s">
        <v>1711</v>
      </c>
      <c r="F658" s="134">
        <v>9789862566855</v>
      </c>
      <c r="G658" s="11">
        <v>1</v>
      </c>
      <c r="H658" s="135">
        <v>105</v>
      </c>
      <c r="I658" s="11">
        <f t="shared" si="24"/>
        <v>105</v>
      </c>
      <c r="J658" s="135" t="s">
        <v>2004</v>
      </c>
      <c r="K658" s="135" t="s">
        <v>2004</v>
      </c>
      <c r="L658" s="129" t="s">
        <v>2020</v>
      </c>
      <c r="M658" s="130"/>
    </row>
    <row r="659" spans="1:13">
      <c r="A659" s="129">
        <v>657</v>
      </c>
      <c r="B659" s="133" t="s">
        <v>2485</v>
      </c>
      <c r="C659" s="174" t="s">
        <v>1335</v>
      </c>
      <c r="D659" s="174" t="s">
        <v>1336</v>
      </c>
      <c r="E659" s="135" t="s">
        <v>1711</v>
      </c>
      <c r="F659" s="134">
        <v>9789862568224</v>
      </c>
      <c r="G659" s="11">
        <v>1</v>
      </c>
      <c r="H659" s="135">
        <v>105</v>
      </c>
      <c r="I659" s="11">
        <f t="shared" si="24"/>
        <v>105</v>
      </c>
      <c r="J659" s="135" t="s">
        <v>2004</v>
      </c>
      <c r="K659" s="135" t="s">
        <v>2004</v>
      </c>
      <c r="L659" s="129" t="s">
        <v>2020</v>
      </c>
      <c r="M659" s="130"/>
    </row>
    <row r="660" spans="1:13">
      <c r="A660" s="129">
        <v>658</v>
      </c>
      <c r="B660" s="133" t="s">
        <v>2486</v>
      </c>
      <c r="C660" s="174" t="s">
        <v>1335</v>
      </c>
      <c r="D660" s="174" t="s">
        <v>1336</v>
      </c>
      <c r="E660" s="135" t="s">
        <v>1711</v>
      </c>
      <c r="F660" s="134">
        <v>9789862569689</v>
      </c>
      <c r="G660" s="11">
        <v>1</v>
      </c>
      <c r="H660" s="135">
        <v>105</v>
      </c>
      <c r="I660" s="11">
        <f t="shared" si="24"/>
        <v>105</v>
      </c>
      <c r="J660" s="135" t="s">
        <v>2004</v>
      </c>
      <c r="K660" s="135" t="s">
        <v>2004</v>
      </c>
      <c r="L660" s="129" t="s">
        <v>2020</v>
      </c>
      <c r="M660" s="130"/>
    </row>
    <row r="661" spans="1:13">
      <c r="A661" s="129">
        <v>659</v>
      </c>
      <c r="B661" s="133" t="s">
        <v>2487</v>
      </c>
      <c r="C661" s="174" t="s">
        <v>1335</v>
      </c>
      <c r="D661" s="174" t="s">
        <v>1336</v>
      </c>
      <c r="E661" s="135" t="s">
        <v>1711</v>
      </c>
      <c r="F661" s="134">
        <v>9789863101239</v>
      </c>
      <c r="G661" s="11">
        <v>1</v>
      </c>
      <c r="H661" s="135">
        <v>105</v>
      </c>
      <c r="I661" s="11">
        <f t="shared" si="24"/>
        <v>105</v>
      </c>
      <c r="J661" s="135" t="s">
        <v>2004</v>
      </c>
      <c r="K661" s="135" t="s">
        <v>2004</v>
      </c>
      <c r="L661" s="129" t="s">
        <v>2020</v>
      </c>
      <c r="M661" s="130"/>
    </row>
    <row r="662" spans="1:13">
      <c r="A662" s="129">
        <v>660</v>
      </c>
      <c r="B662" s="133" t="s">
        <v>2488</v>
      </c>
      <c r="C662" s="174" t="s">
        <v>1335</v>
      </c>
      <c r="D662" s="174" t="s">
        <v>1336</v>
      </c>
      <c r="E662" s="135" t="s">
        <v>1711</v>
      </c>
      <c r="F662" s="134">
        <v>9789863102663</v>
      </c>
      <c r="G662" s="11">
        <v>1</v>
      </c>
      <c r="H662" s="135">
        <v>105</v>
      </c>
      <c r="I662" s="11">
        <f t="shared" si="24"/>
        <v>105</v>
      </c>
      <c r="J662" s="135" t="s">
        <v>2004</v>
      </c>
      <c r="K662" s="135" t="s">
        <v>2004</v>
      </c>
      <c r="L662" s="129" t="s">
        <v>2020</v>
      </c>
      <c r="M662" s="130"/>
    </row>
    <row r="663" spans="1:13">
      <c r="A663" s="129">
        <v>661</v>
      </c>
      <c r="B663" s="133" t="s">
        <v>2489</v>
      </c>
      <c r="C663" s="174" t="s">
        <v>1335</v>
      </c>
      <c r="D663" s="174" t="s">
        <v>1336</v>
      </c>
      <c r="E663" s="135" t="s">
        <v>1711</v>
      </c>
      <c r="F663" s="134">
        <v>9789863104162</v>
      </c>
      <c r="G663" s="11">
        <v>1</v>
      </c>
      <c r="H663" s="135">
        <v>105</v>
      </c>
      <c r="I663" s="11">
        <f t="shared" si="24"/>
        <v>105</v>
      </c>
      <c r="J663" s="135" t="s">
        <v>2004</v>
      </c>
      <c r="K663" s="135" t="s">
        <v>2004</v>
      </c>
      <c r="L663" s="129" t="s">
        <v>2020</v>
      </c>
      <c r="M663" s="130"/>
    </row>
    <row r="664" spans="1:13">
      <c r="A664" s="129">
        <v>662</v>
      </c>
      <c r="B664" s="133" t="s">
        <v>2490</v>
      </c>
      <c r="C664" s="174" t="s">
        <v>1335</v>
      </c>
      <c r="D664" s="174" t="s">
        <v>1336</v>
      </c>
      <c r="E664" s="135" t="s">
        <v>1711</v>
      </c>
      <c r="F664" s="134">
        <v>9789863105268</v>
      </c>
      <c r="G664" s="11">
        <v>1</v>
      </c>
      <c r="H664" s="135">
        <v>105</v>
      </c>
      <c r="I664" s="11">
        <f t="shared" si="24"/>
        <v>105</v>
      </c>
      <c r="J664" s="135" t="s">
        <v>2004</v>
      </c>
      <c r="K664" s="135" t="s">
        <v>2004</v>
      </c>
      <c r="L664" s="129" t="s">
        <v>2020</v>
      </c>
      <c r="M664" s="130"/>
    </row>
    <row r="665" spans="1:13">
      <c r="A665" s="129">
        <v>663</v>
      </c>
      <c r="B665" s="133" t="s">
        <v>2491</v>
      </c>
      <c r="C665" s="174" t="s">
        <v>1335</v>
      </c>
      <c r="D665" s="174" t="s">
        <v>1336</v>
      </c>
      <c r="E665" s="135" t="s">
        <v>1711</v>
      </c>
      <c r="F665" s="134">
        <v>9789863106203</v>
      </c>
      <c r="G665" s="11">
        <v>1</v>
      </c>
      <c r="H665" s="135">
        <v>105</v>
      </c>
      <c r="I665" s="11">
        <f t="shared" si="24"/>
        <v>105</v>
      </c>
      <c r="J665" s="135" t="s">
        <v>2004</v>
      </c>
      <c r="K665" s="135" t="s">
        <v>2004</v>
      </c>
      <c r="L665" s="129" t="s">
        <v>2020</v>
      </c>
      <c r="M665" s="130"/>
    </row>
    <row r="666" spans="1:13">
      <c r="A666" s="129">
        <v>664</v>
      </c>
      <c r="B666" s="133" t="s">
        <v>2492</v>
      </c>
      <c r="C666" s="174" t="s">
        <v>1335</v>
      </c>
      <c r="D666" s="174" t="s">
        <v>1336</v>
      </c>
      <c r="E666" s="135" t="s">
        <v>1711</v>
      </c>
      <c r="F666" s="134">
        <v>9789863107163</v>
      </c>
      <c r="G666" s="11">
        <v>1</v>
      </c>
      <c r="H666" s="135">
        <v>105</v>
      </c>
      <c r="I666" s="11">
        <f t="shared" si="24"/>
        <v>105</v>
      </c>
      <c r="J666" s="135" t="s">
        <v>2004</v>
      </c>
      <c r="K666" s="135" t="s">
        <v>2004</v>
      </c>
      <c r="L666" s="129" t="s">
        <v>2020</v>
      </c>
      <c r="M666" s="130"/>
    </row>
    <row r="667" spans="1:13">
      <c r="A667" s="129">
        <v>665</v>
      </c>
      <c r="B667" s="133" t="s">
        <v>2493</v>
      </c>
      <c r="C667" s="174" t="s">
        <v>1335</v>
      </c>
      <c r="D667" s="174" t="s">
        <v>1336</v>
      </c>
      <c r="E667" s="135" t="s">
        <v>1711</v>
      </c>
      <c r="F667" s="134">
        <v>9789863108719</v>
      </c>
      <c r="G667" s="11">
        <v>1</v>
      </c>
      <c r="H667" s="135">
        <v>105</v>
      </c>
      <c r="I667" s="11">
        <f t="shared" si="24"/>
        <v>105</v>
      </c>
      <c r="J667" s="135" t="s">
        <v>2004</v>
      </c>
      <c r="K667" s="135" t="s">
        <v>2004</v>
      </c>
      <c r="L667" s="129" t="s">
        <v>2020</v>
      </c>
      <c r="M667" s="130"/>
    </row>
    <row r="668" spans="1:13">
      <c r="A668" s="129">
        <v>666</v>
      </c>
      <c r="B668" s="133" t="s">
        <v>2494</v>
      </c>
      <c r="C668" s="174" t="s">
        <v>1335</v>
      </c>
      <c r="D668" s="174" t="s">
        <v>1336</v>
      </c>
      <c r="E668" s="135" t="s">
        <v>1711</v>
      </c>
      <c r="F668" s="134">
        <v>9789862564394</v>
      </c>
      <c r="G668" s="11">
        <v>1</v>
      </c>
      <c r="H668" s="135">
        <v>105</v>
      </c>
      <c r="I668" s="11">
        <f t="shared" si="24"/>
        <v>105</v>
      </c>
      <c r="J668" s="135" t="s">
        <v>2004</v>
      </c>
      <c r="K668" s="135" t="s">
        <v>2004</v>
      </c>
      <c r="L668" s="129" t="s">
        <v>2020</v>
      </c>
      <c r="M668" s="130"/>
    </row>
    <row r="669" spans="1:13">
      <c r="A669" s="129">
        <v>667</v>
      </c>
      <c r="B669" s="133" t="s">
        <v>2495</v>
      </c>
      <c r="C669" s="174" t="s">
        <v>1335</v>
      </c>
      <c r="D669" s="174" t="s">
        <v>1336</v>
      </c>
      <c r="E669" s="135" t="s">
        <v>1711</v>
      </c>
      <c r="F669" s="134">
        <v>9789863561323</v>
      </c>
      <c r="G669" s="11">
        <v>1</v>
      </c>
      <c r="H669" s="135">
        <v>105</v>
      </c>
      <c r="I669" s="11">
        <f t="shared" si="24"/>
        <v>105</v>
      </c>
      <c r="J669" s="135" t="s">
        <v>2004</v>
      </c>
      <c r="K669" s="135" t="s">
        <v>2004</v>
      </c>
      <c r="L669" s="129" t="s">
        <v>2020</v>
      </c>
      <c r="M669" s="130"/>
    </row>
    <row r="670" spans="1:13">
      <c r="A670" s="129">
        <v>668</v>
      </c>
      <c r="B670" s="133" t="s">
        <v>2496</v>
      </c>
      <c r="C670" s="174" t="s">
        <v>1335</v>
      </c>
      <c r="D670" s="174" t="s">
        <v>1336</v>
      </c>
      <c r="E670" s="135" t="s">
        <v>1711</v>
      </c>
      <c r="F670" s="134">
        <v>4718016010864</v>
      </c>
      <c r="G670" s="11">
        <v>1</v>
      </c>
      <c r="H670" s="135">
        <v>105</v>
      </c>
      <c r="I670" s="11">
        <f t="shared" si="24"/>
        <v>105</v>
      </c>
      <c r="J670" s="135" t="s">
        <v>2004</v>
      </c>
      <c r="K670" s="135" t="s">
        <v>2004</v>
      </c>
      <c r="L670" s="129" t="s">
        <v>2020</v>
      </c>
      <c r="M670" s="130"/>
    </row>
    <row r="671" spans="1:13">
      <c r="A671" s="129">
        <v>669</v>
      </c>
      <c r="B671" s="133" t="s">
        <v>2497</v>
      </c>
      <c r="C671" s="174" t="s">
        <v>1335</v>
      </c>
      <c r="D671" s="174" t="s">
        <v>1336</v>
      </c>
      <c r="E671" s="135" t="s">
        <v>1711</v>
      </c>
      <c r="F671" s="134">
        <v>4718016011601</v>
      </c>
      <c r="G671" s="11">
        <v>1</v>
      </c>
      <c r="H671" s="135">
        <v>105</v>
      </c>
      <c r="I671" s="11">
        <f t="shared" si="24"/>
        <v>105</v>
      </c>
      <c r="J671" s="135" t="s">
        <v>2004</v>
      </c>
      <c r="K671" s="135" t="s">
        <v>2004</v>
      </c>
      <c r="L671" s="129" t="s">
        <v>2020</v>
      </c>
      <c r="M671" s="130"/>
    </row>
    <row r="672" spans="1:13">
      <c r="A672" s="129">
        <v>670</v>
      </c>
      <c r="B672" s="133" t="s">
        <v>2498</v>
      </c>
      <c r="C672" s="174" t="s">
        <v>1335</v>
      </c>
      <c r="D672" s="174" t="s">
        <v>1336</v>
      </c>
      <c r="E672" s="135" t="s">
        <v>1711</v>
      </c>
      <c r="F672" s="134">
        <v>4718016012714</v>
      </c>
      <c r="G672" s="11">
        <v>1</v>
      </c>
      <c r="H672" s="135">
        <v>105</v>
      </c>
      <c r="I672" s="11">
        <f t="shared" si="24"/>
        <v>105</v>
      </c>
      <c r="J672" s="135" t="s">
        <v>2004</v>
      </c>
      <c r="K672" s="135" t="s">
        <v>2004</v>
      </c>
      <c r="L672" s="129" t="s">
        <v>2020</v>
      </c>
      <c r="M672" s="130"/>
    </row>
    <row r="673" spans="1:13">
      <c r="A673" s="129">
        <v>671</v>
      </c>
      <c r="B673" s="133" t="s">
        <v>2499</v>
      </c>
      <c r="C673" s="174" t="s">
        <v>1335</v>
      </c>
      <c r="D673" s="174" t="s">
        <v>1336</v>
      </c>
      <c r="E673" s="135" t="s">
        <v>1711</v>
      </c>
      <c r="F673" s="134">
        <v>4718016013971</v>
      </c>
      <c r="G673" s="11">
        <v>1</v>
      </c>
      <c r="H673" s="135">
        <v>105</v>
      </c>
      <c r="I673" s="11">
        <f t="shared" si="24"/>
        <v>105</v>
      </c>
      <c r="J673" s="135" t="s">
        <v>2004</v>
      </c>
      <c r="K673" s="135" t="s">
        <v>2004</v>
      </c>
      <c r="L673" s="129" t="s">
        <v>2020</v>
      </c>
      <c r="M673" s="130"/>
    </row>
    <row r="674" spans="1:13">
      <c r="A674" s="129">
        <v>672</v>
      </c>
      <c r="B674" s="133" t="s">
        <v>2500</v>
      </c>
      <c r="C674" s="174" t="s">
        <v>1335</v>
      </c>
      <c r="D674" s="174" t="s">
        <v>1336</v>
      </c>
      <c r="E674" s="135" t="s">
        <v>1711</v>
      </c>
      <c r="F674" s="134">
        <v>4718016015326</v>
      </c>
      <c r="G674" s="11">
        <v>1</v>
      </c>
      <c r="H674" s="135">
        <v>105</v>
      </c>
      <c r="I674" s="11">
        <f t="shared" si="24"/>
        <v>105</v>
      </c>
      <c r="J674" s="135" t="s">
        <v>2004</v>
      </c>
      <c r="K674" s="135" t="s">
        <v>2004</v>
      </c>
      <c r="L674" s="129" t="s">
        <v>2020</v>
      </c>
      <c r="M674" s="130"/>
    </row>
    <row r="675" spans="1:13">
      <c r="A675" s="129">
        <v>673</v>
      </c>
      <c r="B675" s="133" t="s">
        <v>2501</v>
      </c>
      <c r="C675" s="174" t="s">
        <v>1335</v>
      </c>
      <c r="D675" s="174" t="s">
        <v>1336</v>
      </c>
      <c r="E675" s="135" t="s">
        <v>1711</v>
      </c>
      <c r="F675" s="134">
        <v>4718016016453</v>
      </c>
      <c r="G675" s="11">
        <v>1</v>
      </c>
      <c r="H675" s="135">
        <v>105</v>
      </c>
      <c r="I675" s="11">
        <f t="shared" si="24"/>
        <v>105</v>
      </c>
      <c r="J675" s="135" t="s">
        <v>2004</v>
      </c>
      <c r="K675" s="135" t="s">
        <v>2004</v>
      </c>
      <c r="L675" s="129" t="s">
        <v>2020</v>
      </c>
      <c r="M675" s="130"/>
    </row>
    <row r="676" spans="1:13">
      <c r="A676" s="129">
        <v>674</v>
      </c>
      <c r="B676" s="133" t="s">
        <v>2502</v>
      </c>
      <c r="C676" s="174" t="s">
        <v>1335</v>
      </c>
      <c r="D676" s="174" t="s">
        <v>1336</v>
      </c>
      <c r="E676" s="135" t="s">
        <v>1711</v>
      </c>
      <c r="F676" s="134">
        <v>4718016018402</v>
      </c>
      <c r="G676" s="11">
        <v>1</v>
      </c>
      <c r="H676" s="135">
        <v>105</v>
      </c>
      <c r="I676" s="11">
        <f t="shared" si="24"/>
        <v>105</v>
      </c>
      <c r="J676" s="135" t="s">
        <v>2004</v>
      </c>
      <c r="K676" s="135" t="s">
        <v>2004</v>
      </c>
      <c r="L676" s="129" t="s">
        <v>2020</v>
      </c>
      <c r="M676" s="130"/>
    </row>
    <row r="677" spans="1:13">
      <c r="A677" s="129">
        <v>675</v>
      </c>
      <c r="B677" s="133" t="s">
        <v>2503</v>
      </c>
      <c r="C677" s="174" t="s">
        <v>1335</v>
      </c>
      <c r="D677" s="174" t="s">
        <v>1336</v>
      </c>
      <c r="E677" s="135" t="s">
        <v>1711</v>
      </c>
      <c r="F677" s="134">
        <v>4718016019164</v>
      </c>
      <c r="G677" s="11">
        <v>1</v>
      </c>
      <c r="H677" s="135">
        <v>105</v>
      </c>
      <c r="I677" s="11">
        <f t="shared" si="24"/>
        <v>105</v>
      </c>
      <c r="J677" s="135" t="s">
        <v>2004</v>
      </c>
      <c r="K677" s="135" t="s">
        <v>2004</v>
      </c>
      <c r="L677" s="129" t="s">
        <v>2020</v>
      </c>
      <c r="M677" s="130"/>
    </row>
    <row r="678" spans="1:13">
      <c r="A678" s="129">
        <v>676</v>
      </c>
      <c r="B678" s="133" t="s">
        <v>2504</v>
      </c>
      <c r="C678" s="174" t="s">
        <v>1335</v>
      </c>
      <c r="D678" s="174" t="s">
        <v>1336</v>
      </c>
      <c r="E678" s="135" t="s">
        <v>1711</v>
      </c>
      <c r="F678" s="134">
        <v>4718016022119</v>
      </c>
      <c r="G678" s="11">
        <v>1</v>
      </c>
      <c r="H678" s="135">
        <v>105</v>
      </c>
      <c r="I678" s="11">
        <f t="shared" si="24"/>
        <v>105</v>
      </c>
      <c r="J678" s="135" t="s">
        <v>2004</v>
      </c>
      <c r="K678" s="135" t="s">
        <v>2004</v>
      </c>
      <c r="L678" s="129" t="s">
        <v>2020</v>
      </c>
      <c r="M678" s="130"/>
    </row>
    <row r="679" spans="1:13">
      <c r="A679" s="129">
        <v>677</v>
      </c>
      <c r="B679" s="7" t="s">
        <v>1253</v>
      </c>
      <c r="C679" s="8" t="s">
        <v>956</v>
      </c>
      <c r="D679" s="8" t="s">
        <v>1254</v>
      </c>
      <c r="E679" s="11" t="s">
        <v>958</v>
      </c>
      <c r="F679" s="134">
        <v>9789575959845</v>
      </c>
      <c r="G679" s="11">
        <v>1</v>
      </c>
      <c r="H679" s="11">
        <v>80</v>
      </c>
      <c r="I679" s="129">
        <f t="shared" si="24"/>
        <v>80</v>
      </c>
      <c r="J679" s="129" t="s">
        <v>2020</v>
      </c>
      <c r="K679" s="129" t="s">
        <v>1255</v>
      </c>
      <c r="L679" s="129" t="s">
        <v>2020</v>
      </c>
      <c r="M679" s="130"/>
    </row>
    <row r="680" spans="1:13">
      <c r="A680" s="129">
        <v>678</v>
      </c>
      <c r="B680" s="7" t="s">
        <v>1256</v>
      </c>
      <c r="C680" s="8" t="s">
        <v>1257</v>
      </c>
      <c r="D680" s="8" t="s">
        <v>1254</v>
      </c>
      <c r="E680" s="11" t="s">
        <v>2103</v>
      </c>
      <c r="F680" s="134">
        <v>9789575090807</v>
      </c>
      <c r="G680" s="11">
        <v>1</v>
      </c>
      <c r="H680" s="11">
        <v>80</v>
      </c>
      <c r="I680" s="129">
        <f t="shared" si="24"/>
        <v>80</v>
      </c>
      <c r="J680" s="129" t="s">
        <v>2020</v>
      </c>
      <c r="K680" s="129" t="s">
        <v>2020</v>
      </c>
      <c r="L680" s="129" t="s">
        <v>2020</v>
      </c>
      <c r="M680" s="130"/>
    </row>
    <row r="681" spans="1:13">
      <c r="A681" s="129">
        <v>679</v>
      </c>
      <c r="B681" s="7" t="s">
        <v>1258</v>
      </c>
      <c r="C681" s="8" t="s">
        <v>1257</v>
      </c>
      <c r="D681" s="8" t="s">
        <v>1254</v>
      </c>
      <c r="E681" s="11" t="s">
        <v>2103</v>
      </c>
      <c r="F681" s="134">
        <v>9789575092191</v>
      </c>
      <c r="G681" s="11">
        <v>1</v>
      </c>
      <c r="H681" s="11">
        <v>80</v>
      </c>
      <c r="I681" s="129">
        <f t="shared" si="24"/>
        <v>80</v>
      </c>
      <c r="J681" s="129" t="s">
        <v>2020</v>
      </c>
      <c r="K681" s="129" t="s">
        <v>2020</v>
      </c>
      <c r="L681" s="129" t="s">
        <v>2020</v>
      </c>
      <c r="M681" s="130"/>
    </row>
    <row r="682" spans="1:13">
      <c r="A682" s="129">
        <v>680</v>
      </c>
      <c r="B682" s="7" t="s">
        <v>1259</v>
      </c>
      <c r="C682" s="8" t="s">
        <v>1257</v>
      </c>
      <c r="D682" s="8" t="s">
        <v>1254</v>
      </c>
      <c r="E682" s="11" t="s">
        <v>1260</v>
      </c>
      <c r="F682" s="134">
        <v>9789575092887</v>
      </c>
      <c r="G682" s="11">
        <v>1</v>
      </c>
      <c r="H682" s="11">
        <v>80</v>
      </c>
      <c r="I682" s="129">
        <f t="shared" si="24"/>
        <v>80</v>
      </c>
      <c r="J682" s="129" t="s">
        <v>1255</v>
      </c>
      <c r="K682" s="129" t="s">
        <v>2020</v>
      </c>
      <c r="L682" s="129" t="s">
        <v>2020</v>
      </c>
      <c r="M682" s="130"/>
    </row>
    <row r="683" spans="1:13">
      <c r="A683" s="129">
        <v>681</v>
      </c>
      <c r="B683" s="7" t="s">
        <v>1261</v>
      </c>
      <c r="C683" s="8" t="s">
        <v>1262</v>
      </c>
      <c r="D683" s="8" t="s">
        <v>1254</v>
      </c>
      <c r="E683" s="11" t="s">
        <v>2103</v>
      </c>
      <c r="F683" s="134">
        <v>9789575093662</v>
      </c>
      <c r="G683" s="11">
        <v>1</v>
      </c>
      <c r="H683" s="11">
        <v>80</v>
      </c>
      <c r="I683" s="129">
        <f t="shared" si="24"/>
        <v>80</v>
      </c>
      <c r="J683" s="129" t="s">
        <v>2020</v>
      </c>
      <c r="K683" s="129" t="s">
        <v>2020</v>
      </c>
      <c r="L683" s="129" t="s">
        <v>2020</v>
      </c>
      <c r="M683" s="130"/>
    </row>
    <row r="684" spans="1:13">
      <c r="A684" s="129">
        <v>682</v>
      </c>
      <c r="B684" s="7" t="s">
        <v>1263</v>
      </c>
      <c r="C684" s="8" t="s">
        <v>956</v>
      </c>
      <c r="D684" s="8" t="s">
        <v>1254</v>
      </c>
      <c r="E684" s="11" t="s">
        <v>2103</v>
      </c>
      <c r="F684" s="134">
        <v>9789575094249</v>
      </c>
      <c r="G684" s="11">
        <v>1</v>
      </c>
      <c r="H684" s="11">
        <v>80</v>
      </c>
      <c r="I684" s="129">
        <f t="shared" si="24"/>
        <v>80</v>
      </c>
      <c r="J684" s="129" t="s">
        <v>2020</v>
      </c>
      <c r="K684" s="129" t="s">
        <v>2020</v>
      </c>
      <c r="L684" s="129" t="s">
        <v>2020</v>
      </c>
      <c r="M684" s="130"/>
    </row>
    <row r="685" spans="1:13">
      <c r="A685" s="129">
        <v>683</v>
      </c>
      <c r="B685" s="7" t="s">
        <v>960</v>
      </c>
      <c r="C685" s="8" t="s">
        <v>1257</v>
      </c>
      <c r="D685" s="8" t="s">
        <v>957</v>
      </c>
      <c r="E685" s="11" t="s">
        <v>2103</v>
      </c>
      <c r="F685" s="134">
        <v>9789575094805</v>
      </c>
      <c r="G685" s="11">
        <v>1</v>
      </c>
      <c r="H685" s="11">
        <v>80</v>
      </c>
      <c r="I685" s="129">
        <f t="shared" ref="I685:I716" si="25">G685*H685</f>
        <v>80</v>
      </c>
      <c r="J685" s="129" t="s">
        <v>2020</v>
      </c>
      <c r="K685" s="129" t="s">
        <v>2020</v>
      </c>
      <c r="L685" s="129" t="s">
        <v>2020</v>
      </c>
      <c r="M685" s="130"/>
    </row>
    <row r="686" spans="1:13">
      <c r="A686" s="129">
        <v>684</v>
      </c>
      <c r="B686" s="7" t="s">
        <v>1264</v>
      </c>
      <c r="C686" s="8" t="s">
        <v>956</v>
      </c>
      <c r="D686" s="8" t="s">
        <v>1254</v>
      </c>
      <c r="E686" s="11" t="s">
        <v>2103</v>
      </c>
      <c r="F686" s="134">
        <v>9789575095062</v>
      </c>
      <c r="G686" s="11">
        <v>1</v>
      </c>
      <c r="H686" s="11">
        <v>80</v>
      </c>
      <c r="I686" s="129">
        <f t="shared" si="25"/>
        <v>80</v>
      </c>
      <c r="J686" s="129" t="s">
        <v>1255</v>
      </c>
      <c r="K686" s="129" t="s">
        <v>2020</v>
      </c>
      <c r="L686" s="129" t="s">
        <v>2019</v>
      </c>
      <c r="M686" s="130"/>
    </row>
    <row r="687" spans="1:13">
      <c r="A687" s="129">
        <v>685</v>
      </c>
      <c r="B687" s="7" t="s">
        <v>1265</v>
      </c>
      <c r="C687" s="8" t="s">
        <v>1257</v>
      </c>
      <c r="D687" s="8" t="s">
        <v>1254</v>
      </c>
      <c r="E687" s="11" t="s">
        <v>2103</v>
      </c>
      <c r="F687" s="134">
        <v>9789575095352</v>
      </c>
      <c r="G687" s="11">
        <v>1</v>
      </c>
      <c r="H687" s="11">
        <v>80</v>
      </c>
      <c r="I687" s="129">
        <f t="shared" si="25"/>
        <v>80</v>
      </c>
      <c r="J687" s="129" t="s">
        <v>2020</v>
      </c>
      <c r="K687" s="129" t="s">
        <v>2020</v>
      </c>
      <c r="L687" s="129" t="s">
        <v>2020</v>
      </c>
      <c r="M687" s="130"/>
    </row>
    <row r="688" spans="1:13">
      <c r="A688" s="129">
        <v>686</v>
      </c>
      <c r="B688" s="7" t="s">
        <v>1266</v>
      </c>
      <c r="C688" s="8" t="s">
        <v>1257</v>
      </c>
      <c r="D688" s="8" t="s">
        <v>1267</v>
      </c>
      <c r="E688" s="11" t="s">
        <v>2103</v>
      </c>
      <c r="F688" s="134">
        <v>9789575095796</v>
      </c>
      <c r="G688" s="11">
        <v>1</v>
      </c>
      <c r="H688" s="11">
        <v>80</v>
      </c>
      <c r="I688" s="129">
        <f t="shared" si="25"/>
        <v>80</v>
      </c>
      <c r="J688" s="129" t="s">
        <v>2020</v>
      </c>
      <c r="K688" s="129" t="s">
        <v>2020</v>
      </c>
      <c r="L688" s="129" t="s">
        <v>2020</v>
      </c>
      <c r="M688" s="130"/>
    </row>
    <row r="689" spans="1:13">
      <c r="A689" s="129">
        <v>687</v>
      </c>
      <c r="B689" s="7" t="s">
        <v>1268</v>
      </c>
      <c r="C689" s="8" t="s">
        <v>1257</v>
      </c>
      <c r="D689" s="8" t="s">
        <v>1254</v>
      </c>
      <c r="E689" s="11" t="s">
        <v>958</v>
      </c>
      <c r="F689" s="134">
        <v>9789575095895</v>
      </c>
      <c r="G689" s="11">
        <v>1</v>
      </c>
      <c r="H689" s="11">
        <v>80</v>
      </c>
      <c r="I689" s="129">
        <f t="shared" si="25"/>
        <v>80</v>
      </c>
      <c r="J689" s="129" t="s">
        <v>2020</v>
      </c>
      <c r="K689" s="129" t="s">
        <v>2020</v>
      </c>
      <c r="L689" s="129" t="s">
        <v>2020</v>
      </c>
      <c r="M689" s="130"/>
    </row>
    <row r="690" spans="1:13">
      <c r="A690" s="129">
        <v>688</v>
      </c>
      <c r="B690" s="7" t="s">
        <v>1269</v>
      </c>
      <c r="C690" s="8" t="s">
        <v>1257</v>
      </c>
      <c r="D690" s="8" t="s">
        <v>1254</v>
      </c>
      <c r="E690" s="11" t="s">
        <v>2103</v>
      </c>
      <c r="F690" s="134">
        <v>9789575096052</v>
      </c>
      <c r="G690" s="11">
        <v>1</v>
      </c>
      <c r="H690" s="11">
        <v>80</v>
      </c>
      <c r="I690" s="129">
        <f t="shared" si="25"/>
        <v>80</v>
      </c>
      <c r="J690" s="129" t="s">
        <v>2020</v>
      </c>
      <c r="K690" s="129" t="s">
        <v>1255</v>
      </c>
      <c r="L690" s="129" t="s">
        <v>2020</v>
      </c>
      <c r="M690" s="130"/>
    </row>
    <row r="691" spans="1:13">
      <c r="A691" s="129">
        <v>689</v>
      </c>
      <c r="B691" s="7" t="s">
        <v>1270</v>
      </c>
      <c r="C691" s="8" t="s">
        <v>1257</v>
      </c>
      <c r="D691" s="8" t="s">
        <v>1254</v>
      </c>
      <c r="E691" s="11" t="s">
        <v>2103</v>
      </c>
      <c r="F691" s="134">
        <v>9789575096137</v>
      </c>
      <c r="G691" s="11">
        <v>1</v>
      </c>
      <c r="H691" s="11">
        <v>80</v>
      </c>
      <c r="I691" s="129">
        <f t="shared" si="25"/>
        <v>80</v>
      </c>
      <c r="J691" s="129" t="s">
        <v>2020</v>
      </c>
      <c r="K691" s="129" t="s">
        <v>2020</v>
      </c>
      <c r="L691" s="129" t="s">
        <v>2019</v>
      </c>
      <c r="M691" s="130"/>
    </row>
    <row r="692" spans="1:13">
      <c r="A692" s="129">
        <v>690</v>
      </c>
      <c r="B692" s="7" t="s">
        <v>1271</v>
      </c>
      <c r="C692" s="8" t="s">
        <v>1257</v>
      </c>
      <c r="D692" s="8" t="s">
        <v>1254</v>
      </c>
      <c r="E692" s="11" t="s">
        <v>2103</v>
      </c>
      <c r="F692" s="134">
        <v>9789575096236</v>
      </c>
      <c r="G692" s="11">
        <v>1</v>
      </c>
      <c r="H692" s="11">
        <v>80</v>
      </c>
      <c r="I692" s="129">
        <f t="shared" si="25"/>
        <v>80</v>
      </c>
      <c r="J692" s="129" t="s">
        <v>2020</v>
      </c>
      <c r="K692" s="129" t="s">
        <v>1255</v>
      </c>
      <c r="L692" s="129" t="s">
        <v>2019</v>
      </c>
      <c r="M692" s="130"/>
    </row>
    <row r="693" spans="1:13">
      <c r="A693" s="129">
        <v>691</v>
      </c>
      <c r="B693" s="7" t="s">
        <v>1272</v>
      </c>
      <c r="C693" s="8" t="s">
        <v>1257</v>
      </c>
      <c r="D693" s="8" t="s">
        <v>1254</v>
      </c>
      <c r="E693" s="11" t="s">
        <v>2103</v>
      </c>
      <c r="F693" s="134">
        <v>9789575096380</v>
      </c>
      <c r="G693" s="11">
        <v>1</v>
      </c>
      <c r="H693" s="11">
        <v>80</v>
      </c>
      <c r="I693" s="129">
        <f t="shared" si="25"/>
        <v>80</v>
      </c>
      <c r="J693" s="129" t="s">
        <v>2019</v>
      </c>
      <c r="K693" s="129" t="s">
        <v>2020</v>
      </c>
      <c r="L693" s="129" t="s">
        <v>2020</v>
      </c>
      <c r="M693" s="130"/>
    </row>
    <row r="694" spans="1:13">
      <c r="A694" s="129">
        <v>692</v>
      </c>
      <c r="B694" s="7" t="s">
        <v>1273</v>
      </c>
      <c r="C694" s="8" t="s">
        <v>956</v>
      </c>
      <c r="D694" s="8" t="s">
        <v>1254</v>
      </c>
      <c r="E694" s="11" t="s">
        <v>2103</v>
      </c>
      <c r="F694" s="134">
        <v>9789575096601</v>
      </c>
      <c r="G694" s="11">
        <v>1</v>
      </c>
      <c r="H694" s="11">
        <v>80</v>
      </c>
      <c r="I694" s="129">
        <f t="shared" si="25"/>
        <v>80</v>
      </c>
      <c r="J694" s="129" t="s">
        <v>2020</v>
      </c>
      <c r="K694" s="129" t="s">
        <v>2020</v>
      </c>
      <c r="L694" s="129" t="s">
        <v>2020</v>
      </c>
      <c r="M694" s="130"/>
    </row>
    <row r="695" spans="1:13">
      <c r="A695" s="129">
        <v>693</v>
      </c>
      <c r="B695" s="7" t="s">
        <v>1274</v>
      </c>
      <c r="C695" s="8" t="s">
        <v>1257</v>
      </c>
      <c r="D695" s="8" t="s">
        <v>1254</v>
      </c>
      <c r="E695" s="11" t="s">
        <v>2103</v>
      </c>
      <c r="F695" s="134">
        <v>9789575096755</v>
      </c>
      <c r="G695" s="11">
        <v>1</v>
      </c>
      <c r="H695" s="11">
        <v>80</v>
      </c>
      <c r="I695" s="129">
        <f t="shared" si="25"/>
        <v>80</v>
      </c>
      <c r="J695" s="129" t="s">
        <v>2020</v>
      </c>
      <c r="K695" s="129" t="s">
        <v>2020</v>
      </c>
      <c r="L695" s="129" t="s">
        <v>2020</v>
      </c>
      <c r="M695" s="130"/>
    </row>
    <row r="696" spans="1:13">
      <c r="A696" s="129">
        <v>694</v>
      </c>
      <c r="B696" s="7" t="s">
        <v>1275</v>
      </c>
      <c r="C696" s="8" t="s">
        <v>1257</v>
      </c>
      <c r="D696" s="8" t="s">
        <v>1254</v>
      </c>
      <c r="E696" s="11" t="s">
        <v>2103</v>
      </c>
      <c r="F696" s="134">
        <v>9789575096939</v>
      </c>
      <c r="G696" s="11">
        <v>1</v>
      </c>
      <c r="H696" s="11">
        <v>80</v>
      </c>
      <c r="I696" s="129">
        <f t="shared" si="25"/>
        <v>80</v>
      </c>
      <c r="J696" s="129" t="s">
        <v>2020</v>
      </c>
      <c r="K696" s="129" t="s">
        <v>2020</v>
      </c>
      <c r="L696" s="129" t="s">
        <v>2020</v>
      </c>
      <c r="M696" s="130"/>
    </row>
    <row r="697" spans="1:13">
      <c r="A697" s="129">
        <v>695</v>
      </c>
      <c r="B697" s="7" t="s">
        <v>1276</v>
      </c>
      <c r="C697" s="8" t="s">
        <v>1257</v>
      </c>
      <c r="D697" s="8" t="s">
        <v>1254</v>
      </c>
      <c r="E697" s="11" t="s">
        <v>2103</v>
      </c>
      <c r="F697" s="134">
        <v>9789575097066</v>
      </c>
      <c r="G697" s="11">
        <v>1</v>
      </c>
      <c r="H697" s="11">
        <v>80</v>
      </c>
      <c r="I697" s="129">
        <f t="shared" si="25"/>
        <v>80</v>
      </c>
      <c r="J697" s="129" t="s">
        <v>2020</v>
      </c>
      <c r="K697" s="129" t="s">
        <v>2020</v>
      </c>
      <c r="L697" s="129" t="s">
        <v>2020</v>
      </c>
      <c r="M697" s="130"/>
    </row>
    <row r="698" spans="1:13">
      <c r="A698" s="129">
        <v>696</v>
      </c>
      <c r="B698" s="7" t="s">
        <v>1277</v>
      </c>
      <c r="C698" s="8" t="s">
        <v>1257</v>
      </c>
      <c r="D698" s="8" t="s">
        <v>1254</v>
      </c>
      <c r="E698" s="11" t="s">
        <v>2103</v>
      </c>
      <c r="F698" s="134">
        <v>9789575097073</v>
      </c>
      <c r="G698" s="11">
        <v>1</v>
      </c>
      <c r="H698" s="11">
        <v>80</v>
      </c>
      <c r="I698" s="129">
        <f t="shared" si="25"/>
        <v>80</v>
      </c>
      <c r="J698" s="129" t="s">
        <v>2020</v>
      </c>
      <c r="K698" s="129" t="s">
        <v>2020</v>
      </c>
      <c r="L698" s="129" t="s">
        <v>2020</v>
      </c>
      <c r="M698" s="130"/>
    </row>
    <row r="699" spans="1:13">
      <c r="A699" s="129">
        <v>697</v>
      </c>
      <c r="B699" s="7" t="s">
        <v>1278</v>
      </c>
      <c r="C699" s="8" t="s">
        <v>1257</v>
      </c>
      <c r="D699" s="8" t="s">
        <v>1254</v>
      </c>
      <c r="E699" s="11" t="s">
        <v>2103</v>
      </c>
      <c r="F699" s="134">
        <v>9789575097318</v>
      </c>
      <c r="G699" s="11">
        <v>1</v>
      </c>
      <c r="H699" s="11">
        <v>80</v>
      </c>
      <c r="I699" s="129">
        <f t="shared" si="25"/>
        <v>80</v>
      </c>
      <c r="J699" s="129" t="s">
        <v>2020</v>
      </c>
      <c r="K699" s="129" t="s">
        <v>2019</v>
      </c>
      <c r="L699" s="129" t="s">
        <v>2020</v>
      </c>
      <c r="M699" s="130"/>
    </row>
    <row r="700" spans="1:13">
      <c r="A700" s="129">
        <v>698</v>
      </c>
      <c r="B700" s="7" t="s">
        <v>1279</v>
      </c>
      <c r="C700" s="8" t="s">
        <v>1257</v>
      </c>
      <c r="D700" s="8" t="s">
        <v>1254</v>
      </c>
      <c r="E700" s="11" t="s">
        <v>2103</v>
      </c>
      <c r="F700" s="134">
        <v>9789575097653</v>
      </c>
      <c r="G700" s="11">
        <v>1</v>
      </c>
      <c r="H700" s="11">
        <v>80</v>
      </c>
      <c r="I700" s="129">
        <f t="shared" si="25"/>
        <v>80</v>
      </c>
      <c r="J700" s="129" t="s">
        <v>2020</v>
      </c>
      <c r="K700" s="129" t="s">
        <v>2020</v>
      </c>
      <c r="L700" s="129" t="s">
        <v>2020</v>
      </c>
      <c r="M700" s="130"/>
    </row>
    <row r="701" spans="1:13">
      <c r="A701" s="129">
        <v>699</v>
      </c>
      <c r="B701" s="7" t="s">
        <v>1280</v>
      </c>
      <c r="C701" s="8" t="s">
        <v>956</v>
      </c>
      <c r="D701" s="8" t="s">
        <v>1254</v>
      </c>
      <c r="E701" s="11" t="s">
        <v>2103</v>
      </c>
      <c r="F701" s="134">
        <v>9789575098438</v>
      </c>
      <c r="G701" s="11">
        <v>1</v>
      </c>
      <c r="H701" s="11">
        <v>80</v>
      </c>
      <c r="I701" s="129">
        <f t="shared" si="25"/>
        <v>80</v>
      </c>
      <c r="J701" s="129" t="s">
        <v>2020</v>
      </c>
      <c r="K701" s="129" t="s">
        <v>2020</v>
      </c>
      <c r="L701" s="129" t="s">
        <v>2020</v>
      </c>
      <c r="M701" s="130"/>
    </row>
    <row r="702" spans="1:13">
      <c r="A702" s="129">
        <v>700</v>
      </c>
      <c r="B702" s="7" t="s">
        <v>1281</v>
      </c>
      <c r="C702" s="8" t="s">
        <v>1257</v>
      </c>
      <c r="D702" s="8" t="s">
        <v>1254</v>
      </c>
      <c r="E702" s="11" t="s">
        <v>2103</v>
      </c>
      <c r="F702" s="134">
        <v>9789575099046</v>
      </c>
      <c r="G702" s="11">
        <v>1</v>
      </c>
      <c r="H702" s="11">
        <v>85</v>
      </c>
      <c r="I702" s="129">
        <f t="shared" si="25"/>
        <v>85</v>
      </c>
      <c r="J702" s="129" t="s">
        <v>2020</v>
      </c>
      <c r="K702" s="129" t="s">
        <v>2020</v>
      </c>
      <c r="L702" s="129" t="s">
        <v>2019</v>
      </c>
      <c r="M702" s="130"/>
    </row>
    <row r="703" spans="1:13">
      <c r="A703" s="129">
        <v>701</v>
      </c>
      <c r="B703" s="7" t="s">
        <v>1282</v>
      </c>
      <c r="C703" s="8" t="s">
        <v>1257</v>
      </c>
      <c r="D703" s="8" t="s">
        <v>1254</v>
      </c>
      <c r="E703" s="11" t="s">
        <v>2103</v>
      </c>
      <c r="F703" s="134">
        <v>9789575099473</v>
      </c>
      <c r="G703" s="11">
        <v>1</v>
      </c>
      <c r="H703" s="11">
        <v>85</v>
      </c>
      <c r="I703" s="129">
        <f t="shared" si="25"/>
        <v>85</v>
      </c>
      <c r="J703" s="129" t="s">
        <v>2020</v>
      </c>
      <c r="K703" s="129" t="s">
        <v>2020</v>
      </c>
      <c r="L703" s="129" t="s">
        <v>2020</v>
      </c>
      <c r="M703" s="130"/>
    </row>
    <row r="704" spans="1:13">
      <c r="A704" s="129">
        <v>702</v>
      </c>
      <c r="B704" s="7" t="s">
        <v>1283</v>
      </c>
      <c r="C704" s="8" t="s">
        <v>1284</v>
      </c>
      <c r="D704" s="8" t="s">
        <v>1254</v>
      </c>
      <c r="E704" s="11" t="s">
        <v>2103</v>
      </c>
      <c r="F704" s="134">
        <v>9789575953690</v>
      </c>
      <c r="G704" s="11">
        <v>1</v>
      </c>
      <c r="H704" s="11">
        <v>75</v>
      </c>
      <c r="I704" s="129">
        <f t="shared" si="25"/>
        <v>75</v>
      </c>
      <c r="J704" s="129" t="s">
        <v>2020</v>
      </c>
      <c r="K704" s="129" t="s">
        <v>2020</v>
      </c>
      <c r="L704" s="129" t="s">
        <v>2020</v>
      </c>
      <c r="M704" s="130"/>
    </row>
    <row r="705" spans="1:13">
      <c r="A705" s="129">
        <v>703</v>
      </c>
      <c r="B705" s="7" t="s">
        <v>1285</v>
      </c>
      <c r="C705" s="8" t="s">
        <v>1284</v>
      </c>
      <c r="D705" s="8" t="s">
        <v>1267</v>
      </c>
      <c r="E705" s="11" t="s">
        <v>2103</v>
      </c>
      <c r="F705" s="134">
        <v>9789575953997</v>
      </c>
      <c r="G705" s="11">
        <v>1</v>
      </c>
      <c r="H705" s="11">
        <v>75</v>
      </c>
      <c r="I705" s="129">
        <f t="shared" si="25"/>
        <v>75</v>
      </c>
      <c r="J705" s="129" t="s">
        <v>2020</v>
      </c>
      <c r="K705" s="129" t="s">
        <v>2020</v>
      </c>
      <c r="L705" s="129" t="s">
        <v>2020</v>
      </c>
      <c r="M705" s="130"/>
    </row>
    <row r="706" spans="1:13">
      <c r="A706" s="129">
        <v>704</v>
      </c>
      <c r="B706" s="7" t="s">
        <v>1286</v>
      </c>
      <c r="C706" s="8" t="s">
        <v>1284</v>
      </c>
      <c r="D706" s="8" t="s">
        <v>1254</v>
      </c>
      <c r="E706" s="11" t="s">
        <v>2103</v>
      </c>
      <c r="F706" s="134">
        <v>9789575954116</v>
      </c>
      <c r="G706" s="11">
        <v>1</v>
      </c>
      <c r="H706" s="11">
        <v>75</v>
      </c>
      <c r="I706" s="129">
        <f t="shared" si="25"/>
        <v>75</v>
      </c>
      <c r="J706" s="129" t="s">
        <v>2020</v>
      </c>
      <c r="K706" s="129" t="s">
        <v>2020</v>
      </c>
      <c r="L706" s="129" t="s">
        <v>2020</v>
      </c>
      <c r="M706" s="130"/>
    </row>
    <row r="707" spans="1:13">
      <c r="A707" s="129">
        <v>705</v>
      </c>
      <c r="B707" s="7" t="s">
        <v>1287</v>
      </c>
      <c r="C707" s="8" t="s">
        <v>1284</v>
      </c>
      <c r="D707" s="8" t="s">
        <v>1254</v>
      </c>
      <c r="E707" s="11" t="s">
        <v>2103</v>
      </c>
      <c r="F707" s="134">
        <v>9789575954499</v>
      </c>
      <c r="G707" s="11">
        <v>1</v>
      </c>
      <c r="H707" s="11">
        <v>75</v>
      </c>
      <c r="I707" s="129">
        <f t="shared" si="25"/>
        <v>75</v>
      </c>
      <c r="J707" s="129" t="s">
        <v>2020</v>
      </c>
      <c r="K707" s="129" t="s">
        <v>2020</v>
      </c>
      <c r="L707" s="129" t="s">
        <v>2020</v>
      </c>
      <c r="M707" s="130"/>
    </row>
    <row r="708" spans="1:13">
      <c r="A708" s="129">
        <v>706</v>
      </c>
      <c r="B708" s="7" t="s">
        <v>1288</v>
      </c>
      <c r="C708" s="8" t="s">
        <v>1284</v>
      </c>
      <c r="D708" s="8" t="s">
        <v>1254</v>
      </c>
      <c r="E708" s="11" t="s">
        <v>2103</v>
      </c>
      <c r="F708" s="134">
        <v>9789575954826</v>
      </c>
      <c r="G708" s="11">
        <v>1</v>
      </c>
      <c r="H708" s="11">
        <v>75</v>
      </c>
      <c r="I708" s="129">
        <f t="shared" si="25"/>
        <v>75</v>
      </c>
      <c r="J708" s="129" t="s">
        <v>2020</v>
      </c>
      <c r="K708" s="129" t="s">
        <v>2020</v>
      </c>
      <c r="L708" s="129" t="s">
        <v>2020</v>
      </c>
      <c r="M708" s="130"/>
    </row>
    <row r="709" spans="1:13">
      <c r="A709" s="129">
        <v>707</v>
      </c>
      <c r="B709" s="7" t="s">
        <v>1289</v>
      </c>
      <c r="C709" s="8" t="s">
        <v>1284</v>
      </c>
      <c r="D709" s="8" t="s">
        <v>1254</v>
      </c>
      <c r="E709" s="11" t="s">
        <v>2103</v>
      </c>
      <c r="F709" s="134">
        <v>9789575955236</v>
      </c>
      <c r="G709" s="11">
        <v>1</v>
      </c>
      <c r="H709" s="11">
        <v>75</v>
      </c>
      <c r="I709" s="129">
        <f t="shared" si="25"/>
        <v>75</v>
      </c>
      <c r="J709" s="129" t="s">
        <v>2020</v>
      </c>
      <c r="K709" s="129" t="s">
        <v>2019</v>
      </c>
      <c r="L709" s="129" t="s">
        <v>2020</v>
      </c>
      <c r="M709" s="130"/>
    </row>
    <row r="710" spans="1:13">
      <c r="A710" s="129">
        <v>708</v>
      </c>
      <c r="B710" s="7" t="s">
        <v>1290</v>
      </c>
      <c r="C710" s="8" t="s">
        <v>1291</v>
      </c>
      <c r="D710" s="8" t="s">
        <v>957</v>
      </c>
      <c r="E710" s="11" t="s">
        <v>2103</v>
      </c>
      <c r="F710" s="134">
        <v>9789575955410</v>
      </c>
      <c r="G710" s="11">
        <v>1</v>
      </c>
      <c r="H710" s="11">
        <v>75</v>
      </c>
      <c r="I710" s="129">
        <f t="shared" si="25"/>
        <v>75</v>
      </c>
      <c r="J710" s="129" t="s">
        <v>2020</v>
      </c>
      <c r="K710" s="129" t="s">
        <v>2020</v>
      </c>
      <c r="L710" s="129" t="s">
        <v>2020</v>
      </c>
      <c r="M710" s="130"/>
    </row>
    <row r="711" spans="1:13">
      <c r="A711" s="129">
        <v>709</v>
      </c>
      <c r="B711" s="7" t="s">
        <v>1292</v>
      </c>
      <c r="C711" s="8" t="s">
        <v>1284</v>
      </c>
      <c r="D711" s="8" t="s">
        <v>1254</v>
      </c>
      <c r="E711" s="11" t="s">
        <v>2103</v>
      </c>
      <c r="F711" s="134">
        <v>9789575955618</v>
      </c>
      <c r="G711" s="11">
        <v>1</v>
      </c>
      <c r="H711" s="11">
        <v>75</v>
      </c>
      <c r="I711" s="129">
        <f t="shared" si="25"/>
        <v>75</v>
      </c>
      <c r="J711" s="129" t="s">
        <v>2020</v>
      </c>
      <c r="K711" s="129" t="s">
        <v>2020</v>
      </c>
      <c r="L711" s="129" t="s">
        <v>2020</v>
      </c>
      <c r="M711" s="130"/>
    </row>
    <row r="712" spans="1:13">
      <c r="A712" s="129">
        <v>710</v>
      </c>
      <c r="B712" s="7" t="s">
        <v>1293</v>
      </c>
      <c r="C712" s="8" t="s">
        <v>1284</v>
      </c>
      <c r="D712" s="8" t="s">
        <v>1254</v>
      </c>
      <c r="E712" s="11" t="s">
        <v>2103</v>
      </c>
      <c r="F712" s="134">
        <v>9789575955847</v>
      </c>
      <c r="G712" s="11">
        <v>1</v>
      </c>
      <c r="H712" s="11">
        <v>75</v>
      </c>
      <c r="I712" s="129">
        <f t="shared" si="25"/>
        <v>75</v>
      </c>
      <c r="J712" s="129" t="s">
        <v>2019</v>
      </c>
      <c r="K712" s="129" t="s">
        <v>2019</v>
      </c>
      <c r="L712" s="129" t="s">
        <v>2020</v>
      </c>
      <c r="M712" s="130"/>
    </row>
    <row r="713" spans="1:13">
      <c r="A713" s="129">
        <v>711</v>
      </c>
      <c r="B713" s="7" t="s">
        <v>1294</v>
      </c>
      <c r="C713" s="8" t="s">
        <v>1284</v>
      </c>
      <c r="D713" s="8" t="s">
        <v>1254</v>
      </c>
      <c r="E713" s="11" t="s">
        <v>2103</v>
      </c>
      <c r="F713" s="134">
        <v>9789575956141</v>
      </c>
      <c r="G713" s="11">
        <v>1</v>
      </c>
      <c r="H713" s="11">
        <v>75</v>
      </c>
      <c r="I713" s="129">
        <f t="shared" si="25"/>
        <v>75</v>
      </c>
      <c r="J713" s="129" t="s">
        <v>2020</v>
      </c>
      <c r="K713" s="129" t="s">
        <v>2020</v>
      </c>
      <c r="L713" s="129" t="s">
        <v>2020</v>
      </c>
      <c r="M713" s="130"/>
    </row>
    <row r="714" spans="1:13">
      <c r="A714" s="129">
        <v>712</v>
      </c>
      <c r="B714" s="7" t="s">
        <v>1295</v>
      </c>
      <c r="C714" s="8" t="s">
        <v>1284</v>
      </c>
      <c r="D714" s="8" t="s">
        <v>1254</v>
      </c>
      <c r="E714" s="11" t="s">
        <v>2103</v>
      </c>
      <c r="F714" s="134">
        <v>9789575956615</v>
      </c>
      <c r="G714" s="11">
        <v>1</v>
      </c>
      <c r="H714" s="11">
        <v>80</v>
      </c>
      <c r="I714" s="129">
        <f t="shared" si="25"/>
        <v>80</v>
      </c>
      <c r="J714" s="129" t="s">
        <v>2020</v>
      </c>
      <c r="K714" s="129" t="s">
        <v>2020</v>
      </c>
      <c r="L714" s="129" t="s">
        <v>2020</v>
      </c>
      <c r="M714" s="130"/>
    </row>
    <row r="715" spans="1:13">
      <c r="A715" s="129">
        <v>713</v>
      </c>
      <c r="B715" s="7" t="s">
        <v>1296</v>
      </c>
      <c r="C715" s="8" t="s">
        <v>1284</v>
      </c>
      <c r="D715" s="8" t="s">
        <v>1254</v>
      </c>
      <c r="E715" s="11" t="s">
        <v>2103</v>
      </c>
      <c r="F715" s="134">
        <v>9789575957032</v>
      </c>
      <c r="G715" s="11">
        <v>1</v>
      </c>
      <c r="H715" s="11">
        <v>80</v>
      </c>
      <c r="I715" s="129">
        <f t="shared" si="25"/>
        <v>80</v>
      </c>
      <c r="J715" s="129" t="s">
        <v>2020</v>
      </c>
      <c r="K715" s="129" t="s">
        <v>1255</v>
      </c>
      <c r="L715" s="129" t="s">
        <v>2020</v>
      </c>
      <c r="M715" s="130"/>
    </row>
    <row r="716" spans="1:13">
      <c r="A716" s="129">
        <v>714</v>
      </c>
      <c r="B716" s="7" t="s">
        <v>1297</v>
      </c>
      <c r="C716" s="8" t="s">
        <v>1284</v>
      </c>
      <c r="D716" s="8" t="s">
        <v>1254</v>
      </c>
      <c r="E716" s="11" t="s">
        <v>2103</v>
      </c>
      <c r="F716" s="134">
        <v>9789575957148</v>
      </c>
      <c r="G716" s="11">
        <v>1</v>
      </c>
      <c r="H716" s="11">
        <v>80</v>
      </c>
      <c r="I716" s="129">
        <f t="shared" si="25"/>
        <v>80</v>
      </c>
      <c r="J716" s="129" t="s">
        <v>2020</v>
      </c>
      <c r="K716" s="129" t="s">
        <v>2020</v>
      </c>
      <c r="L716" s="129" t="s">
        <v>2020</v>
      </c>
      <c r="M716" s="130"/>
    </row>
    <row r="717" spans="1:13">
      <c r="A717" s="129">
        <v>715</v>
      </c>
      <c r="B717" s="7" t="s">
        <v>1298</v>
      </c>
      <c r="C717" s="8" t="s">
        <v>1284</v>
      </c>
      <c r="D717" s="8" t="s">
        <v>1254</v>
      </c>
      <c r="E717" s="11" t="s">
        <v>2103</v>
      </c>
      <c r="F717" s="134">
        <v>9789575957452</v>
      </c>
      <c r="G717" s="11">
        <v>1</v>
      </c>
      <c r="H717" s="11">
        <v>80</v>
      </c>
      <c r="I717" s="129">
        <f t="shared" ref="I717:I748" si="26">G717*H717</f>
        <v>80</v>
      </c>
      <c r="J717" s="129" t="s">
        <v>2020</v>
      </c>
      <c r="K717" s="129" t="s">
        <v>2020</v>
      </c>
      <c r="L717" s="129" t="s">
        <v>1255</v>
      </c>
      <c r="M717" s="130"/>
    </row>
    <row r="718" spans="1:13">
      <c r="A718" s="129">
        <v>716</v>
      </c>
      <c r="B718" s="7" t="s">
        <v>1299</v>
      </c>
      <c r="C718" s="8" t="s">
        <v>1284</v>
      </c>
      <c r="D718" s="8" t="s">
        <v>1254</v>
      </c>
      <c r="E718" s="11" t="s">
        <v>2103</v>
      </c>
      <c r="F718" s="134">
        <v>9789575959142</v>
      </c>
      <c r="G718" s="11">
        <v>1</v>
      </c>
      <c r="H718" s="11">
        <v>80</v>
      </c>
      <c r="I718" s="129">
        <f t="shared" si="26"/>
        <v>80</v>
      </c>
      <c r="J718" s="129" t="s">
        <v>2020</v>
      </c>
      <c r="K718" s="129" t="s">
        <v>2020</v>
      </c>
      <c r="L718" s="129" t="s">
        <v>2020</v>
      </c>
      <c r="M718" s="130"/>
    </row>
    <row r="719" spans="1:13">
      <c r="A719" s="129">
        <v>717</v>
      </c>
      <c r="B719" s="7" t="s">
        <v>1300</v>
      </c>
      <c r="C719" s="8" t="s">
        <v>1284</v>
      </c>
      <c r="D719" s="8" t="s">
        <v>1254</v>
      </c>
      <c r="E719" s="11" t="s">
        <v>2103</v>
      </c>
      <c r="F719" s="134">
        <v>9789575959463</v>
      </c>
      <c r="G719" s="11">
        <v>1</v>
      </c>
      <c r="H719" s="11">
        <v>80</v>
      </c>
      <c r="I719" s="129">
        <f t="shared" si="26"/>
        <v>80</v>
      </c>
      <c r="J719" s="129" t="s">
        <v>2020</v>
      </c>
      <c r="K719" s="129" t="s">
        <v>2020</v>
      </c>
      <c r="L719" s="129" t="s">
        <v>2020</v>
      </c>
      <c r="M719" s="130"/>
    </row>
    <row r="720" spans="1:13">
      <c r="A720" s="129">
        <v>718</v>
      </c>
      <c r="B720" s="7" t="s">
        <v>1301</v>
      </c>
      <c r="C720" s="8" t="s">
        <v>1284</v>
      </c>
      <c r="D720" s="8" t="s">
        <v>1254</v>
      </c>
      <c r="E720" s="11" t="s">
        <v>2103</v>
      </c>
      <c r="F720" s="134">
        <v>9789575091873</v>
      </c>
      <c r="G720" s="11">
        <v>1</v>
      </c>
      <c r="H720" s="11">
        <v>80</v>
      </c>
      <c r="I720" s="129">
        <f t="shared" si="26"/>
        <v>80</v>
      </c>
      <c r="J720" s="129" t="s">
        <v>2020</v>
      </c>
      <c r="K720" s="129" t="s">
        <v>2020</v>
      </c>
      <c r="L720" s="129" t="s">
        <v>2020</v>
      </c>
      <c r="M720" s="130"/>
    </row>
    <row r="721" spans="1:14">
      <c r="A721" s="129">
        <v>719</v>
      </c>
      <c r="B721" s="7" t="s">
        <v>1302</v>
      </c>
      <c r="C721" s="8" t="s">
        <v>1284</v>
      </c>
      <c r="D721" s="8" t="s">
        <v>1254</v>
      </c>
      <c r="E721" s="11" t="s">
        <v>2103</v>
      </c>
      <c r="F721" s="134">
        <v>9789575092207</v>
      </c>
      <c r="G721" s="11">
        <v>1</v>
      </c>
      <c r="H721" s="11">
        <v>80</v>
      </c>
      <c r="I721" s="129">
        <f t="shared" si="26"/>
        <v>80</v>
      </c>
      <c r="J721" s="129" t="s">
        <v>2020</v>
      </c>
      <c r="K721" s="129" t="s">
        <v>2020</v>
      </c>
      <c r="L721" s="129" t="s">
        <v>2020</v>
      </c>
      <c r="M721" s="130"/>
    </row>
    <row r="722" spans="1:14">
      <c r="A722" s="129">
        <v>720</v>
      </c>
      <c r="B722" s="7" t="s">
        <v>1303</v>
      </c>
      <c r="C722" s="8" t="s">
        <v>1284</v>
      </c>
      <c r="D722" s="8" t="s">
        <v>1254</v>
      </c>
      <c r="E722" s="11" t="s">
        <v>2103</v>
      </c>
      <c r="F722" s="134">
        <v>9789575092450</v>
      </c>
      <c r="G722" s="11">
        <v>1</v>
      </c>
      <c r="H722" s="11">
        <v>80</v>
      </c>
      <c r="I722" s="129">
        <f t="shared" si="26"/>
        <v>80</v>
      </c>
      <c r="J722" s="129" t="s">
        <v>2020</v>
      </c>
      <c r="K722" s="129" t="s">
        <v>2020</v>
      </c>
      <c r="L722" s="129" t="s">
        <v>2020</v>
      </c>
      <c r="M722" s="130"/>
    </row>
    <row r="723" spans="1:14">
      <c r="A723" s="129">
        <v>721</v>
      </c>
      <c r="B723" s="7" t="s">
        <v>1304</v>
      </c>
      <c r="C723" s="8" t="s">
        <v>1284</v>
      </c>
      <c r="D723" s="8" t="s">
        <v>1254</v>
      </c>
      <c r="E723" s="11" t="s">
        <v>2103</v>
      </c>
      <c r="F723" s="134">
        <v>9789575093037</v>
      </c>
      <c r="G723" s="11">
        <v>1</v>
      </c>
      <c r="H723" s="11">
        <v>80</v>
      </c>
      <c r="I723" s="129">
        <f t="shared" si="26"/>
        <v>80</v>
      </c>
      <c r="J723" s="129" t="s">
        <v>2020</v>
      </c>
      <c r="K723" s="129" t="s">
        <v>2020</v>
      </c>
      <c r="L723" s="129" t="s">
        <v>2020</v>
      </c>
      <c r="M723" s="130"/>
    </row>
    <row r="724" spans="1:14">
      <c r="A724" s="129">
        <v>722</v>
      </c>
      <c r="B724" s="7" t="s">
        <v>1305</v>
      </c>
      <c r="C724" s="8" t="s">
        <v>1284</v>
      </c>
      <c r="D724" s="8" t="s">
        <v>1254</v>
      </c>
      <c r="E724" s="11" t="s">
        <v>2103</v>
      </c>
      <c r="F724" s="134">
        <v>9789575093549</v>
      </c>
      <c r="G724" s="11">
        <v>1</v>
      </c>
      <c r="H724" s="11">
        <v>80</v>
      </c>
      <c r="I724" s="129">
        <f t="shared" si="26"/>
        <v>80</v>
      </c>
      <c r="J724" s="129" t="s">
        <v>2020</v>
      </c>
      <c r="K724" s="129" t="s">
        <v>2020</v>
      </c>
      <c r="L724" s="129" t="s">
        <v>2020</v>
      </c>
      <c r="M724" s="130"/>
    </row>
    <row r="725" spans="1:14">
      <c r="A725" s="129">
        <v>723</v>
      </c>
      <c r="B725" s="7" t="s">
        <v>1306</v>
      </c>
      <c r="C725" s="8" t="s">
        <v>1284</v>
      </c>
      <c r="D725" s="8" t="s">
        <v>1254</v>
      </c>
      <c r="E725" s="11" t="s">
        <v>958</v>
      </c>
      <c r="F725" s="134">
        <v>9789575093839</v>
      </c>
      <c r="G725" s="11">
        <v>1</v>
      </c>
      <c r="H725" s="11">
        <v>80</v>
      </c>
      <c r="I725" s="129">
        <f t="shared" si="26"/>
        <v>80</v>
      </c>
      <c r="J725" s="129" t="s">
        <v>2020</v>
      </c>
      <c r="K725" s="129" t="s">
        <v>2020</v>
      </c>
      <c r="L725" s="129" t="s">
        <v>2020</v>
      </c>
      <c r="M725" s="130"/>
      <c r="N725" s="178">
        <v>202465</v>
      </c>
    </row>
    <row r="726" spans="1:14">
      <c r="A726" s="129">
        <v>724</v>
      </c>
      <c r="B726" s="7" t="s">
        <v>1307</v>
      </c>
      <c r="C726" s="8" t="s">
        <v>1284</v>
      </c>
      <c r="D726" s="8" t="s">
        <v>1254</v>
      </c>
      <c r="E726" s="11" t="s">
        <v>2103</v>
      </c>
      <c r="F726" s="134">
        <v>9789575094225</v>
      </c>
      <c r="G726" s="11">
        <v>1</v>
      </c>
      <c r="H726" s="11">
        <v>80</v>
      </c>
      <c r="I726" s="129">
        <f t="shared" si="26"/>
        <v>80</v>
      </c>
      <c r="J726" s="129" t="s">
        <v>2020</v>
      </c>
      <c r="K726" s="129" t="s">
        <v>2020</v>
      </c>
      <c r="L726" s="129" t="s">
        <v>2020</v>
      </c>
      <c r="M726" s="130" t="s">
        <v>169</v>
      </c>
      <c r="N726" s="178">
        <v>202545</v>
      </c>
    </row>
    <row r="727" spans="1:14">
      <c r="A727" s="129">
        <v>725</v>
      </c>
      <c r="B727" s="7" t="s">
        <v>1308</v>
      </c>
      <c r="C727" s="8" t="s">
        <v>1284</v>
      </c>
      <c r="D727" s="8" t="s">
        <v>1254</v>
      </c>
      <c r="E727" s="11" t="s">
        <v>2103</v>
      </c>
      <c r="F727" s="134">
        <v>9789575094447</v>
      </c>
      <c r="G727" s="11">
        <v>1</v>
      </c>
      <c r="H727" s="11">
        <v>80</v>
      </c>
      <c r="I727" s="129">
        <f t="shared" si="26"/>
        <v>80</v>
      </c>
      <c r="J727" s="129" t="s">
        <v>2020</v>
      </c>
      <c r="K727" s="129" t="s">
        <v>2020</v>
      </c>
      <c r="L727" s="129" t="s">
        <v>2020</v>
      </c>
      <c r="M727" s="130"/>
    </row>
    <row r="728" spans="1:14">
      <c r="A728" s="129">
        <v>726</v>
      </c>
      <c r="B728" s="7" t="s">
        <v>1309</v>
      </c>
      <c r="C728" s="8" t="s">
        <v>1284</v>
      </c>
      <c r="D728" s="8" t="s">
        <v>1267</v>
      </c>
      <c r="E728" s="11" t="s">
        <v>2103</v>
      </c>
      <c r="F728" s="134">
        <v>9789575094737</v>
      </c>
      <c r="G728" s="11">
        <v>1</v>
      </c>
      <c r="H728" s="11">
        <v>80</v>
      </c>
      <c r="I728" s="129">
        <f t="shared" si="26"/>
        <v>80</v>
      </c>
      <c r="J728" s="129" t="s">
        <v>2020</v>
      </c>
      <c r="K728" s="129" t="s">
        <v>2020</v>
      </c>
      <c r="L728" s="129" t="s">
        <v>2020</v>
      </c>
      <c r="M728" s="130"/>
    </row>
    <row r="729" spans="1:14">
      <c r="A729" s="129">
        <v>727</v>
      </c>
      <c r="B729" s="7" t="s">
        <v>1310</v>
      </c>
      <c r="C729" s="8" t="s">
        <v>1284</v>
      </c>
      <c r="D729" s="8" t="s">
        <v>1254</v>
      </c>
      <c r="E729" s="11" t="s">
        <v>2103</v>
      </c>
      <c r="F729" s="134">
        <v>9789575095314</v>
      </c>
      <c r="G729" s="11">
        <v>1</v>
      </c>
      <c r="H729" s="11">
        <v>80</v>
      </c>
      <c r="I729" s="129">
        <f t="shared" si="26"/>
        <v>80</v>
      </c>
      <c r="J729" s="129" t="s">
        <v>2020</v>
      </c>
      <c r="K729" s="129" t="s">
        <v>2020</v>
      </c>
      <c r="L729" s="129" t="s">
        <v>2020</v>
      </c>
      <c r="M729" s="130"/>
    </row>
    <row r="730" spans="1:14">
      <c r="A730" s="129">
        <v>728</v>
      </c>
      <c r="B730" s="7" t="s">
        <v>1311</v>
      </c>
      <c r="C730" s="8" t="s">
        <v>1284</v>
      </c>
      <c r="D730" s="8" t="s">
        <v>1254</v>
      </c>
      <c r="E730" s="11" t="s">
        <v>2103</v>
      </c>
      <c r="F730" s="134">
        <v>9789575095505</v>
      </c>
      <c r="G730" s="11">
        <v>1</v>
      </c>
      <c r="H730" s="11">
        <v>80</v>
      </c>
      <c r="I730" s="129">
        <f t="shared" si="26"/>
        <v>80</v>
      </c>
      <c r="J730" s="129" t="s">
        <v>2020</v>
      </c>
      <c r="K730" s="129" t="s">
        <v>2019</v>
      </c>
      <c r="L730" s="129" t="s">
        <v>2020</v>
      </c>
      <c r="M730" s="130"/>
    </row>
    <row r="731" spans="1:14">
      <c r="A731" s="129">
        <v>729</v>
      </c>
      <c r="B731" s="7" t="s">
        <v>1312</v>
      </c>
      <c r="C731" s="8" t="s">
        <v>1284</v>
      </c>
      <c r="D731" s="8" t="s">
        <v>1254</v>
      </c>
      <c r="E731" s="11" t="s">
        <v>2103</v>
      </c>
      <c r="F731" s="134">
        <v>9789575095673</v>
      </c>
      <c r="G731" s="11">
        <v>1</v>
      </c>
      <c r="H731" s="11">
        <v>80</v>
      </c>
      <c r="I731" s="129">
        <f t="shared" si="26"/>
        <v>80</v>
      </c>
      <c r="J731" s="129" t="s">
        <v>2020</v>
      </c>
      <c r="K731" s="129" t="s">
        <v>2020</v>
      </c>
      <c r="L731" s="129" t="s">
        <v>2020</v>
      </c>
      <c r="M731" s="130"/>
    </row>
    <row r="732" spans="1:14">
      <c r="A732" s="129">
        <v>730</v>
      </c>
      <c r="B732" s="7" t="s">
        <v>1313</v>
      </c>
      <c r="C732" s="8" t="s">
        <v>1284</v>
      </c>
      <c r="D732" s="8" t="s">
        <v>1254</v>
      </c>
      <c r="E732" s="11" t="s">
        <v>2103</v>
      </c>
      <c r="F732" s="134">
        <v>9789575095802</v>
      </c>
      <c r="G732" s="11">
        <v>1</v>
      </c>
      <c r="H732" s="11">
        <v>80</v>
      </c>
      <c r="I732" s="129">
        <f t="shared" si="26"/>
        <v>80</v>
      </c>
      <c r="J732" s="129" t="s">
        <v>2020</v>
      </c>
      <c r="K732" s="129" t="s">
        <v>1255</v>
      </c>
      <c r="L732" s="129" t="s">
        <v>2019</v>
      </c>
      <c r="M732" s="130"/>
    </row>
    <row r="733" spans="1:14">
      <c r="A733" s="129">
        <v>731</v>
      </c>
      <c r="B733" s="7" t="s">
        <v>1314</v>
      </c>
      <c r="C733" s="8" t="s">
        <v>1284</v>
      </c>
      <c r="D733" s="8" t="s">
        <v>1315</v>
      </c>
      <c r="E733" s="11" t="s">
        <v>2103</v>
      </c>
      <c r="F733" s="134">
        <v>9789575095925</v>
      </c>
      <c r="G733" s="11">
        <v>1</v>
      </c>
      <c r="H733" s="11">
        <v>80</v>
      </c>
      <c r="I733" s="129">
        <f t="shared" si="26"/>
        <v>80</v>
      </c>
      <c r="J733" s="129" t="s">
        <v>2020</v>
      </c>
      <c r="K733" s="129" t="s">
        <v>2020</v>
      </c>
      <c r="L733" s="129" t="s">
        <v>2020</v>
      </c>
      <c r="M733" s="130"/>
    </row>
    <row r="734" spans="1:14">
      <c r="A734" s="129">
        <v>732</v>
      </c>
      <c r="B734" s="7" t="s">
        <v>1316</v>
      </c>
      <c r="C734" s="8" t="s">
        <v>1284</v>
      </c>
      <c r="D734" s="8" t="s">
        <v>1254</v>
      </c>
      <c r="E734" s="11" t="s">
        <v>2103</v>
      </c>
      <c r="F734" s="134">
        <v>9789575096069</v>
      </c>
      <c r="G734" s="11">
        <v>1</v>
      </c>
      <c r="H734" s="11">
        <v>80</v>
      </c>
      <c r="I734" s="129">
        <f t="shared" si="26"/>
        <v>80</v>
      </c>
      <c r="J734" s="129" t="s">
        <v>2020</v>
      </c>
      <c r="K734" s="129" t="s">
        <v>2020</v>
      </c>
      <c r="L734" s="129" t="s">
        <v>2020</v>
      </c>
      <c r="M734" s="130"/>
    </row>
    <row r="735" spans="1:14">
      <c r="A735" s="129">
        <v>733</v>
      </c>
      <c r="B735" s="7" t="s">
        <v>1317</v>
      </c>
      <c r="C735" s="8" t="s">
        <v>1284</v>
      </c>
      <c r="D735" s="8" t="s">
        <v>1254</v>
      </c>
      <c r="E735" s="11" t="s">
        <v>2103</v>
      </c>
      <c r="F735" s="134">
        <v>9789575096205</v>
      </c>
      <c r="G735" s="11">
        <v>1</v>
      </c>
      <c r="H735" s="11">
        <v>80</v>
      </c>
      <c r="I735" s="129">
        <f t="shared" si="26"/>
        <v>80</v>
      </c>
      <c r="J735" s="129" t="s">
        <v>2020</v>
      </c>
      <c r="K735" s="129" t="s">
        <v>2020</v>
      </c>
      <c r="L735" s="129" t="s">
        <v>2020</v>
      </c>
      <c r="M735" s="130"/>
    </row>
    <row r="736" spans="1:14">
      <c r="A736" s="129">
        <v>734</v>
      </c>
      <c r="B736" s="7" t="s">
        <v>1318</v>
      </c>
      <c r="C736" s="8" t="s">
        <v>1284</v>
      </c>
      <c r="D736" s="8" t="s">
        <v>1254</v>
      </c>
      <c r="E736" s="11" t="s">
        <v>2103</v>
      </c>
      <c r="F736" s="134">
        <v>9789575096335</v>
      </c>
      <c r="G736" s="11">
        <v>1</v>
      </c>
      <c r="H736" s="11">
        <v>80</v>
      </c>
      <c r="I736" s="129">
        <f t="shared" si="26"/>
        <v>80</v>
      </c>
      <c r="J736" s="129" t="s">
        <v>2020</v>
      </c>
      <c r="K736" s="129" t="s">
        <v>2020</v>
      </c>
      <c r="L736" s="129" t="s">
        <v>2020</v>
      </c>
      <c r="M736" s="130"/>
    </row>
    <row r="737" spans="1:13">
      <c r="A737" s="129">
        <v>735</v>
      </c>
      <c r="B737" s="7" t="s">
        <v>1319</v>
      </c>
      <c r="C737" s="8" t="s">
        <v>1284</v>
      </c>
      <c r="D737" s="8" t="s">
        <v>1254</v>
      </c>
      <c r="E737" s="11" t="s">
        <v>2103</v>
      </c>
      <c r="F737" s="134">
        <v>9789575096434</v>
      </c>
      <c r="G737" s="11">
        <v>1</v>
      </c>
      <c r="H737" s="11">
        <v>80</v>
      </c>
      <c r="I737" s="129">
        <f t="shared" si="26"/>
        <v>80</v>
      </c>
      <c r="J737" s="129" t="s">
        <v>2020</v>
      </c>
      <c r="K737" s="129" t="s">
        <v>2020</v>
      </c>
      <c r="L737" s="129" t="s">
        <v>2020</v>
      </c>
      <c r="M737" s="130"/>
    </row>
    <row r="738" spans="1:13">
      <c r="A738" s="129">
        <v>736</v>
      </c>
      <c r="B738" s="7" t="s">
        <v>1320</v>
      </c>
      <c r="C738" s="8" t="s">
        <v>1284</v>
      </c>
      <c r="D738" s="8" t="s">
        <v>1254</v>
      </c>
      <c r="E738" s="11" t="s">
        <v>2103</v>
      </c>
      <c r="F738" s="134">
        <v>9789575096489</v>
      </c>
      <c r="G738" s="11">
        <v>1</v>
      </c>
      <c r="H738" s="11">
        <v>80</v>
      </c>
      <c r="I738" s="129">
        <f t="shared" si="26"/>
        <v>80</v>
      </c>
      <c r="J738" s="129" t="s">
        <v>2020</v>
      </c>
      <c r="K738" s="129" t="s">
        <v>2020</v>
      </c>
      <c r="L738" s="129" t="s">
        <v>2020</v>
      </c>
      <c r="M738" s="130"/>
    </row>
    <row r="739" spans="1:13">
      <c r="A739" s="129">
        <v>737</v>
      </c>
      <c r="B739" s="7" t="s">
        <v>1321</v>
      </c>
      <c r="C739" s="8" t="s">
        <v>1284</v>
      </c>
      <c r="D739" s="8" t="s">
        <v>1254</v>
      </c>
      <c r="E739" s="11" t="s">
        <v>2103</v>
      </c>
      <c r="F739" s="134">
        <v>9789575096625</v>
      </c>
      <c r="G739" s="11">
        <v>1</v>
      </c>
      <c r="H739" s="11">
        <v>80</v>
      </c>
      <c r="I739" s="129">
        <f t="shared" si="26"/>
        <v>80</v>
      </c>
      <c r="J739" s="129" t="s">
        <v>2020</v>
      </c>
      <c r="K739" s="129" t="s">
        <v>2020</v>
      </c>
      <c r="L739" s="129" t="s">
        <v>2020</v>
      </c>
      <c r="M739" s="130"/>
    </row>
    <row r="740" spans="1:13">
      <c r="A740" s="129">
        <v>738</v>
      </c>
      <c r="B740" s="7" t="s">
        <v>1322</v>
      </c>
      <c r="C740" s="8" t="s">
        <v>1284</v>
      </c>
      <c r="D740" s="8" t="s">
        <v>1315</v>
      </c>
      <c r="E740" s="11" t="s">
        <v>2103</v>
      </c>
      <c r="F740" s="134">
        <v>9789575096809</v>
      </c>
      <c r="G740" s="11">
        <v>1</v>
      </c>
      <c r="H740" s="11">
        <v>80</v>
      </c>
      <c r="I740" s="129">
        <f t="shared" si="26"/>
        <v>80</v>
      </c>
      <c r="J740" s="129" t="s">
        <v>2020</v>
      </c>
      <c r="K740" s="129" t="s">
        <v>2020</v>
      </c>
      <c r="L740" s="129" t="s">
        <v>2020</v>
      </c>
      <c r="M740" s="130"/>
    </row>
    <row r="741" spans="1:13">
      <c r="A741" s="129">
        <v>739</v>
      </c>
      <c r="B741" s="7" t="s">
        <v>1323</v>
      </c>
      <c r="C741" s="8" t="s">
        <v>1284</v>
      </c>
      <c r="D741" s="8" t="s">
        <v>1254</v>
      </c>
      <c r="E741" s="11" t="s">
        <v>2103</v>
      </c>
      <c r="F741" s="134">
        <v>9789575096885</v>
      </c>
      <c r="G741" s="11">
        <v>1</v>
      </c>
      <c r="H741" s="11">
        <v>80</v>
      </c>
      <c r="I741" s="129">
        <f t="shared" si="26"/>
        <v>80</v>
      </c>
      <c r="J741" s="129" t="s">
        <v>2020</v>
      </c>
      <c r="K741" s="129" t="s">
        <v>2020</v>
      </c>
      <c r="L741" s="129" t="s">
        <v>2020</v>
      </c>
      <c r="M741" s="130"/>
    </row>
    <row r="742" spans="1:13">
      <c r="A742" s="129">
        <v>740</v>
      </c>
      <c r="B742" s="7" t="s">
        <v>1324</v>
      </c>
      <c r="C742" s="8" t="s">
        <v>1284</v>
      </c>
      <c r="D742" s="8" t="s">
        <v>1254</v>
      </c>
      <c r="E742" s="176" t="s">
        <v>2103</v>
      </c>
      <c r="F742" s="134">
        <v>9789575097004</v>
      </c>
      <c r="G742" s="11">
        <v>1</v>
      </c>
      <c r="H742" s="11">
        <v>80</v>
      </c>
      <c r="I742" s="129">
        <f t="shared" si="26"/>
        <v>80</v>
      </c>
      <c r="J742" s="129" t="s">
        <v>2020</v>
      </c>
      <c r="K742" s="129" t="s">
        <v>2020</v>
      </c>
      <c r="L742" s="129" t="s">
        <v>2020</v>
      </c>
      <c r="M742" s="130"/>
    </row>
    <row r="743" spans="1:13">
      <c r="A743" s="129">
        <v>741</v>
      </c>
      <c r="B743" s="7" t="s">
        <v>1325</v>
      </c>
      <c r="C743" s="8" t="s">
        <v>1284</v>
      </c>
      <c r="D743" s="8" t="s">
        <v>1254</v>
      </c>
      <c r="E743" s="11" t="s">
        <v>2103</v>
      </c>
      <c r="F743" s="134">
        <v>9789575097103</v>
      </c>
      <c r="G743" s="11">
        <v>1</v>
      </c>
      <c r="H743" s="11">
        <v>80</v>
      </c>
      <c r="I743" s="129">
        <f t="shared" si="26"/>
        <v>80</v>
      </c>
      <c r="J743" s="129" t="s">
        <v>2020</v>
      </c>
      <c r="K743" s="129" t="s">
        <v>2020</v>
      </c>
      <c r="L743" s="129" t="s">
        <v>2020</v>
      </c>
      <c r="M743" s="130"/>
    </row>
    <row r="744" spans="1:13">
      <c r="A744" s="129">
        <v>742</v>
      </c>
      <c r="B744" s="7" t="s">
        <v>1326</v>
      </c>
      <c r="C744" s="8" t="s">
        <v>1284</v>
      </c>
      <c r="D744" s="8" t="s">
        <v>1254</v>
      </c>
      <c r="E744" s="11" t="s">
        <v>2103</v>
      </c>
      <c r="F744" s="134">
        <v>9789575097295</v>
      </c>
      <c r="G744" s="11">
        <v>1</v>
      </c>
      <c r="H744" s="11">
        <v>80</v>
      </c>
      <c r="I744" s="129">
        <f t="shared" si="26"/>
        <v>80</v>
      </c>
      <c r="J744" s="129" t="s">
        <v>2020</v>
      </c>
      <c r="K744" s="129" t="s">
        <v>2020</v>
      </c>
      <c r="L744" s="129" t="s">
        <v>2020</v>
      </c>
      <c r="M744" s="130"/>
    </row>
    <row r="745" spans="1:13">
      <c r="A745" s="129">
        <v>743</v>
      </c>
      <c r="B745" s="7" t="s">
        <v>1327</v>
      </c>
      <c r="C745" s="8" t="s">
        <v>1284</v>
      </c>
      <c r="D745" s="8" t="s">
        <v>957</v>
      </c>
      <c r="E745" s="11" t="s">
        <v>2103</v>
      </c>
      <c r="F745" s="134">
        <v>9789575097325</v>
      </c>
      <c r="G745" s="11">
        <v>1</v>
      </c>
      <c r="H745" s="11">
        <v>80</v>
      </c>
      <c r="I745" s="129">
        <f t="shared" si="26"/>
        <v>80</v>
      </c>
      <c r="J745" s="129" t="s">
        <v>2020</v>
      </c>
      <c r="K745" s="129" t="s">
        <v>2020</v>
      </c>
      <c r="L745" s="129" t="s">
        <v>2020</v>
      </c>
      <c r="M745" s="130"/>
    </row>
    <row r="746" spans="1:13">
      <c r="A746" s="129">
        <v>744</v>
      </c>
      <c r="B746" s="7" t="s">
        <v>1328</v>
      </c>
      <c r="C746" s="8" t="s">
        <v>1284</v>
      </c>
      <c r="D746" s="8" t="s">
        <v>1254</v>
      </c>
      <c r="E746" s="11" t="s">
        <v>2103</v>
      </c>
      <c r="F746" s="134">
        <v>9789575097455</v>
      </c>
      <c r="G746" s="11">
        <v>1</v>
      </c>
      <c r="H746" s="11">
        <v>80</v>
      </c>
      <c r="I746" s="129">
        <f t="shared" si="26"/>
        <v>80</v>
      </c>
      <c r="J746" s="129" t="s">
        <v>2020</v>
      </c>
      <c r="K746" s="129" t="s">
        <v>2020</v>
      </c>
      <c r="L746" s="129" t="s">
        <v>2020</v>
      </c>
      <c r="M746" s="130"/>
    </row>
    <row r="747" spans="1:13">
      <c r="A747" s="129">
        <v>745</v>
      </c>
      <c r="B747" s="7" t="s">
        <v>1329</v>
      </c>
      <c r="C747" s="8" t="s">
        <v>1284</v>
      </c>
      <c r="D747" s="8" t="s">
        <v>1254</v>
      </c>
      <c r="E747" s="11" t="s">
        <v>2103</v>
      </c>
      <c r="F747" s="134">
        <v>9789575097561</v>
      </c>
      <c r="G747" s="11">
        <v>1</v>
      </c>
      <c r="H747" s="11">
        <v>80</v>
      </c>
      <c r="I747" s="129">
        <f t="shared" si="26"/>
        <v>80</v>
      </c>
      <c r="J747" s="129" t="s">
        <v>2020</v>
      </c>
      <c r="K747" s="129" t="s">
        <v>2020</v>
      </c>
      <c r="L747" s="129" t="s">
        <v>2020</v>
      </c>
      <c r="M747" s="130"/>
    </row>
    <row r="748" spans="1:13">
      <c r="A748" s="129">
        <v>746</v>
      </c>
      <c r="B748" s="175" t="s">
        <v>1330</v>
      </c>
      <c r="C748" s="8" t="s">
        <v>1284</v>
      </c>
      <c r="D748" s="8" t="s">
        <v>1254</v>
      </c>
      <c r="E748" s="11" t="s">
        <v>2103</v>
      </c>
      <c r="F748" s="134">
        <v>9789861561998</v>
      </c>
      <c r="G748" s="11">
        <v>1</v>
      </c>
      <c r="H748" s="11">
        <v>85</v>
      </c>
      <c r="I748" s="129">
        <f t="shared" si="26"/>
        <v>85</v>
      </c>
      <c r="J748" s="129" t="s">
        <v>2020</v>
      </c>
      <c r="K748" s="129" t="s">
        <v>2020</v>
      </c>
      <c r="L748" s="129" t="s">
        <v>2020</v>
      </c>
      <c r="M748" s="130"/>
    </row>
    <row r="749" spans="1:13">
      <c r="A749" s="129">
        <v>747</v>
      </c>
      <c r="B749" s="7" t="s">
        <v>1331</v>
      </c>
      <c r="C749" s="8" t="s">
        <v>1284</v>
      </c>
      <c r="D749" s="8" t="s">
        <v>1254</v>
      </c>
      <c r="E749" s="11" t="s">
        <v>2103</v>
      </c>
      <c r="F749" s="134">
        <v>9789861562230</v>
      </c>
      <c r="G749" s="11">
        <v>1</v>
      </c>
      <c r="H749" s="11">
        <v>85</v>
      </c>
      <c r="I749" s="129">
        <f t="shared" ref="I749:I780" si="27">G749*H749</f>
        <v>85</v>
      </c>
      <c r="J749" s="129" t="s">
        <v>2020</v>
      </c>
      <c r="K749" s="129" t="s">
        <v>2020</v>
      </c>
      <c r="L749" s="129" t="s">
        <v>2020</v>
      </c>
      <c r="M749" s="130"/>
    </row>
    <row r="750" spans="1:13">
      <c r="A750" s="129">
        <v>748</v>
      </c>
      <c r="B750" s="175" t="s">
        <v>1332</v>
      </c>
      <c r="C750" s="8" t="s">
        <v>1284</v>
      </c>
      <c r="D750" s="8" t="s">
        <v>1254</v>
      </c>
      <c r="E750" s="11" t="s">
        <v>2103</v>
      </c>
      <c r="F750" s="134">
        <v>9789861562803</v>
      </c>
      <c r="G750" s="11">
        <v>1</v>
      </c>
      <c r="H750" s="11">
        <v>85</v>
      </c>
      <c r="I750" s="129">
        <f t="shared" si="27"/>
        <v>85</v>
      </c>
      <c r="J750" s="129" t="s">
        <v>2020</v>
      </c>
      <c r="K750" s="129" t="s">
        <v>2020</v>
      </c>
      <c r="L750" s="129" t="s">
        <v>2020</v>
      </c>
      <c r="M750" s="130"/>
    </row>
    <row r="751" spans="1:13">
      <c r="A751" s="129">
        <v>749</v>
      </c>
      <c r="B751" s="7" t="s">
        <v>1333</v>
      </c>
      <c r="C751" s="8" t="s">
        <v>1284</v>
      </c>
      <c r="D751" s="8" t="s">
        <v>1254</v>
      </c>
      <c r="E751" s="11" t="s">
        <v>2103</v>
      </c>
      <c r="F751" s="134">
        <v>9789861562810</v>
      </c>
      <c r="G751" s="11">
        <v>1</v>
      </c>
      <c r="H751" s="11">
        <v>85</v>
      </c>
      <c r="I751" s="129">
        <f t="shared" si="27"/>
        <v>85</v>
      </c>
      <c r="J751" s="129" t="s">
        <v>2020</v>
      </c>
      <c r="K751" s="129" t="s">
        <v>2020</v>
      </c>
      <c r="L751" s="129" t="s">
        <v>2020</v>
      </c>
      <c r="M751" s="130"/>
    </row>
    <row r="752" spans="1:13" ht="33">
      <c r="A752" s="129">
        <v>750</v>
      </c>
      <c r="B752" s="7" t="s">
        <v>987</v>
      </c>
      <c r="C752" s="7" t="s">
        <v>990</v>
      </c>
      <c r="D752" s="8" t="s">
        <v>1853</v>
      </c>
      <c r="E752" s="11" t="s">
        <v>594</v>
      </c>
      <c r="F752" s="134">
        <v>4719742133605</v>
      </c>
      <c r="G752" s="11">
        <v>1</v>
      </c>
      <c r="H752" s="11">
        <v>120</v>
      </c>
      <c r="I752" s="11">
        <f t="shared" si="27"/>
        <v>120</v>
      </c>
      <c r="J752" s="129" t="s">
        <v>996</v>
      </c>
      <c r="K752" s="129" t="s">
        <v>996</v>
      </c>
      <c r="L752" s="129" t="s">
        <v>996</v>
      </c>
      <c r="M752" s="130"/>
    </row>
    <row r="753" spans="1:13">
      <c r="A753" s="129">
        <v>751</v>
      </c>
      <c r="B753" s="7" t="s">
        <v>1985</v>
      </c>
      <c r="C753" s="7" t="s">
        <v>1986</v>
      </c>
      <c r="D753" s="8" t="s">
        <v>1987</v>
      </c>
      <c r="E753" s="11" t="s">
        <v>1711</v>
      </c>
      <c r="F753" s="134">
        <v>9789864520411</v>
      </c>
      <c r="G753" s="11">
        <v>1</v>
      </c>
      <c r="H753" s="11">
        <v>350</v>
      </c>
      <c r="I753" s="11">
        <f t="shared" si="27"/>
        <v>350</v>
      </c>
      <c r="J753" s="129" t="s">
        <v>959</v>
      </c>
      <c r="K753" s="129" t="s">
        <v>959</v>
      </c>
      <c r="L753" s="129" t="s">
        <v>959</v>
      </c>
      <c r="M753" s="130"/>
    </row>
    <row r="754" spans="1:13" ht="33">
      <c r="A754" s="129">
        <v>752</v>
      </c>
      <c r="B754" s="7" t="s">
        <v>500</v>
      </c>
      <c r="C754" s="7" t="s">
        <v>501</v>
      </c>
      <c r="D754" s="8" t="s">
        <v>499</v>
      </c>
      <c r="E754" s="11" t="s">
        <v>1711</v>
      </c>
      <c r="F754" s="134">
        <v>9789863204336</v>
      </c>
      <c r="G754" s="11">
        <v>1</v>
      </c>
      <c r="H754" s="11">
        <v>380</v>
      </c>
      <c r="I754" s="11">
        <f t="shared" si="27"/>
        <v>380</v>
      </c>
      <c r="J754" s="11" t="s">
        <v>996</v>
      </c>
      <c r="K754" s="11" t="s">
        <v>996</v>
      </c>
      <c r="L754" s="11" t="s">
        <v>996</v>
      </c>
      <c r="M754" s="130"/>
    </row>
    <row r="755" spans="1:13" ht="33">
      <c r="A755" s="129">
        <v>753</v>
      </c>
      <c r="B755" s="7" t="s">
        <v>1418</v>
      </c>
      <c r="C755" s="7" t="s">
        <v>502</v>
      </c>
      <c r="D755" s="8" t="s">
        <v>499</v>
      </c>
      <c r="E755" s="11" t="s">
        <v>1711</v>
      </c>
      <c r="F755" s="134">
        <v>9789863204343</v>
      </c>
      <c r="G755" s="11">
        <v>1</v>
      </c>
      <c r="H755" s="11">
        <v>380</v>
      </c>
      <c r="I755" s="11">
        <f t="shared" si="27"/>
        <v>380</v>
      </c>
      <c r="J755" s="11" t="s">
        <v>996</v>
      </c>
      <c r="K755" s="11" t="s">
        <v>996</v>
      </c>
      <c r="L755" s="11" t="s">
        <v>996</v>
      </c>
      <c r="M755" s="130"/>
    </row>
    <row r="756" spans="1:13" ht="33">
      <c r="A756" s="129">
        <v>754</v>
      </c>
      <c r="B756" s="7" t="s">
        <v>503</v>
      </c>
      <c r="C756" s="7" t="s">
        <v>1419</v>
      </c>
      <c r="D756" s="8" t="s">
        <v>499</v>
      </c>
      <c r="E756" s="11" t="s">
        <v>1711</v>
      </c>
      <c r="F756" s="134">
        <v>9789863205111</v>
      </c>
      <c r="G756" s="11">
        <v>1</v>
      </c>
      <c r="H756" s="11">
        <v>380</v>
      </c>
      <c r="I756" s="11">
        <f t="shared" si="27"/>
        <v>380</v>
      </c>
      <c r="J756" s="11" t="s">
        <v>996</v>
      </c>
      <c r="K756" s="11" t="s">
        <v>996</v>
      </c>
      <c r="L756" s="11" t="s">
        <v>996</v>
      </c>
      <c r="M756" s="130"/>
    </row>
    <row r="757" spans="1:13" ht="33">
      <c r="A757" s="129">
        <v>755</v>
      </c>
      <c r="B757" s="7" t="s">
        <v>504</v>
      </c>
      <c r="C757" s="7" t="s">
        <v>505</v>
      </c>
      <c r="D757" s="8" t="s">
        <v>499</v>
      </c>
      <c r="E757" s="11" t="s">
        <v>1711</v>
      </c>
      <c r="F757" s="134">
        <v>9789863205128</v>
      </c>
      <c r="G757" s="11">
        <v>1</v>
      </c>
      <c r="H757" s="11">
        <v>380</v>
      </c>
      <c r="I757" s="11">
        <f t="shared" si="27"/>
        <v>380</v>
      </c>
      <c r="J757" s="11" t="s">
        <v>996</v>
      </c>
      <c r="K757" s="11" t="s">
        <v>996</v>
      </c>
      <c r="L757" s="11" t="s">
        <v>996</v>
      </c>
      <c r="M757" s="130"/>
    </row>
    <row r="758" spans="1:13">
      <c r="A758" s="129">
        <v>756</v>
      </c>
      <c r="B758" s="2" t="s">
        <v>398</v>
      </c>
      <c r="C758" s="2" t="s">
        <v>1837</v>
      </c>
      <c r="D758" s="2" t="s">
        <v>1834</v>
      </c>
      <c r="E758" s="1" t="s">
        <v>1711</v>
      </c>
      <c r="F758" s="134">
        <v>9789869177443</v>
      </c>
      <c r="G758" s="11">
        <v>1</v>
      </c>
      <c r="H758" s="11">
        <v>280</v>
      </c>
      <c r="I758" s="1">
        <f t="shared" si="27"/>
        <v>280</v>
      </c>
      <c r="J758" s="165" t="s">
        <v>996</v>
      </c>
      <c r="K758" s="165" t="s">
        <v>996</v>
      </c>
      <c r="L758" s="165" t="s">
        <v>996</v>
      </c>
      <c r="M758" s="130"/>
    </row>
    <row r="759" spans="1:13">
      <c r="A759" s="129">
        <v>757</v>
      </c>
      <c r="B759" s="2" t="s">
        <v>1833</v>
      </c>
      <c r="C759" s="2" t="s">
        <v>1837</v>
      </c>
      <c r="D759" s="2" t="s">
        <v>1834</v>
      </c>
      <c r="E759" s="1" t="s">
        <v>1711</v>
      </c>
      <c r="F759" s="134">
        <v>9789869177481</v>
      </c>
      <c r="G759" s="11">
        <v>1</v>
      </c>
      <c r="H759" s="11">
        <v>280</v>
      </c>
      <c r="I759" s="1">
        <f t="shared" si="27"/>
        <v>280</v>
      </c>
      <c r="J759" s="165" t="s">
        <v>996</v>
      </c>
      <c r="K759" s="165" t="s">
        <v>996</v>
      </c>
      <c r="L759" s="165" t="s">
        <v>996</v>
      </c>
      <c r="M759" s="130"/>
    </row>
    <row r="760" spans="1:13">
      <c r="A760" s="129">
        <v>758</v>
      </c>
      <c r="B760" s="2" t="s">
        <v>1835</v>
      </c>
      <c r="C760" s="2" t="s">
        <v>1837</v>
      </c>
      <c r="D760" s="2" t="s">
        <v>1834</v>
      </c>
      <c r="E760" s="1" t="s">
        <v>1711</v>
      </c>
      <c r="F760" s="134">
        <v>9789869177474</v>
      </c>
      <c r="G760" s="11">
        <v>1</v>
      </c>
      <c r="H760" s="11">
        <v>280</v>
      </c>
      <c r="I760" s="1">
        <f t="shared" si="27"/>
        <v>280</v>
      </c>
      <c r="J760" s="165" t="s">
        <v>996</v>
      </c>
      <c r="K760" s="165" t="s">
        <v>996</v>
      </c>
      <c r="L760" s="165" t="s">
        <v>996</v>
      </c>
      <c r="M760" s="130"/>
    </row>
    <row r="761" spans="1:13">
      <c r="A761" s="129">
        <v>759</v>
      </c>
      <c r="B761" s="2" t="s">
        <v>1836</v>
      </c>
      <c r="C761" s="2" t="s">
        <v>1837</v>
      </c>
      <c r="D761" s="2" t="s">
        <v>1834</v>
      </c>
      <c r="E761" s="1" t="s">
        <v>1711</v>
      </c>
      <c r="F761" s="134">
        <v>9789869227742</v>
      </c>
      <c r="G761" s="11">
        <v>1</v>
      </c>
      <c r="H761" s="11">
        <v>280</v>
      </c>
      <c r="I761" s="1">
        <f t="shared" si="27"/>
        <v>280</v>
      </c>
      <c r="J761" s="165" t="s">
        <v>996</v>
      </c>
      <c r="K761" s="165" t="s">
        <v>996</v>
      </c>
      <c r="L761" s="165" t="s">
        <v>996</v>
      </c>
      <c r="M761" s="130"/>
    </row>
    <row r="762" spans="1:13">
      <c r="A762" s="129">
        <v>760</v>
      </c>
      <c r="B762" s="2" t="s">
        <v>1838</v>
      </c>
      <c r="C762" s="2" t="s">
        <v>1837</v>
      </c>
      <c r="D762" s="2" t="s">
        <v>1834</v>
      </c>
      <c r="E762" s="1" t="s">
        <v>1711</v>
      </c>
      <c r="F762" s="134">
        <v>9789869227759</v>
      </c>
      <c r="G762" s="11">
        <v>1</v>
      </c>
      <c r="H762" s="11">
        <v>280</v>
      </c>
      <c r="I762" s="1">
        <f t="shared" si="27"/>
        <v>280</v>
      </c>
      <c r="J762" s="165" t="s">
        <v>996</v>
      </c>
      <c r="K762" s="165" t="s">
        <v>996</v>
      </c>
      <c r="L762" s="165" t="s">
        <v>996</v>
      </c>
      <c r="M762" s="130"/>
    </row>
    <row r="763" spans="1:13">
      <c r="A763" s="129">
        <v>761</v>
      </c>
      <c r="B763" s="2" t="s">
        <v>399</v>
      </c>
      <c r="C763" s="2" t="s">
        <v>1837</v>
      </c>
      <c r="D763" s="2" t="s">
        <v>1834</v>
      </c>
      <c r="E763" s="1" t="s">
        <v>1711</v>
      </c>
      <c r="F763" s="134">
        <v>9789869227773</v>
      </c>
      <c r="G763" s="11">
        <v>1</v>
      </c>
      <c r="H763" s="11">
        <v>280</v>
      </c>
      <c r="I763" s="1">
        <f t="shared" si="27"/>
        <v>280</v>
      </c>
      <c r="J763" s="165" t="s">
        <v>996</v>
      </c>
      <c r="K763" s="165" t="s">
        <v>996</v>
      </c>
      <c r="L763" s="165" t="s">
        <v>996</v>
      </c>
      <c r="M763" s="130"/>
    </row>
    <row r="764" spans="1:13">
      <c r="A764" s="129">
        <v>762</v>
      </c>
      <c r="B764" s="2" t="s">
        <v>1852</v>
      </c>
      <c r="C764" s="2" t="s">
        <v>1837</v>
      </c>
      <c r="D764" s="2" t="s">
        <v>1834</v>
      </c>
      <c r="E764" s="1" t="s">
        <v>1711</v>
      </c>
      <c r="F764" s="134">
        <v>9789869227780</v>
      </c>
      <c r="G764" s="11">
        <v>1</v>
      </c>
      <c r="H764" s="11">
        <v>280</v>
      </c>
      <c r="I764" s="1">
        <f t="shared" si="27"/>
        <v>280</v>
      </c>
      <c r="J764" s="165" t="s">
        <v>996</v>
      </c>
      <c r="K764" s="165" t="s">
        <v>996</v>
      </c>
      <c r="L764" s="165" t="s">
        <v>996</v>
      </c>
      <c r="M764" s="130"/>
    </row>
    <row r="765" spans="1:13">
      <c r="A765" s="129">
        <v>763</v>
      </c>
      <c r="B765" s="2" t="s">
        <v>1839</v>
      </c>
      <c r="C765" s="2" t="s">
        <v>1837</v>
      </c>
      <c r="D765" s="2" t="s">
        <v>1834</v>
      </c>
      <c r="E765" s="1" t="s">
        <v>1711</v>
      </c>
      <c r="F765" s="134">
        <v>9789869266840</v>
      </c>
      <c r="G765" s="11">
        <v>1</v>
      </c>
      <c r="H765" s="11">
        <v>280</v>
      </c>
      <c r="I765" s="1">
        <f t="shared" si="27"/>
        <v>280</v>
      </c>
      <c r="J765" s="165" t="s">
        <v>996</v>
      </c>
      <c r="K765" s="165" t="s">
        <v>996</v>
      </c>
      <c r="L765" s="165" t="s">
        <v>996</v>
      </c>
      <c r="M765" s="130"/>
    </row>
    <row r="766" spans="1:13">
      <c r="A766" s="129">
        <v>764</v>
      </c>
      <c r="B766" s="2" t="s">
        <v>1840</v>
      </c>
      <c r="C766" s="2" t="s">
        <v>1837</v>
      </c>
      <c r="D766" s="2" t="s">
        <v>1834</v>
      </c>
      <c r="E766" s="1" t="s">
        <v>1711</v>
      </c>
      <c r="F766" s="134">
        <v>9789869266857</v>
      </c>
      <c r="G766" s="11">
        <v>1</v>
      </c>
      <c r="H766" s="11">
        <v>280</v>
      </c>
      <c r="I766" s="1">
        <f t="shared" si="27"/>
        <v>280</v>
      </c>
      <c r="J766" s="165" t="s">
        <v>996</v>
      </c>
      <c r="K766" s="165" t="s">
        <v>996</v>
      </c>
      <c r="L766" s="165" t="s">
        <v>996</v>
      </c>
      <c r="M766" s="130"/>
    </row>
    <row r="767" spans="1:13">
      <c r="A767" s="129">
        <v>765</v>
      </c>
      <c r="B767" s="2" t="s">
        <v>1841</v>
      </c>
      <c r="C767" s="2" t="s">
        <v>1837</v>
      </c>
      <c r="D767" s="2" t="s">
        <v>1834</v>
      </c>
      <c r="E767" s="1" t="s">
        <v>1711</v>
      </c>
      <c r="F767" s="134">
        <v>9789869281706</v>
      </c>
      <c r="G767" s="11">
        <v>1</v>
      </c>
      <c r="H767" s="11">
        <v>280</v>
      </c>
      <c r="I767" s="1">
        <f t="shared" si="27"/>
        <v>280</v>
      </c>
      <c r="J767" s="165" t="s">
        <v>996</v>
      </c>
      <c r="K767" s="165" t="s">
        <v>996</v>
      </c>
      <c r="L767" s="165" t="s">
        <v>996</v>
      </c>
      <c r="M767" s="130"/>
    </row>
    <row r="768" spans="1:13">
      <c r="A768" s="129">
        <v>766</v>
      </c>
      <c r="B768" s="2" t="s">
        <v>1842</v>
      </c>
      <c r="C768" s="2" t="s">
        <v>1837</v>
      </c>
      <c r="D768" s="2" t="s">
        <v>1834</v>
      </c>
      <c r="E768" s="1" t="s">
        <v>1711</v>
      </c>
      <c r="F768" s="134">
        <v>9789869281737</v>
      </c>
      <c r="G768" s="11">
        <v>1</v>
      </c>
      <c r="H768" s="11">
        <v>280</v>
      </c>
      <c r="I768" s="1">
        <f t="shared" si="27"/>
        <v>280</v>
      </c>
      <c r="J768" s="165" t="s">
        <v>996</v>
      </c>
      <c r="K768" s="165" t="s">
        <v>996</v>
      </c>
      <c r="L768" s="165" t="s">
        <v>996</v>
      </c>
      <c r="M768" s="130"/>
    </row>
    <row r="769" spans="1:37">
      <c r="A769" s="129">
        <v>767</v>
      </c>
      <c r="B769" s="2" t="s">
        <v>1843</v>
      </c>
      <c r="C769" s="2" t="s">
        <v>1837</v>
      </c>
      <c r="D769" s="2" t="s">
        <v>1834</v>
      </c>
      <c r="E769" s="1" t="s">
        <v>1711</v>
      </c>
      <c r="F769" s="134">
        <v>9789869281744</v>
      </c>
      <c r="G769" s="11">
        <v>1</v>
      </c>
      <c r="H769" s="11">
        <v>280</v>
      </c>
      <c r="I769" s="1">
        <f t="shared" si="27"/>
        <v>280</v>
      </c>
      <c r="J769" s="165" t="s">
        <v>996</v>
      </c>
      <c r="K769" s="165" t="s">
        <v>996</v>
      </c>
      <c r="L769" s="165" t="s">
        <v>996</v>
      </c>
      <c r="M769" s="130"/>
    </row>
    <row r="770" spans="1:37">
      <c r="A770" s="129">
        <v>768</v>
      </c>
      <c r="B770" s="2" t="s">
        <v>1844</v>
      </c>
      <c r="C770" s="2" t="s">
        <v>1837</v>
      </c>
      <c r="D770" s="2" t="s">
        <v>1834</v>
      </c>
      <c r="E770" s="1" t="s">
        <v>1711</v>
      </c>
      <c r="F770" s="134">
        <v>9789869281751</v>
      </c>
      <c r="G770" s="11">
        <v>1</v>
      </c>
      <c r="H770" s="11">
        <v>280</v>
      </c>
      <c r="I770" s="1">
        <f t="shared" si="27"/>
        <v>280</v>
      </c>
      <c r="J770" s="165" t="s">
        <v>996</v>
      </c>
      <c r="K770" s="165" t="s">
        <v>996</v>
      </c>
      <c r="L770" s="165" t="s">
        <v>996</v>
      </c>
      <c r="M770" s="130"/>
    </row>
    <row r="771" spans="1:37">
      <c r="A771" s="129">
        <v>769</v>
      </c>
      <c r="B771" s="2" t="s">
        <v>1845</v>
      </c>
      <c r="C771" s="2" t="s">
        <v>1837</v>
      </c>
      <c r="D771" s="2" t="s">
        <v>1834</v>
      </c>
      <c r="E771" s="1" t="s">
        <v>1711</v>
      </c>
      <c r="F771" s="134">
        <v>9789869281775</v>
      </c>
      <c r="G771" s="11">
        <v>1</v>
      </c>
      <c r="H771" s="11">
        <v>280</v>
      </c>
      <c r="I771" s="1">
        <f t="shared" si="27"/>
        <v>280</v>
      </c>
      <c r="J771" s="165" t="s">
        <v>996</v>
      </c>
      <c r="K771" s="165" t="s">
        <v>996</v>
      </c>
      <c r="L771" s="165" t="s">
        <v>996</v>
      </c>
      <c r="M771" s="130"/>
    </row>
    <row r="772" spans="1:37">
      <c r="A772" s="129">
        <v>770</v>
      </c>
      <c r="B772" s="2" t="s">
        <v>1846</v>
      </c>
      <c r="C772" s="2" t="s">
        <v>1837</v>
      </c>
      <c r="D772" s="2" t="s">
        <v>1834</v>
      </c>
      <c r="E772" s="1" t="s">
        <v>1711</v>
      </c>
      <c r="F772" s="134">
        <v>9789869281782</v>
      </c>
      <c r="G772" s="11">
        <v>1</v>
      </c>
      <c r="H772" s="11">
        <v>280</v>
      </c>
      <c r="I772" s="1">
        <f t="shared" si="27"/>
        <v>280</v>
      </c>
      <c r="J772" s="165" t="s">
        <v>996</v>
      </c>
      <c r="K772" s="165" t="s">
        <v>996</v>
      </c>
      <c r="L772" s="165" t="s">
        <v>996</v>
      </c>
      <c r="M772" s="130"/>
    </row>
    <row r="773" spans="1:37">
      <c r="A773" s="129">
        <v>771</v>
      </c>
      <c r="B773" s="2" t="s">
        <v>1847</v>
      </c>
      <c r="C773" s="2" t="s">
        <v>1837</v>
      </c>
      <c r="D773" s="2" t="s">
        <v>1834</v>
      </c>
      <c r="E773" s="1" t="s">
        <v>1711</v>
      </c>
      <c r="F773" s="134">
        <v>9789869319102</v>
      </c>
      <c r="G773" s="11">
        <v>1</v>
      </c>
      <c r="H773" s="11">
        <v>280</v>
      </c>
      <c r="I773" s="1">
        <f t="shared" si="27"/>
        <v>280</v>
      </c>
      <c r="J773" s="165" t="s">
        <v>996</v>
      </c>
      <c r="K773" s="165" t="s">
        <v>996</v>
      </c>
      <c r="L773" s="165" t="s">
        <v>996</v>
      </c>
      <c r="M773" s="130"/>
    </row>
    <row r="774" spans="1:37">
      <c r="A774" s="129">
        <v>772</v>
      </c>
      <c r="B774" s="2" t="s">
        <v>1848</v>
      </c>
      <c r="C774" s="2" t="s">
        <v>1837</v>
      </c>
      <c r="D774" s="2" t="s">
        <v>1834</v>
      </c>
      <c r="E774" s="1" t="s">
        <v>1711</v>
      </c>
      <c r="F774" s="134">
        <v>9789869319126</v>
      </c>
      <c r="G774" s="11">
        <v>1</v>
      </c>
      <c r="H774" s="11">
        <v>280</v>
      </c>
      <c r="I774" s="1">
        <f t="shared" si="27"/>
        <v>280</v>
      </c>
      <c r="J774" s="165" t="s">
        <v>996</v>
      </c>
      <c r="K774" s="165" t="s">
        <v>996</v>
      </c>
      <c r="L774" s="165" t="s">
        <v>996</v>
      </c>
      <c r="M774" s="130"/>
    </row>
    <row r="775" spans="1:37">
      <c r="A775" s="129">
        <v>773</v>
      </c>
      <c r="B775" s="2" t="s">
        <v>1849</v>
      </c>
      <c r="C775" s="2" t="s">
        <v>1837</v>
      </c>
      <c r="D775" s="2" t="s">
        <v>1834</v>
      </c>
      <c r="E775" s="1" t="s">
        <v>1711</v>
      </c>
      <c r="F775" s="134">
        <v>9789869319133</v>
      </c>
      <c r="G775" s="11">
        <v>1</v>
      </c>
      <c r="H775" s="11">
        <v>280</v>
      </c>
      <c r="I775" s="1">
        <f t="shared" si="27"/>
        <v>280</v>
      </c>
      <c r="J775" s="165" t="s">
        <v>996</v>
      </c>
      <c r="K775" s="165" t="s">
        <v>996</v>
      </c>
      <c r="L775" s="165" t="s">
        <v>996</v>
      </c>
      <c r="M775" s="130"/>
    </row>
    <row r="776" spans="1:37">
      <c r="A776" s="129">
        <v>774</v>
      </c>
      <c r="B776" s="2" t="s">
        <v>1850</v>
      </c>
      <c r="C776" s="2" t="s">
        <v>1837</v>
      </c>
      <c r="D776" s="2" t="s">
        <v>1834</v>
      </c>
      <c r="E776" s="1" t="s">
        <v>1711</v>
      </c>
      <c r="F776" s="134">
        <v>9789869319140</v>
      </c>
      <c r="G776" s="11">
        <v>1</v>
      </c>
      <c r="H776" s="11">
        <v>280</v>
      </c>
      <c r="I776" s="1">
        <f t="shared" si="27"/>
        <v>280</v>
      </c>
      <c r="J776" s="165" t="s">
        <v>996</v>
      </c>
      <c r="K776" s="165" t="s">
        <v>996</v>
      </c>
      <c r="L776" s="165" t="s">
        <v>996</v>
      </c>
      <c r="M776" s="130"/>
    </row>
    <row r="777" spans="1:37">
      <c r="A777" s="129">
        <v>775</v>
      </c>
      <c r="B777" s="2" t="s">
        <v>1851</v>
      </c>
      <c r="C777" s="2" t="s">
        <v>1837</v>
      </c>
      <c r="D777" s="2" t="s">
        <v>1834</v>
      </c>
      <c r="E777" s="1" t="s">
        <v>1711</v>
      </c>
      <c r="F777" s="134">
        <v>9789869319157</v>
      </c>
      <c r="G777" s="11">
        <v>1</v>
      </c>
      <c r="H777" s="11">
        <v>280</v>
      </c>
      <c r="I777" s="1">
        <f t="shared" si="27"/>
        <v>280</v>
      </c>
      <c r="J777" s="165" t="s">
        <v>996</v>
      </c>
      <c r="K777" s="165" t="s">
        <v>996</v>
      </c>
      <c r="L777" s="165" t="s">
        <v>996</v>
      </c>
      <c r="M777" s="130"/>
    </row>
    <row r="778" spans="1:37">
      <c r="A778" s="129">
        <v>776</v>
      </c>
      <c r="B778" s="2" t="s">
        <v>2153</v>
      </c>
      <c r="C778" s="2" t="s">
        <v>2159</v>
      </c>
      <c r="D778" s="2" t="s">
        <v>547</v>
      </c>
      <c r="E778" s="1" t="s">
        <v>1711</v>
      </c>
      <c r="F778" s="134">
        <v>9789863252191</v>
      </c>
      <c r="G778" s="11">
        <v>1</v>
      </c>
      <c r="H778" s="11">
        <v>120</v>
      </c>
      <c r="I778" s="1">
        <f t="shared" si="27"/>
        <v>120</v>
      </c>
      <c r="J778" s="165" t="s">
        <v>959</v>
      </c>
      <c r="K778" s="165" t="s">
        <v>959</v>
      </c>
      <c r="L778" s="165" t="s">
        <v>959</v>
      </c>
      <c r="M778" s="130"/>
    </row>
    <row r="779" spans="1:37">
      <c r="A779" s="129">
        <v>777</v>
      </c>
      <c r="B779" s="2" t="s">
        <v>2154</v>
      </c>
      <c r="C779" s="2" t="s">
        <v>2159</v>
      </c>
      <c r="D779" s="2" t="s">
        <v>547</v>
      </c>
      <c r="E779" s="1" t="s">
        <v>1711</v>
      </c>
      <c r="F779" s="134">
        <v>9789863256137</v>
      </c>
      <c r="G779" s="11">
        <v>1</v>
      </c>
      <c r="H779" s="11">
        <v>120</v>
      </c>
      <c r="I779" s="1">
        <f t="shared" si="27"/>
        <v>120</v>
      </c>
      <c r="J779" s="165" t="s">
        <v>959</v>
      </c>
      <c r="K779" s="165" t="s">
        <v>959</v>
      </c>
      <c r="L779" s="165" t="s">
        <v>959</v>
      </c>
      <c r="M779" s="130"/>
    </row>
    <row r="780" spans="1:37">
      <c r="A780" s="129">
        <v>778</v>
      </c>
      <c r="B780" s="2" t="s">
        <v>2155</v>
      </c>
      <c r="C780" s="2" t="s">
        <v>2159</v>
      </c>
      <c r="D780" s="2" t="s">
        <v>547</v>
      </c>
      <c r="E780" s="1" t="s">
        <v>1711</v>
      </c>
      <c r="F780" s="134">
        <v>9789863259190</v>
      </c>
      <c r="G780" s="11">
        <v>1</v>
      </c>
      <c r="H780" s="11">
        <v>120</v>
      </c>
      <c r="I780" s="1">
        <f t="shared" si="27"/>
        <v>120</v>
      </c>
      <c r="J780" s="165" t="s">
        <v>959</v>
      </c>
      <c r="K780" s="165" t="s">
        <v>959</v>
      </c>
      <c r="L780" s="165" t="s">
        <v>959</v>
      </c>
      <c r="M780" s="130"/>
    </row>
    <row r="781" spans="1:37">
      <c r="A781" s="129">
        <v>779</v>
      </c>
      <c r="B781" s="2" t="s">
        <v>2156</v>
      </c>
      <c r="C781" s="2" t="s">
        <v>2160</v>
      </c>
      <c r="D781" s="2" t="s">
        <v>547</v>
      </c>
      <c r="E781" s="1" t="s">
        <v>1711</v>
      </c>
      <c r="F781" s="134">
        <v>9789862377314</v>
      </c>
      <c r="G781" s="11">
        <v>1</v>
      </c>
      <c r="H781" s="11">
        <v>120</v>
      </c>
      <c r="I781" s="1">
        <f t="shared" ref="I781:I812" si="28">G781*H781</f>
        <v>120</v>
      </c>
      <c r="J781" s="165" t="s">
        <v>959</v>
      </c>
      <c r="K781" s="165" t="s">
        <v>959</v>
      </c>
      <c r="L781" s="165" t="s">
        <v>959</v>
      </c>
      <c r="M781" s="130"/>
    </row>
    <row r="782" spans="1:37">
      <c r="A782" s="129">
        <v>780</v>
      </c>
      <c r="B782" s="2" t="s">
        <v>2157</v>
      </c>
      <c r="C782" s="2" t="s">
        <v>2160</v>
      </c>
      <c r="D782" s="2" t="s">
        <v>547</v>
      </c>
      <c r="E782" s="1" t="s">
        <v>1711</v>
      </c>
      <c r="F782" s="134">
        <v>9789862377949</v>
      </c>
      <c r="G782" s="11">
        <v>1</v>
      </c>
      <c r="H782" s="11">
        <v>120</v>
      </c>
      <c r="I782" s="1">
        <f t="shared" si="28"/>
        <v>120</v>
      </c>
      <c r="J782" s="165" t="s">
        <v>959</v>
      </c>
      <c r="K782" s="165" t="s">
        <v>959</v>
      </c>
      <c r="L782" s="165" t="s">
        <v>959</v>
      </c>
      <c r="M782" s="130"/>
    </row>
    <row r="783" spans="1:37">
      <c r="A783" s="129">
        <v>781</v>
      </c>
      <c r="B783" s="2" t="s">
        <v>2158</v>
      </c>
      <c r="C783" s="2" t="s">
        <v>2160</v>
      </c>
      <c r="D783" s="2" t="s">
        <v>547</v>
      </c>
      <c r="E783" s="1" t="s">
        <v>1711</v>
      </c>
      <c r="F783" s="134">
        <v>9789862379325</v>
      </c>
      <c r="G783" s="11">
        <v>1</v>
      </c>
      <c r="H783" s="11">
        <v>120</v>
      </c>
      <c r="I783" s="1">
        <f t="shared" si="28"/>
        <v>120</v>
      </c>
      <c r="J783" s="165" t="s">
        <v>959</v>
      </c>
      <c r="K783" s="165" t="s">
        <v>959</v>
      </c>
      <c r="L783" s="165" t="s">
        <v>959</v>
      </c>
      <c r="M783" s="130"/>
    </row>
    <row r="784" spans="1:37" customFormat="1">
      <c r="A784" s="129">
        <v>782</v>
      </c>
      <c r="B784" s="171" t="s">
        <v>2534</v>
      </c>
      <c r="C784" s="171" t="s">
        <v>2529</v>
      </c>
      <c r="D784" s="8" t="s">
        <v>2528</v>
      </c>
      <c r="E784" s="12" t="s">
        <v>1711</v>
      </c>
      <c r="F784" s="134">
        <v>9789865779269</v>
      </c>
      <c r="G784" s="11">
        <v>1</v>
      </c>
      <c r="H784" s="1">
        <v>300</v>
      </c>
      <c r="I784" s="1">
        <f t="shared" si="28"/>
        <v>300</v>
      </c>
      <c r="J784" s="165" t="s">
        <v>2004</v>
      </c>
      <c r="K784" s="165" t="s">
        <v>2101</v>
      </c>
      <c r="L784" s="165" t="s">
        <v>959</v>
      </c>
      <c r="M784" s="1"/>
      <c r="N784" s="179"/>
      <c r="O784" s="179"/>
      <c r="P784" s="179"/>
      <c r="Q784" s="179"/>
      <c r="R784" s="179"/>
      <c r="S784" s="179"/>
      <c r="T784" s="179"/>
      <c r="U784" s="179"/>
      <c r="V784" s="179"/>
      <c r="W784" s="179"/>
      <c r="X784" s="179"/>
      <c r="Y784" s="179"/>
      <c r="Z784" s="179"/>
      <c r="AA784" s="179"/>
      <c r="AB784" s="179"/>
      <c r="AC784" s="179"/>
      <c r="AD784" s="179"/>
      <c r="AE784" s="179"/>
      <c r="AF784" s="179"/>
      <c r="AG784" s="179"/>
      <c r="AH784" s="179"/>
      <c r="AI784" s="179"/>
      <c r="AJ784" s="179"/>
      <c r="AK784" s="179"/>
    </row>
    <row r="785" spans="1:37" customFormat="1">
      <c r="A785" s="129">
        <v>783</v>
      </c>
      <c r="B785" s="171" t="s">
        <v>2535</v>
      </c>
      <c r="C785" s="171" t="s">
        <v>2530</v>
      </c>
      <c r="D785" s="8" t="s">
        <v>2528</v>
      </c>
      <c r="E785" s="12" t="s">
        <v>1711</v>
      </c>
      <c r="F785" s="134">
        <v>9789866097881</v>
      </c>
      <c r="G785" s="11">
        <v>1</v>
      </c>
      <c r="H785" s="1">
        <v>300</v>
      </c>
      <c r="I785" s="1">
        <f t="shared" si="28"/>
        <v>300</v>
      </c>
      <c r="J785" s="165" t="s">
        <v>2004</v>
      </c>
      <c r="K785" s="165" t="s">
        <v>959</v>
      </c>
      <c r="L785" s="165" t="s">
        <v>2536</v>
      </c>
      <c r="M785" s="1"/>
      <c r="N785" s="179"/>
      <c r="O785" s="179"/>
      <c r="P785" s="179"/>
      <c r="Q785" s="179"/>
      <c r="R785" s="179"/>
      <c r="S785" s="179"/>
      <c r="T785" s="179"/>
      <c r="U785" s="179"/>
      <c r="V785" s="179"/>
      <c r="W785" s="179"/>
      <c r="X785" s="179"/>
      <c r="Y785" s="179"/>
      <c r="Z785" s="179"/>
      <c r="AA785" s="179"/>
      <c r="AB785" s="179"/>
      <c r="AC785" s="179"/>
      <c r="AD785" s="179"/>
      <c r="AE785" s="179"/>
      <c r="AF785" s="179"/>
      <c r="AG785" s="179"/>
      <c r="AH785" s="179"/>
      <c r="AI785" s="179"/>
      <c r="AJ785" s="179"/>
      <c r="AK785" s="179"/>
    </row>
    <row r="786" spans="1:37" customFormat="1">
      <c r="A786" s="129">
        <v>784</v>
      </c>
      <c r="B786" s="171" t="s">
        <v>2537</v>
      </c>
      <c r="C786" s="171" t="s">
        <v>2531</v>
      </c>
      <c r="D786" s="8" t="s">
        <v>2528</v>
      </c>
      <c r="E786" s="12" t="s">
        <v>1711</v>
      </c>
      <c r="F786" s="134">
        <v>9789866097737</v>
      </c>
      <c r="G786" s="11">
        <v>1</v>
      </c>
      <c r="H786" s="1">
        <v>300</v>
      </c>
      <c r="I786" s="1">
        <f t="shared" si="28"/>
        <v>300</v>
      </c>
      <c r="J786" s="165" t="s">
        <v>2004</v>
      </c>
      <c r="K786" s="165" t="s">
        <v>2039</v>
      </c>
      <c r="L786" s="165" t="s">
        <v>959</v>
      </c>
      <c r="M786" s="1"/>
      <c r="N786" s="179"/>
      <c r="O786" s="179"/>
      <c r="P786" s="179"/>
      <c r="Q786" s="179"/>
      <c r="R786" s="179"/>
      <c r="S786" s="179"/>
      <c r="T786" s="179"/>
      <c r="U786" s="179"/>
      <c r="V786" s="179"/>
      <c r="W786" s="179"/>
      <c r="X786" s="179"/>
      <c r="Y786" s="179"/>
      <c r="Z786" s="179"/>
      <c r="AA786" s="179"/>
      <c r="AB786" s="179"/>
      <c r="AC786" s="179"/>
      <c r="AD786" s="179"/>
      <c r="AE786" s="179"/>
      <c r="AF786" s="179"/>
      <c r="AG786" s="179"/>
      <c r="AH786" s="179"/>
      <c r="AI786" s="179"/>
      <c r="AJ786" s="179"/>
      <c r="AK786" s="179"/>
    </row>
    <row r="787" spans="1:37" customFormat="1">
      <c r="A787" s="129">
        <v>785</v>
      </c>
      <c r="B787" s="171" t="s">
        <v>2538</v>
      </c>
      <c r="C787" s="171" t="s">
        <v>2532</v>
      </c>
      <c r="D787" s="8" t="s">
        <v>2528</v>
      </c>
      <c r="E787" s="12" t="s">
        <v>1711</v>
      </c>
      <c r="F787" s="134">
        <v>9789866097843</v>
      </c>
      <c r="G787" s="11">
        <v>1</v>
      </c>
      <c r="H787" s="1">
        <v>300</v>
      </c>
      <c r="I787" s="1">
        <f t="shared" si="28"/>
        <v>300</v>
      </c>
      <c r="J787" s="165" t="s">
        <v>2004</v>
      </c>
      <c r="K787" s="165" t="s">
        <v>959</v>
      </c>
      <c r="L787" s="165" t="s">
        <v>2536</v>
      </c>
      <c r="M787" s="1"/>
      <c r="N787" s="179"/>
      <c r="O787" s="179"/>
      <c r="P787" s="179"/>
      <c r="Q787" s="179"/>
      <c r="R787" s="179"/>
      <c r="S787" s="179"/>
      <c r="T787" s="179"/>
      <c r="U787" s="179"/>
      <c r="V787" s="179"/>
      <c r="W787" s="179"/>
      <c r="X787" s="179"/>
      <c r="Y787" s="179"/>
      <c r="Z787" s="179"/>
      <c r="AA787" s="179"/>
      <c r="AB787" s="179"/>
      <c r="AC787" s="179"/>
      <c r="AD787" s="179"/>
      <c r="AE787" s="179"/>
      <c r="AF787" s="179"/>
      <c r="AG787" s="179"/>
      <c r="AH787" s="179"/>
      <c r="AI787" s="179"/>
      <c r="AJ787" s="179"/>
      <c r="AK787" s="179"/>
    </row>
    <row r="788" spans="1:37" s="7" customFormat="1" ht="33">
      <c r="A788" s="129">
        <v>786</v>
      </c>
      <c r="B788" s="7" t="s">
        <v>163</v>
      </c>
      <c r="C788" s="7" t="s">
        <v>164</v>
      </c>
      <c r="D788" s="8" t="s">
        <v>2561</v>
      </c>
      <c r="E788" s="11" t="s">
        <v>1711</v>
      </c>
      <c r="F788" s="134" t="s">
        <v>158</v>
      </c>
      <c r="G788" s="11">
        <v>1</v>
      </c>
      <c r="H788" s="11">
        <v>250</v>
      </c>
      <c r="I788" s="11">
        <f>PRODUCT(G788:H788)</f>
        <v>250</v>
      </c>
      <c r="J788" s="11" t="s">
        <v>1477</v>
      </c>
      <c r="K788" s="11" t="s">
        <v>1477</v>
      </c>
      <c r="L788" s="11" t="s">
        <v>1477</v>
      </c>
      <c r="N788" s="175"/>
      <c r="O788" s="175"/>
      <c r="P788" s="175"/>
      <c r="Q788" s="175"/>
      <c r="R788" s="175"/>
      <c r="S788" s="175"/>
      <c r="T788" s="175"/>
      <c r="U788" s="175"/>
      <c r="V788" s="175"/>
      <c r="W788" s="175"/>
      <c r="X788" s="175"/>
      <c r="Y788" s="175"/>
      <c r="Z788" s="175"/>
      <c r="AA788" s="175"/>
      <c r="AB788" s="175"/>
      <c r="AC788" s="175"/>
      <c r="AD788" s="175"/>
      <c r="AE788" s="175"/>
      <c r="AF788" s="175"/>
      <c r="AG788" s="175"/>
      <c r="AH788" s="175"/>
      <c r="AI788" s="175"/>
      <c r="AJ788" s="175"/>
      <c r="AK788" s="175"/>
    </row>
    <row r="789" spans="1:37" s="7" customFormat="1" ht="33">
      <c r="A789" s="129">
        <v>787</v>
      </c>
      <c r="B789" s="7" t="s">
        <v>165</v>
      </c>
      <c r="C789" s="7" t="s">
        <v>164</v>
      </c>
      <c r="D789" s="8" t="s">
        <v>2561</v>
      </c>
      <c r="E789" s="11" t="s">
        <v>1711</v>
      </c>
      <c r="F789" s="134" t="s">
        <v>159</v>
      </c>
      <c r="G789" s="11">
        <v>1</v>
      </c>
      <c r="H789" s="11">
        <v>250</v>
      </c>
      <c r="I789" s="11">
        <f>PRODUCT(G789:H789)</f>
        <v>250</v>
      </c>
      <c r="J789" s="11" t="s">
        <v>1477</v>
      </c>
      <c r="K789" s="11" t="s">
        <v>1477</v>
      </c>
      <c r="L789" s="11" t="s">
        <v>1477</v>
      </c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A789" s="175"/>
      <c r="AB789" s="175"/>
      <c r="AC789" s="175"/>
      <c r="AD789" s="175"/>
      <c r="AE789" s="175"/>
      <c r="AF789" s="175"/>
      <c r="AG789" s="175"/>
      <c r="AH789" s="175"/>
      <c r="AI789" s="175"/>
      <c r="AJ789" s="175"/>
      <c r="AK789" s="175"/>
    </row>
    <row r="790" spans="1:37" s="7" customFormat="1" ht="33">
      <c r="A790" s="129">
        <v>788</v>
      </c>
      <c r="B790" s="7" t="s">
        <v>166</v>
      </c>
      <c r="C790" s="7" t="s">
        <v>164</v>
      </c>
      <c r="D790" s="8" t="s">
        <v>2561</v>
      </c>
      <c r="E790" s="11" t="s">
        <v>1711</v>
      </c>
      <c r="F790" s="134" t="s">
        <v>160</v>
      </c>
      <c r="G790" s="11">
        <v>1</v>
      </c>
      <c r="H790" s="11">
        <v>250</v>
      </c>
      <c r="I790" s="11">
        <f>PRODUCT(G790:H790)</f>
        <v>250</v>
      </c>
      <c r="J790" s="11" t="s">
        <v>1477</v>
      </c>
      <c r="K790" s="11" t="s">
        <v>1477</v>
      </c>
      <c r="L790" s="11" t="s">
        <v>1477</v>
      </c>
      <c r="N790" s="175"/>
      <c r="O790" s="175"/>
      <c r="P790" s="175"/>
      <c r="Q790" s="175"/>
      <c r="R790" s="175"/>
      <c r="S790" s="175"/>
      <c r="T790" s="175"/>
      <c r="U790" s="175"/>
      <c r="V790" s="175"/>
      <c r="W790" s="175"/>
      <c r="X790" s="175"/>
      <c r="Y790" s="175"/>
      <c r="Z790" s="175"/>
      <c r="AA790" s="175"/>
      <c r="AB790" s="175"/>
      <c r="AC790" s="175"/>
      <c r="AD790" s="175"/>
      <c r="AE790" s="175"/>
      <c r="AF790" s="175"/>
      <c r="AG790" s="175"/>
      <c r="AH790" s="175"/>
      <c r="AI790" s="175"/>
      <c r="AJ790" s="175"/>
      <c r="AK790" s="175"/>
    </row>
    <row r="791" spans="1:37" s="7" customFormat="1" ht="33">
      <c r="A791" s="129">
        <v>789</v>
      </c>
      <c r="B791" s="7" t="s">
        <v>167</v>
      </c>
      <c r="C791" s="7" t="s">
        <v>164</v>
      </c>
      <c r="D791" s="8" t="s">
        <v>2561</v>
      </c>
      <c r="E791" s="11" t="s">
        <v>1711</v>
      </c>
      <c r="F791" s="134" t="s">
        <v>161</v>
      </c>
      <c r="G791" s="11">
        <v>1</v>
      </c>
      <c r="H791" s="11">
        <v>250</v>
      </c>
      <c r="I791" s="11">
        <f>PRODUCT(G791:H791)</f>
        <v>250</v>
      </c>
      <c r="J791" s="11" t="s">
        <v>1477</v>
      </c>
      <c r="K791" s="11" t="s">
        <v>1477</v>
      </c>
      <c r="L791" s="11" t="s">
        <v>1477</v>
      </c>
      <c r="N791" s="175"/>
      <c r="O791" s="175"/>
      <c r="P791" s="175"/>
      <c r="Q791" s="175"/>
      <c r="R791" s="175"/>
      <c r="S791" s="175"/>
      <c r="T791" s="175"/>
      <c r="U791" s="175"/>
      <c r="V791" s="175"/>
      <c r="W791" s="175"/>
      <c r="X791" s="175"/>
      <c r="Y791" s="175"/>
      <c r="Z791" s="175"/>
      <c r="AA791" s="175"/>
      <c r="AB791" s="175"/>
      <c r="AC791" s="175"/>
      <c r="AD791" s="175"/>
      <c r="AE791" s="175"/>
      <c r="AF791" s="175"/>
      <c r="AG791" s="175"/>
      <c r="AH791" s="175"/>
      <c r="AI791" s="175"/>
      <c r="AJ791" s="175"/>
      <c r="AK791" s="175"/>
    </row>
    <row r="792" spans="1:37" s="7" customFormat="1" ht="33">
      <c r="A792" s="129">
        <v>790</v>
      </c>
      <c r="B792" s="7" t="s">
        <v>168</v>
      </c>
      <c r="C792" s="7" t="s">
        <v>164</v>
      </c>
      <c r="D792" s="8" t="s">
        <v>2561</v>
      </c>
      <c r="E792" s="11" t="s">
        <v>1711</v>
      </c>
      <c r="F792" s="134" t="s">
        <v>162</v>
      </c>
      <c r="G792" s="11">
        <v>1</v>
      </c>
      <c r="H792" s="11">
        <v>250</v>
      </c>
      <c r="I792" s="11">
        <f>PRODUCT(G792:H792)</f>
        <v>250</v>
      </c>
      <c r="J792" s="11" t="s">
        <v>1477</v>
      </c>
      <c r="K792" s="11" t="s">
        <v>1477</v>
      </c>
      <c r="L792" s="11" t="s">
        <v>1477</v>
      </c>
      <c r="N792" s="175"/>
      <c r="O792" s="175"/>
      <c r="P792" s="175"/>
      <c r="Q792" s="175"/>
      <c r="R792" s="175"/>
      <c r="S792" s="175"/>
      <c r="T792" s="175"/>
      <c r="U792" s="175"/>
      <c r="V792" s="175"/>
      <c r="W792" s="175"/>
      <c r="X792" s="175"/>
      <c r="Y792" s="175"/>
      <c r="Z792" s="175"/>
      <c r="AA792" s="175"/>
      <c r="AB792" s="175"/>
      <c r="AC792" s="175"/>
      <c r="AD792" s="175"/>
      <c r="AE792" s="175"/>
      <c r="AF792" s="175"/>
      <c r="AG792" s="175"/>
      <c r="AH792" s="175"/>
      <c r="AI792" s="175"/>
      <c r="AJ792" s="175"/>
      <c r="AK792" s="175"/>
    </row>
    <row r="793" spans="1:37">
      <c r="A793" s="129">
        <v>791</v>
      </c>
      <c r="B793" s="133" t="s">
        <v>1238</v>
      </c>
      <c r="C793" s="174" t="s">
        <v>1239</v>
      </c>
      <c r="D793" s="174" t="s">
        <v>1240</v>
      </c>
      <c r="E793" s="135" t="s">
        <v>1711</v>
      </c>
      <c r="F793" s="134">
        <v>4717702245610</v>
      </c>
      <c r="G793" s="11">
        <v>1</v>
      </c>
      <c r="H793" s="135">
        <v>200</v>
      </c>
      <c r="I793" s="11">
        <f t="shared" ref="I793:I802" si="29">H793*G793</f>
        <v>200</v>
      </c>
      <c r="J793" s="135" t="s">
        <v>959</v>
      </c>
      <c r="K793" s="135" t="s">
        <v>2039</v>
      </c>
      <c r="L793" s="129" t="s">
        <v>1085</v>
      </c>
      <c r="M793" s="130"/>
    </row>
    <row r="794" spans="1:37">
      <c r="A794" s="129">
        <v>792</v>
      </c>
      <c r="B794" s="133" t="s">
        <v>1241</v>
      </c>
      <c r="C794" s="174" t="s">
        <v>1239</v>
      </c>
      <c r="D794" s="174" t="s">
        <v>1240</v>
      </c>
      <c r="E794" s="135" t="s">
        <v>1711</v>
      </c>
      <c r="F794" s="134">
        <v>4717702266974</v>
      </c>
      <c r="G794" s="11">
        <v>1</v>
      </c>
      <c r="H794" s="135">
        <v>200</v>
      </c>
      <c r="I794" s="11">
        <f t="shared" si="29"/>
        <v>200</v>
      </c>
      <c r="J794" s="135" t="s">
        <v>959</v>
      </c>
      <c r="K794" s="135" t="s">
        <v>959</v>
      </c>
      <c r="L794" s="129" t="s">
        <v>2019</v>
      </c>
      <c r="M794" s="130"/>
    </row>
    <row r="795" spans="1:37">
      <c r="A795" s="129">
        <v>793</v>
      </c>
      <c r="B795" s="133" t="s">
        <v>1242</v>
      </c>
      <c r="C795" s="174" t="s">
        <v>1239</v>
      </c>
      <c r="D795" s="174" t="s">
        <v>1240</v>
      </c>
      <c r="E795" s="135" t="s">
        <v>1711</v>
      </c>
      <c r="F795" s="134">
        <v>4717702267230</v>
      </c>
      <c r="G795" s="11">
        <v>1</v>
      </c>
      <c r="H795" s="135">
        <v>200</v>
      </c>
      <c r="I795" s="11">
        <f t="shared" si="29"/>
        <v>200</v>
      </c>
      <c r="J795" s="135" t="s">
        <v>959</v>
      </c>
      <c r="K795" s="135" t="s">
        <v>2004</v>
      </c>
      <c r="L795" s="129" t="s">
        <v>2019</v>
      </c>
      <c r="M795" s="130"/>
    </row>
    <row r="796" spans="1:37">
      <c r="A796" s="129">
        <v>794</v>
      </c>
      <c r="B796" s="133" t="s">
        <v>1243</v>
      </c>
      <c r="C796" s="174" t="s">
        <v>1239</v>
      </c>
      <c r="D796" s="174" t="s">
        <v>1240</v>
      </c>
      <c r="E796" s="135" t="s">
        <v>1711</v>
      </c>
      <c r="F796" s="134">
        <v>4717702267247</v>
      </c>
      <c r="G796" s="11">
        <v>1</v>
      </c>
      <c r="H796" s="135">
        <v>200</v>
      </c>
      <c r="I796" s="11">
        <f t="shared" si="29"/>
        <v>200</v>
      </c>
      <c r="J796" s="135" t="s">
        <v>2004</v>
      </c>
      <c r="K796" s="135" t="s">
        <v>959</v>
      </c>
      <c r="L796" s="129" t="s">
        <v>1244</v>
      </c>
      <c r="M796" s="130"/>
    </row>
    <row r="797" spans="1:37">
      <c r="A797" s="129">
        <v>795</v>
      </c>
      <c r="B797" s="133" t="s">
        <v>1245</v>
      </c>
      <c r="C797" s="174" t="s">
        <v>1239</v>
      </c>
      <c r="D797" s="174" t="s">
        <v>1240</v>
      </c>
      <c r="E797" s="135" t="s">
        <v>1711</v>
      </c>
      <c r="F797" s="134">
        <v>9789571063102</v>
      </c>
      <c r="G797" s="11">
        <v>1</v>
      </c>
      <c r="H797" s="135">
        <v>200</v>
      </c>
      <c r="I797" s="11">
        <f t="shared" si="29"/>
        <v>200</v>
      </c>
      <c r="J797" s="135" t="s">
        <v>1246</v>
      </c>
      <c r="K797" s="135" t="s">
        <v>1246</v>
      </c>
      <c r="L797" s="129" t="s">
        <v>2019</v>
      </c>
      <c r="M797" s="130"/>
    </row>
    <row r="798" spans="1:37">
      <c r="A798" s="129">
        <v>796</v>
      </c>
      <c r="B798" s="133" t="s">
        <v>1247</v>
      </c>
      <c r="C798" s="174" t="s">
        <v>1239</v>
      </c>
      <c r="D798" s="174" t="s">
        <v>1240</v>
      </c>
      <c r="E798" s="135" t="s">
        <v>1711</v>
      </c>
      <c r="F798" s="134">
        <v>9789571063355</v>
      </c>
      <c r="G798" s="11">
        <v>1</v>
      </c>
      <c r="H798" s="135">
        <v>200</v>
      </c>
      <c r="I798" s="11">
        <f t="shared" si="29"/>
        <v>200</v>
      </c>
      <c r="J798" s="135" t="s">
        <v>2004</v>
      </c>
      <c r="K798" s="135" t="s">
        <v>2004</v>
      </c>
      <c r="L798" s="129" t="s">
        <v>1244</v>
      </c>
      <c r="M798" s="130"/>
    </row>
    <row r="799" spans="1:37">
      <c r="A799" s="129">
        <v>797</v>
      </c>
      <c r="B799" s="133" t="s">
        <v>1248</v>
      </c>
      <c r="C799" s="174" t="s">
        <v>1239</v>
      </c>
      <c r="D799" s="174" t="s">
        <v>1240</v>
      </c>
      <c r="E799" s="135" t="s">
        <v>1711</v>
      </c>
      <c r="F799" s="134">
        <v>9789571064208</v>
      </c>
      <c r="G799" s="11">
        <v>1</v>
      </c>
      <c r="H799" s="135">
        <v>200</v>
      </c>
      <c r="I799" s="11">
        <f t="shared" si="29"/>
        <v>200</v>
      </c>
      <c r="J799" s="135" t="s">
        <v>1249</v>
      </c>
      <c r="K799" s="135" t="s">
        <v>959</v>
      </c>
      <c r="L799" s="129" t="s">
        <v>2019</v>
      </c>
      <c r="M799" s="130"/>
    </row>
    <row r="800" spans="1:37">
      <c r="A800" s="129">
        <v>798</v>
      </c>
      <c r="B800" s="133" t="s">
        <v>1250</v>
      </c>
      <c r="C800" s="174" t="s">
        <v>1239</v>
      </c>
      <c r="D800" s="174" t="s">
        <v>1240</v>
      </c>
      <c r="E800" s="135" t="s">
        <v>1711</v>
      </c>
      <c r="F800" s="134">
        <v>9789571064215</v>
      </c>
      <c r="G800" s="11">
        <v>1</v>
      </c>
      <c r="H800" s="135">
        <v>200</v>
      </c>
      <c r="I800" s="11">
        <f t="shared" si="29"/>
        <v>200</v>
      </c>
      <c r="J800" s="135" t="s">
        <v>2004</v>
      </c>
      <c r="K800" s="135" t="s">
        <v>959</v>
      </c>
      <c r="L800" s="129" t="s">
        <v>1244</v>
      </c>
      <c r="M800" s="130"/>
    </row>
    <row r="801" spans="1:37">
      <c r="A801" s="129">
        <v>799</v>
      </c>
      <c r="B801" s="133" t="s">
        <v>1251</v>
      </c>
      <c r="C801" s="174" t="s">
        <v>1239</v>
      </c>
      <c r="D801" s="174" t="s">
        <v>1240</v>
      </c>
      <c r="E801" s="135" t="s">
        <v>1711</v>
      </c>
      <c r="F801" s="134">
        <v>9789571065175</v>
      </c>
      <c r="G801" s="11">
        <v>1</v>
      </c>
      <c r="H801" s="135">
        <v>200</v>
      </c>
      <c r="I801" s="11">
        <f t="shared" si="29"/>
        <v>200</v>
      </c>
      <c r="J801" s="135" t="s">
        <v>1249</v>
      </c>
      <c r="K801" s="135" t="s">
        <v>959</v>
      </c>
      <c r="L801" s="129" t="s">
        <v>2019</v>
      </c>
      <c r="M801" s="130"/>
    </row>
    <row r="802" spans="1:37">
      <c r="A802" s="129">
        <v>800</v>
      </c>
      <c r="B802" s="133" t="s">
        <v>1252</v>
      </c>
      <c r="C802" s="174" t="s">
        <v>1239</v>
      </c>
      <c r="D802" s="174" t="s">
        <v>1240</v>
      </c>
      <c r="E802" s="135" t="s">
        <v>1711</v>
      </c>
      <c r="F802" s="134">
        <v>9789571065694</v>
      </c>
      <c r="G802" s="11">
        <v>1</v>
      </c>
      <c r="H802" s="135">
        <v>200</v>
      </c>
      <c r="I802" s="11">
        <f t="shared" si="29"/>
        <v>200</v>
      </c>
      <c r="J802" s="135" t="s">
        <v>1249</v>
      </c>
      <c r="K802" s="135" t="s">
        <v>2004</v>
      </c>
      <c r="L802" s="129" t="s">
        <v>2020</v>
      </c>
      <c r="M802" s="130"/>
    </row>
    <row r="803" spans="1:37" ht="33">
      <c r="A803" s="129">
        <v>801</v>
      </c>
      <c r="B803" s="7" t="s">
        <v>1999</v>
      </c>
      <c r="C803" s="7" t="s">
        <v>2000</v>
      </c>
      <c r="D803" s="8" t="s">
        <v>910</v>
      </c>
      <c r="E803" s="11" t="s">
        <v>1711</v>
      </c>
      <c r="F803" s="134">
        <v>4710415385451</v>
      </c>
      <c r="G803" s="11">
        <v>1</v>
      </c>
      <c r="H803" s="11">
        <v>2100</v>
      </c>
      <c r="I803" s="11">
        <f t="shared" ref="I803:I834" si="30">G803*H803</f>
        <v>2100</v>
      </c>
      <c r="J803" s="129" t="s">
        <v>983</v>
      </c>
      <c r="K803" s="129" t="s">
        <v>2001</v>
      </c>
      <c r="L803" s="129" t="s">
        <v>959</v>
      </c>
      <c r="M803" s="130"/>
    </row>
    <row r="804" spans="1:37" ht="33">
      <c r="A804" s="129">
        <v>802</v>
      </c>
      <c r="B804" s="7" t="s">
        <v>2002</v>
      </c>
      <c r="C804" s="7" t="s">
        <v>2000</v>
      </c>
      <c r="D804" s="8" t="s">
        <v>2003</v>
      </c>
      <c r="E804" s="11" t="s">
        <v>1711</v>
      </c>
      <c r="F804" s="134">
        <v>4710415385673</v>
      </c>
      <c r="G804" s="11">
        <v>1</v>
      </c>
      <c r="H804" s="11">
        <v>2100</v>
      </c>
      <c r="I804" s="11">
        <f t="shared" si="30"/>
        <v>2100</v>
      </c>
      <c r="J804" s="129" t="s">
        <v>983</v>
      </c>
      <c r="K804" s="129" t="s">
        <v>2001</v>
      </c>
      <c r="L804" s="129" t="s">
        <v>2004</v>
      </c>
      <c r="M804" s="130"/>
    </row>
    <row r="805" spans="1:37" ht="33">
      <c r="A805" s="129">
        <v>803</v>
      </c>
      <c r="B805" s="7" t="s">
        <v>2005</v>
      </c>
      <c r="C805" s="7" t="s">
        <v>2000</v>
      </c>
      <c r="D805" s="8" t="s">
        <v>2003</v>
      </c>
      <c r="E805" s="11" t="s">
        <v>1711</v>
      </c>
      <c r="F805" s="134">
        <v>9789863427476</v>
      </c>
      <c r="G805" s="11">
        <v>1</v>
      </c>
      <c r="H805" s="11">
        <v>420</v>
      </c>
      <c r="I805" s="11">
        <f t="shared" si="30"/>
        <v>420</v>
      </c>
      <c r="J805" s="129" t="s">
        <v>2004</v>
      </c>
      <c r="K805" s="129" t="s">
        <v>2001</v>
      </c>
      <c r="L805" s="129" t="s">
        <v>959</v>
      </c>
      <c r="M805" s="130"/>
    </row>
    <row r="806" spans="1:37" ht="33">
      <c r="A806" s="129">
        <v>804</v>
      </c>
      <c r="B806" s="7" t="s">
        <v>2006</v>
      </c>
      <c r="C806" s="7" t="s">
        <v>2007</v>
      </c>
      <c r="D806" s="8" t="s">
        <v>910</v>
      </c>
      <c r="E806" s="11" t="s">
        <v>1711</v>
      </c>
      <c r="F806" s="134">
        <v>9789863427810</v>
      </c>
      <c r="G806" s="11">
        <v>1</v>
      </c>
      <c r="H806" s="11">
        <v>420</v>
      </c>
      <c r="I806" s="11">
        <f t="shared" si="30"/>
        <v>420</v>
      </c>
      <c r="J806" s="129" t="s">
        <v>959</v>
      </c>
      <c r="K806" s="129" t="s">
        <v>2004</v>
      </c>
      <c r="L806" s="129" t="s">
        <v>2004</v>
      </c>
      <c r="M806" s="130"/>
    </row>
    <row r="807" spans="1:37" ht="33">
      <c r="A807" s="129">
        <v>805</v>
      </c>
      <c r="B807" s="7" t="s">
        <v>2008</v>
      </c>
      <c r="C807" s="7" t="s">
        <v>2009</v>
      </c>
      <c r="D807" s="8" t="s">
        <v>910</v>
      </c>
      <c r="E807" s="11" t="s">
        <v>1711</v>
      </c>
      <c r="F807" s="134">
        <v>9789863427308</v>
      </c>
      <c r="G807" s="11">
        <v>1</v>
      </c>
      <c r="H807" s="11">
        <v>420</v>
      </c>
      <c r="I807" s="11">
        <f t="shared" si="30"/>
        <v>420</v>
      </c>
      <c r="J807" s="129" t="s">
        <v>959</v>
      </c>
      <c r="K807" s="129" t="s">
        <v>2004</v>
      </c>
      <c r="L807" s="129" t="s">
        <v>2010</v>
      </c>
      <c r="M807" s="130"/>
    </row>
    <row r="808" spans="1:37" ht="33">
      <c r="A808" s="129">
        <v>806</v>
      </c>
      <c r="B808" s="7" t="s">
        <v>2011</v>
      </c>
      <c r="C808" s="7" t="s">
        <v>2009</v>
      </c>
      <c r="D808" s="8" t="s">
        <v>2003</v>
      </c>
      <c r="E808" s="11" t="s">
        <v>1711</v>
      </c>
      <c r="F808" s="134">
        <v>9789863427841</v>
      </c>
      <c r="G808" s="11">
        <v>1</v>
      </c>
      <c r="H808" s="11">
        <v>420</v>
      </c>
      <c r="I808" s="11">
        <f t="shared" si="30"/>
        <v>420</v>
      </c>
      <c r="J808" s="129" t="s">
        <v>2001</v>
      </c>
      <c r="K808" s="129" t="s">
        <v>2004</v>
      </c>
      <c r="L808" s="129" t="s">
        <v>2004</v>
      </c>
      <c r="M808" s="130"/>
    </row>
    <row r="809" spans="1:37" ht="33">
      <c r="A809" s="129">
        <v>807</v>
      </c>
      <c r="B809" s="7" t="s">
        <v>2012</v>
      </c>
      <c r="C809" s="7" t="s">
        <v>2000</v>
      </c>
      <c r="D809" s="8" t="s">
        <v>2003</v>
      </c>
      <c r="E809" s="11" t="s">
        <v>1711</v>
      </c>
      <c r="F809" s="134">
        <v>9789863428039</v>
      </c>
      <c r="G809" s="11">
        <v>1</v>
      </c>
      <c r="H809" s="11">
        <v>420</v>
      </c>
      <c r="I809" s="11">
        <f t="shared" si="30"/>
        <v>420</v>
      </c>
      <c r="J809" s="129" t="s">
        <v>2004</v>
      </c>
      <c r="K809" s="129" t="s">
        <v>2004</v>
      </c>
      <c r="L809" s="129" t="s">
        <v>2004</v>
      </c>
      <c r="M809" s="130"/>
    </row>
    <row r="810" spans="1:37" ht="33">
      <c r="A810" s="129">
        <v>808</v>
      </c>
      <c r="B810" s="7" t="s">
        <v>2013</v>
      </c>
      <c r="C810" s="7" t="s">
        <v>2014</v>
      </c>
      <c r="D810" s="8" t="s">
        <v>910</v>
      </c>
      <c r="E810" s="11" t="s">
        <v>1711</v>
      </c>
      <c r="F810" s="134">
        <v>4710415385666</v>
      </c>
      <c r="G810" s="11">
        <v>1</v>
      </c>
      <c r="H810" s="11">
        <v>1680</v>
      </c>
      <c r="I810" s="11">
        <f t="shared" si="30"/>
        <v>1680</v>
      </c>
      <c r="J810" s="129" t="s">
        <v>2015</v>
      </c>
      <c r="K810" s="129" t="s">
        <v>2001</v>
      </c>
      <c r="L810" s="129" t="s">
        <v>2001</v>
      </c>
      <c r="M810" s="130"/>
    </row>
    <row r="811" spans="1:37">
      <c r="A811" s="129">
        <v>809</v>
      </c>
      <c r="B811" s="7" t="s">
        <v>2121</v>
      </c>
      <c r="C811" s="7" t="s">
        <v>2122</v>
      </c>
      <c r="D811" s="8" t="s">
        <v>2123</v>
      </c>
      <c r="E811" s="11" t="s">
        <v>1711</v>
      </c>
      <c r="F811" s="134">
        <v>9789573276685</v>
      </c>
      <c r="G811" s="11">
        <v>1</v>
      </c>
      <c r="H811" s="11">
        <v>1860</v>
      </c>
      <c r="I811" s="11">
        <f t="shared" si="30"/>
        <v>1860</v>
      </c>
      <c r="J811" s="129" t="s">
        <v>2119</v>
      </c>
      <c r="K811" s="129" t="s">
        <v>2120</v>
      </c>
      <c r="L811" s="129" t="s">
        <v>2120</v>
      </c>
      <c r="M811" s="130"/>
    </row>
    <row r="812" spans="1:37">
      <c r="A812" s="129">
        <v>810</v>
      </c>
      <c r="B812" s="7" t="s">
        <v>2124</v>
      </c>
      <c r="C812" s="7" t="s">
        <v>2125</v>
      </c>
      <c r="D812" s="8" t="s">
        <v>2123</v>
      </c>
      <c r="E812" s="11" t="s">
        <v>1711</v>
      </c>
      <c r="F812" s="134">
        <v>9789573271215</v>
      </c>
      <c r="G812" s="11">
        <v>1</v>
      </c>
      <c r="H812" s="11">
        <v>1080</v>
      </c>
      <c r="I812" s="11">
        <f t="shared" si="30"/>
        <v>1080</v>
      </c>
      <c r="J812" s="129" t="s">
        <v>2119</v>
      </c>
      <c r="K812" s="129" t="s">
        <v>2126</v>
      </c>
      <c r="L812" s="129" t="s">
        <v>2120</v>
      </c>
      <c r="M812" s="130"/>
    </row>
    <row r="813" spans="1:37">
      <c r="A813" s="129">
        <v>811</v>
      </c>
      <c r="B813" s="7" t="s">
        <v>2506</v>
      </c>
      <c r="C813" s="7" t="s">
        <v>2507</v>
      </c>
      <c r="D813" s="8" t="s">
        <v>2508</v>
      </c>
      <c r="E813" s="11" t="s">
        <v>1711</v>
      </c>
      <c r="F813" s="134">
        <v>9789862033265</v>
      </c>
      <c r="G813" s="11">
        <v>1</v>
      </c>
      <c r="H813" s="11">
        <v>280</v>
      </c>
      <c r="I813" s="11">
        <f t="shared" si="30"/>
        <v>280</v>
      </c>
      <c r="J813" s="129" t="s">
        <v>959</v>
      </c>
      <c r="K813" s="129" t="s">
        <v>2102</v>
      </c>
      <c r="L813" s="129" t="s">
        <v>959</v>
      </c>
      <c r="M813" s="130"/>
    </row>
    <row r="814" spans="1:37" customFormat="1">
      <c r="A814" s="129">
        <v>812</v>
      </c>
      <c r="B814" s="170" t="s">
        <v>2040</v>
      </c>
      <c r="C814" s="168" t="s">
        <v>2041</v>
      </c>
      <c r="D814" s="168" t="s">
        <v>2042</v>
      </c>
      <c r="E814" s="169" t="s">
        <v>1711</v>
      </c>
      <c r="F814" s="134">
        <v>9789862033364</v>
      </c>
      <c r="G814" s="11">
        <v>1</v>
      </c>
      <c r="H814" s="169">
        <v>280</v>
      </c>
      <c r="I814" s="1">
        <f t="shared" si="30"/>
        <v>280</v>
      </c>
      <c r="J814" s="165" t="s">
        <v>2004</v>
      </c>
      <c r="K814" s="165" t="s">
        <v>2004</v>
      </c>
      <c r="L814" s="165" t="s">
        <v>959</v>
      </c>
      <c r="M814" s="1"/>
      <c r="N814" s="179"/>
      <c r="O814" s="179"/>
      <c r="P814" s="179"/>
      <c r="Q814" s="179"/>
      <c r="R814" s="179"/>
      <c r="S814" s="179"/>
      <c r="T814" s="179"/>
      <c r="U814" s="179"/>
      <c r="V814" s="179"/>
      <c r="W814" s="179"/>
      <c r="X814" s="179"/>
      <c r="Y814" s="179"/>
      <c r="Z814" s="179"/>
      <c r="AA814" s="179"/>
      <c r="AB814" s="179"/>
      <c r="AC814" s="179"/>
      <c r="AD814" s="179"/>
      <c r="AE814" s="179"/>
      <c r="AF814" s="179"/>
      <c r="AG814" s="179"/>
      <c r="AH814" s="179"/>
      <c r="AI814" s="179"/>
      <c r="AJ814" s="179"/>
      <c r="AK814" s="179"/>
    </row>
    <row r="815" spans="1:37" customFormat="1">
      <c r="A815" s="129">
        <v>813</v>
      </c>
      <c r="B815" s="170" t="s">
        <v>2043</v>
      </c>
      <c r="C815" s="168" t="s">
        <v>2037</v>
      </c>
      <c r="D815" s="168" t="s">
        <v>2042</v>
      </c>
      <c r="E815" s="169" t="s">
        <v>1711</v>
      </c>
      <c r="F815" s="134">
        <v>9789862033388</v>
      </c>
      <c r="G815" s="11">
        <v>1</v>
      </c>
      <c r="H815" s="169">
        <v>280</v>
      </c>
      <c r="I815" s="1">
        <f t="shared" si="30"/>
        <v>280</v>
      </c>
      <c r="J815" s="165" t="s">
        <v>2004</v>
      </c>
      <c r="K815" s="165" t="s">
        <v>959</v>
      </c>
      <c r="L815" s="165" t="s">
        <v>959</v>
      </c>
      <c r="M815" s="1"/>
      <c r="N815" s="179"/>
      <c r="O815" s="179"/>
      <c r="P815" s="179"/>
      <c r="Q815" s="179"/>
      <c r="R815" s="179"/>
      <c r="S815" s="179"/>
      <c r="T815" s="179"/>
      <c r="U815" s="179"/>
      <c r="V815" s="179"/>
      <c r="W815" s="179"/>
      <c r="X815" s="179"/>
      <c r="Y815" s="179"/>
      <c r="Z815" s="179"/>
      <c r="AA815" s="179"/>
      <c r="AB815" s="179"/>
      <c r="AC815" s="179"/>
      <c r="AD815" s="179"/>
      <c r="AE815" s="179"/>
      <c r="AF815" s="179"/>
      <c r="AG815" s="179"/>
      <c r="AH815" s="179"/>
      <c r="AI815" s="179"/>
      <c r="AJ815" s="179"/>
      <c r="AK815" s="179"/>
    </row>
    <row r="816" spans="1:37" customFormat="1">
      <c r="A816" s="129">
        <v>814</v>
      </c>
      <c r="B816" s="170" t="s">
        <v>2044</v>
      </c>
      <c r="C816" s="168" t="s">
        <v>2041</v>
      </c>
      <c r="D816" s="168" t="s">
        <v>2038</v>
      </c>
      <c r="E816" s="169" t="s">
        <v>1711</v>
      </c>
      <c r="F816" s="134">
        <v>9789867177957</v>
      </c>
      <c r="G816" s="11">
        <v>1</v>
      </c>
      <c r="H816" s="169">
        <v>280</v>
      </c>
      <c r="I816" s="1">
        <f t="shared" si="30"/>
        <v>280</v>
      </c>
      <c r="J816" s="165" t="s">
        <v>2039</v>
      </c>
      <c r="K816" s="165" t="s">
        <v>959</v>
      </c>
      <c r="L816" s="165" t="s">
        <v>959</v>
      </c>
      <c r="M816" s="1"/>
      <c r="N816" s="179"/>
      <c r="O816" s="179"/>
      <c r="P816" s="179"/>
      <c r="Q816" s="179"/>
      <c r="R816" s="179"/>
      <c r="S816" s="179"/>
      <c r="T816" s="179"/>
      <c r="U816" s="179"/>
      <c r="V816" s="179"/>
      <c r="W816" s="179"/>
      <c r="X816" s="179"/>
      <c r="Y816" s="179"/>
      <c r="Z816" s="179"/>
      <c r="AA816" s="179"/>
      <c r="AB816" s="179"/>
      <c r="AC816" s="179"/>
      <c r="AD816" s="179"/>
      <c r="AE816" s="179"/>
      <c r="AF816" s="179"/>
      <c r="AG816" s="179"/>
      <c r="AH816" s="179"/>
      <c r="AI816" s="179"/>
      <c r="AJ816" s="179"/>
      <c r="AK816" s="179"/>
    </row>
    <row r="817" spans="1:37" customFormat="1">
      <c r="A817" s="129">
        <v>815</v>
      </c>
      <c r="B817" s="170" t="s">
        <v>2045</v>
      </c>
      <c r="C817" s="168" t="s">
        <v>2041</v>
      </c>
      <c r="D817" s="168" t="s">
        <v>2042</v>
      </c>
      <c r="E817" s="169" t="s">
        <v>1711</v>
      </c>
      <c r="F817" s="134">
        <v>9789862031575</v>
      </c>
      <c r="G817" s="11">
        <v>1</v>
      </c>
      <c r="H817" s="169">
        <v>280</v>
      </c>
      <c r="I817" s="1">
        <f t="shared" si="30"/>
        <v>280</v>
      </c>
      <c r="J817" s="165" t="s">
        <v>959</v>
      </c>
      <c r="K817" s="165" t="s">
        <v>1991</v>
      </c>
      <c r="L817" s="165" t="s">
        <v>1991</v>
      </c>
      <c r="M817" s="1"/>
      <c r="N817" s="179"/>
      <c r="O817" s="179"/>
      <c r="P817" s="179"/>
      <c r="Q817" s="179"/>
      <c r="R817" s="179"/>
      <c r="S817" s="179"/>
      <c r="T817" s="179"/>
      <c r="U817" s="179"/>
      <c r="V817" s="179"/>
      <c r="W817" s="179"/>
      <c r="X817" s="179"/>
      <c r="Y817" s="179"/>
      <c r="Z817" s="179"/>
      <c r="AA817" s="179"/>
      <c r="AB817" s="179"/>
      <c r="AC817" s="179"/>
      <c r="AD817" s="179"/>
      <c r="AE817" s="179"/>
      <c r="AF817" s="179"/>
      <c r="AG817" s="179"/>
      <c r="AH817" s="179"/>
      <c r="AI817" s="179"/>
      <c r="AJ817" s="179"/>
      <c r="AK817" s="179"/>
    </row>
    <row r="818" spans="1:37" customFormat="1">
      <c r="A818" s="129">
        <v>816</v>
      </c>
      <c r="B818" s="170" t="s">
        <v>2046</v>
      </c>
      <c r="C818" s="168" t="s">
        <v>2047</v>
      </c>
      <c r="D818" s="168" t="s">
        <v>2048</v>
      </c>
      <c r="E818" s="169" t="s">
        <v>1711</v>
      </c>
      <c r="F818" s="134">
        <v>9789862032183</v>
      </c>
      <c r="G818" s="11">
        <v>1</v>
      </c>
      <c r="H818" s="169">
        <v>280</v>
      </c>
      <c r="I818" s="1">
        <f t="shared" si="30"/>
        <v>280</v>
      </c>
      <c r="J818" s="165" t="s">
        <v>959</v>
      </c>
      <c r="K818" s="165" t="s">
        <v>959</v>
      </c>
      <c r="L818" s="165" t="s">
        <v>1991</v>
      </c>
      <c r="M818" s="1"/>
      <c r="N818" s="179"/>
      <c r="O818" s="179"/>
      <c r="P818" s="179"/>
      <c r="Q818" s="179"/>
      <c r="R818" s="179"/>
      <c r="S818" s="179"/>
      <c r="T818" s="179"/>
      <c r="U818" s="179"/>
      <c r="V818" s="179"/>
      <c r="W818" s="179"/>
      <c r="X818" s="179"/>
      <c r="Y818" s="179"/>
      <c r="Z818" s="179"/>
      <c r="AA818" s="179"/>
      <c r="AB818" s="179"/>
      <c r="AC818" s="179"/>
      <c r="AD818" s="179"/>
      <c r="AE818" s="179"/>
      <c r="AF818" s="179"/>
      <c r="AG818" s="179"/>
      <c r="AH818" s="179"/>
      <c r="AI818" s="179"/>
      <c r="AJ818" s="179"/>
      <c r="AK818" s="179"/>
    </row>
    <row r="819" spans="1:37" customFormat="1">
      <c r="A819" s="129">
        <v>817</v>
      </c>
      <c r="B819" s="170" t="s">
        <v>2049</v>
      </c>
      <c r="C819" s="168" t="s">
        <v>2047</v>
      </c>
      <c r="D819" s="168" t="s">
        <v>2050</v>
      </c>
      <c r="E819" s="169" t="s">
        <v>1711</v>
      </c>
      <c r="F819" s="134">
        <v>9789862033470</v>
      </c>
      <c r="G819" s="11">
        <v>1</v>
      </c>
      <c r="H819" s="169">
        <v>280</v>
      </c>
      <c r="I819" s="1">
        <f t="shared" si="30"/>
        <v>280</v>
      </c>
      <c r="J819" s="165" t="s">
        <v>959</v>
      </c>
      <c r="K819" s="165" t="s">
        <v>2004</v>
      </c>
      <c r="L819" s="165" t="s">
        <v>2004</v>
      </c>
      <c r="M819" s="1"/>
      <c r="N819" s="179"/>
      <c r="O819" s="179"/>
      <c r="P819" s="179"/>
      <c r="Q819" s="179"/>
      <c r="R819" s="179"/>
      <c r="S819" s="179"/>
      <c r="T819" s="179"/>
      <c r="U819" s="179"/>
      <c r="V819" s="179"/>
      <c r="W819" s="179"/>
      <c r="X819" s="179"/>
      <c r="Y819" s="179"/>
      <c r="Z819" s="179"/>
      <c r="AA819" s="179"/>
      <c r="AB819" s="179"/>
      <c r="AC819" s="179"/>
      <c r="AD819" s="179"/>
      <c r="AE819" s="179"/>
      <c r="AF819" s="179"/>
      <c r="AG819" s="179"/>
      <c r="AH819" s="179"/>
      <c r="AI819" s="179"/>
      <c r="AJ819" s="179"/>
      <c r="AK819" s="179"/>
    </row>
    <row r="820" spans="1:37" customFormat="1">
      <c r="A820" s="129">
        <v>818</v>
      </c>
      <c r="B820" s="170" t="s">
        <v>2051</v>
      </c>
      <c r="C820" s="168" t="s">
        <v>2047</v>
      </c>
      <c r="D820" s="168" t="s">
        <v>2048</v>
      </c>
      <c r="E820" s="169" t="s">
        <v>1711</v>
      </c>
      <c r="F820" s="134">
        <v>9789862034392</v>
      </c>
      <c r="G820" s="11">
        <v>1</v>
      </c>
      <c r="H820" s="169">
        <v>280</v>
      </c>
      <c r="I820" s="1">
        <f t="shared" si="30"/>
        <v>280</v>
      </c>
      <c r="J820" s="165" t="s">
        <v>1991</v>
      </c>
      <c r="K820" s="165" t="s">
        <v>1991</v>
      </c>
      <c r="L820" s="165" t="s">
        <v>2004</v>
      </c>
      <c r="M820" s="1"/>
      <c r="N820" s="179"/>
      <c r="O820" s="179"/>
      <c r="P820" s="179"/>
      <c r="Q820" s="179"/>
      <c r="R820" s="179"/>
      <c r="S820" s="179"/>
      <c r="T820" s="179"/>
      <c r="U820" s="179"/>
      <c r="V820" s="179"/>
      <c r="W820" s="179"/>
      <c r="X820" s="179"/>
      <c r="Y820" s="179"/>
      <c r="Z820" s="179"/>
      <c r="AA820" s="179"/>
      <c r="AB820" s="179"/>
      <c r="AC820" s="179"/>
      <c r="AD820" s="179"/>
      <c r="AE820" s="179"/>
      <c r="AF820" s="179"/>
      <c r="AG820" s="179"/>
      <c r="AH820" s="179"/>
      <c r="AI820" s="179"/>
      <c r="AJ820" s="179"/>
      <c r="AK820" s="179"/>
    </row>
    <row r="821" spans="1:37" customFormat="1">
      <c r="A821" s="129">
        <v>819</v>
      </c>
      <c r="B821" s="170" t="s">
        <v>2052</v>
      </c>
      <c r="C821" s="168" t="s">
        <v>2041</v>
      </c>
      <c r="D821" s="168" t="s">
        <v>2048</v>
      </c>
      <c r="E821" s="169" t="s">
        <v>1711</v>
      </c>
      <c r="F821" s="134">
        <v>9789862034422</v>
      </c>
      <c r="G821" s="11">
        <v>1</v>
      </c>
      <c r="H821" s="169">
        <v>280</v>
      </c>
      <c r="I821" s="1">
        <f t="shared" si="30"/>
        <v>280</v>
      </c>
      <c r="J821" s="165" t="s">
        <v>2004</v>
      </c>
      <c r="K821" s="165" t="s">
        <v>2004</v>
      </c>
      <c r="L821" s="165" t="s">
        <v>2004</v>
      </c>
      <c r="M821" s="1"/>
      <c r="N821" s="179"/>
      <c r="O821" s="179"/>
      <c r="P821" s="179"/>
      <c r="Q821" s="179"/>
      <c r="R821" s="179"/>
      <c r="S821" s="179"/>
      <c r="T821" s="179"/>
      <c r="U821" s="179"/>
      <c r="V821" s="179"/>
      <c r="W821" s="179"/>
      <c r="X821" s="179"/>
      <c r="Y821" s="179"/>
      <c r="Z821" s="179"/>
      <c r="AA821" s="179"/>
      <c r="AB821" s="179"/>
      <c r="AC821" s="179"/>
      <c r="AD821" s="179"/>
      <c r="AE821" s="179"/>
      <c r="AF821" s="179"/>
      <c r="AG821" s="179"/>
      <c r="AH821" s="179"/>
      <c r="AI821" s="179"/>
      <c r="AJ821" s="179"/>
      <c r="AK821" s="179"/>
    </row>
    <row r="822" spans="1:37" customFormat="1">
      <c r="A822" s="129">
        <v>820</v>
      </c>
      <c r="B822" s="170" t="s">
        <v>2053</v>
      </c>
      <c r="C822" s="168" t="s">
        <v>2047</v>
      </c>
      <c r="D822" s="168" t="s">
        <v>2048</v>
      </c>
      <c r="E822" s="169" t="s">
        <v>1711</v>
      </c>
      <c r="F822" s="134">
        <v>9789862034453</v>
      </c>
      <c r="G822" s="11">
        <v>1</v>
      </c>
      <c r="H822" s="169">
        <v>280</v>
      </c>
      <c r="I822" s="1">
        <f t="shared" si="30"/>
        <v>280</v>
      </c>
      <c r="J822" s="165" t="s">
        <v>2004</v>
      </c>
      <c r="K822" s="165" t="s">
        <v>2004</v>
      </c>
      <c r="L822" s="165" t="s">
        <v>2004</v>
      </c>
      <c r="M822" s="1"/>
      <c r="N822" s="179"/>
      <c r="O822" s="179"/>
      <c r="P822" s="179"/>
      <c r="Q822" s="179"/>
      <c r="R822" s="179"/>
      <c r="S822" s="179"/>
      <c r="T822" s="179"/>
      <c r="U822" s="179"/>
      <c r="V822" s="179"/>
      <c r="W822" s="179"/>
      <c r="X822" s="179"/>
      <c r="Y822" s="179"/>
      <c r="Z822" s="179"/>
      <c r="AA822" s="179"/>
      <c r="AB822" s="179"/>
      <c r="AC822" s="179"/>
      <c r="AD822" s="179"/>
      <c r="AE822" s="179"/>
      <c r="AF822" s="179"/>
      <c r="AG822" s="179"/>
      <c r="AH822" s="179"/>
      <c r="AI822" s="179"/>
      <c r="AJ822" s="179"/>
      <c r="AK822" s="179"/>
    </row>
    <row r="823" spans="1:37" customFormat="1">
      <c r="A823" s="129">
        <v>821</v>
      </c>
      <c r="B823" s="170" t="s">
        <v>2054</v>
      </c>
      <c r="C823" s="168" t="s">
        <v>2055</v>
      </c>
      <c r="D823" s="168" t="s">
        <v>2048</v>
      </c>
      <c r="E823" s="169" t="s">
        <v>1711</v>
      </c>
      <c r="F823" s="134">
        <v>9789862034484</v>
      </c>
      <c r="G823" s="11">
        <v>1</v>
      </c>
      <c r="H823" s="169">
        <v>280</v>
      </c>
      <c r="I823" s="1">
        <f t="shared" si="30"/>
        <v>280</v>
      </c>
      <c r="J823" s="165" t="s">
        <v>2004</v>
      </c>
      <c r="K823" s="165" t="s">
        <v>2039</v>
      </c>
      <c r="L823" s="165" t="s">
        <v>1991</v>
      </c>
      <c r="M823" s="1"/>
      <c r="N823" s="179"/>
      <c r="O823" s="179"/>
      <c r="P823" s="179"/>
      <c r="Q823" s="179"/>
      <c r="R823" s="179"/>
      <c r="S823" s="179"/>
      <c r="T823" s="179"/>
      <c r="U823" s="179"/>
      <c r="V823" s="179"/>
      <c r="W823" s="179"/>
      <c r="X823" s="179"/>
      <c r="Y823" s="179"/>
      <c r="Z823" s="179"/>
      <c r="AA823" s="179"/>
      <c r="AB823" s="179"/>
      <c r="AC823" s="179"/>
      <c r="AD823" s="179"/>
      <c r="AE823" s="179"/>
      <c r="AF823" s="179"/>
      <c r="AG823" s="179"/>
      <c r="AH823" s="179"/>
      <c r="AI823" s="179"/>
      <c r="AJ823" s="179"/>
      <c r="AK823" s="179"/>
    </row>
    <row r="824" spans="1:37" customFormat="1">
      <c r="A824" s="129">
        <v>822</v>
      </c>
      <c r="B824" s="170" t="s">
        <v>2056</v>
      </c>
      <c r="C824" s="168" t="s">
        <v>2041</v>
      </c>
      <c r="D824" s="168" t="s">
        <v>2048</v>
      </c>
      <c r="E824" s="169" t="s">
        <v>1711</v>
      </c>
      <c r="F824" s="134">
        <v>9789862034507</v>
      </c>
      <c r="G824" s="11">
        <v>1</v>
      </c>
      <c r="H824" s="169">
        <v>280</v>
      </c>
      <c r="I824" s="1">
        <f t="shared" si="30"/>
        <v>280</v>
      </c>
      <c r="J824" s="165" t="s">
        <v>2004</v>
      </c>
      <c r="K824" s="165" t="s">
        <v>2004</v>
      </c>
      <c r="L824" s="165" t="s">
        <v>2004</v>
      </c>
      <c r="M824" s="1"/>
      <c r="N824" s="179"/>
      <c r="O824" s="179"/>
      <c r="P824" s="179"/>
      <c r="Q824" s="179"/>
      <c r="R824" s="179"/>
      <c r="S824" s="179"/>
      <c r="T824" s="179"/>
      <c r="U824" s="179"/>
      <c r="V824" s="179"/>
      <c r="W824" s="179"/>
      <c r="X824" s="179"/>
      <c r="Y824" s="179"/>
      <c r="Z824" s="179"/>
      <c r="AA824" s="179"/>
      <c r="AB824" s="179"/>
      <c r="AC824" s="179"/>
      <c r="AD824" s="179"/>
      <c r="AE824" s="179"/>
      <c r="AF824" s="179"/>
      <c r="AG824" s="179"/>
      <c r="AH824" s="179"/>
      <c r="AI824" s="179"/>
      <c r="AJ824" s="179"/>
      <c r="AK824" s="179"/>
    </row>
    <row r="825" spans="1:37" customFormat="1">
      <c r="A825" s="129">
        <v>823</v>
      </c>
      <c r="B825" s="170" t="s">
        <v>2057</v>
      </c>
      <c r="C825" s="168" t="s">
        <v>2041</v>
      </c>
      <c r="D825" s="168" t="s">
        <v>2048</v>
      </c>
      <c r="E825" s="169" t="s">
        <v>1711</v>
      </c>
      <c r="F825" s="134">
        <v>9789862034545</v>
      </c>
      <c r="G825" s="11">
        <v>1</v>
      </c>
      <c r="H825" s="169">
        <v>280</v>
      </c>
      <c r="I825" s="1">
        <f t="shared" si="30"/>
        <v>280</v>
      </c>
      <c r="J825" s="165" t="s">
        <v>2004</v>
      </c>
      <c r="K825" s="165" t="s">
        <v>2004</v>
      </c>
      <c r="L825" s="165" t="s">
        <v>2004</v>
      </c>
      <c r="M825" s="1"/>
      <c r="N825" s="179"/>
      <c r="O825" s="179"/>
      <c r="P825" s="179"/>
      <c r="Q825" s="179"/>
      <c r="R825" s="179"/>
      <c r="S825" s="179"/>
      <c r="T825" s="179"/>
      <c r="U825" s="179"/>
      <c r="V825" s="179"/>
      <c r="W825" s="179"/>
      <c r="X825" s="179"/>
      <c r="Y825" s="179"/>
      <c r="Z825" s="179"/>
      <c r="AA825" s="179"/>
      <c r="AB825" s="179"/>
      <c r="AC825" s="179"/>
      <c r="AD825" s="179"/>
      <c r="AE825" s="179"/>
      <c r="AF825" s="179"/>
      <c r="AG825" s="179"/>
      <c r="AH825" s="179"/>
      <c r="AI825" s="179"/>
      <c r="AJ825" s="179"/>
      <c r="AK825" s="179"/>
    </row>
    <row r="826" spans="1:37" customFormat="1">
      <c r="A826" s="129">
        <v>824</v>
      </c>
      <c r="B826" s="170" t="s">
        <v>2058</v>
      </c>
      <c r="C826" s="168" t="s">
        <v>2037</v>
      </c>
      <c r="D826" s="168" t="s">
        <v>2048</v>
      </c>
      <c r="E826" s="169" t="s">
        <v>1711</v>
      </c>
      <c r="F826" s="134">
        <v>9789862034606</v>
      </c>
      <c r="G826" s="11">
        <v>1</v>
      </c>
      <c r="H826" s="169">
        <v>280</v>
      </c>
      <c r="I826" s="1">
        <f t="shared" si="30"/>
        <v>280</v>
      </c>
      <c r="J826" s="165" t="s">
        <v>959</v>
      </c>
      <c r="K826" s="165" t="s">
        <v>2004</v>
      </c>
      <c r="L826" s="165" t="s">
        <v>2004</v>
      </c>
      <c r="M826" s="1"/>
      <c r="N826" s="179"/>
      <c r="O826" s="179"/>
      <c r="P826" s="179"/>
      <c r="Q826" s="179"/>
      <c r="R826" s="179"/>
      <c r="S826" s="179"/>
      <c r="T826" s="179"/>
      <c r="U826" s="179"/>
      <c r="V826" s="179"/>
      <c r="W826" s="179"/>
      <c r="X826" s="179"/>
      <c r="Y826" s="179"/>
      <c r="Z826" s="179"/>
      <c r="AA826" s="179"/>
      <c r="AB826" s="179"/>
      <c r="AC826" s="179"/>
      <c r="AD826" s="179"/>
      <c r="AE826" s="179"/>
      <c r="AF826" s="179"/>
      <c r="AG826" s="179"/>
      <c r="AH826" s="179"/>
      <c r="AI826" s="179"/>
      <c r="AJ826" s="179"/>
      <c r="AK826" s="179"/>
    </row>
    <row r="827" spans="1:37" customFormat="1">
      <c r="A827" s="129">
        <v>825</v>
      </c>
      <c r="B827" s="170" t="s">
        <v>2059</v>
      </c>
      <c r="C827" s="168" t="s">
        <v>2041</v>
      </c>
      <c r="D827" s="168" t="s">
        <v>2048</v>
      </c>
      <c r="E827" s="169" t="s">
        <v>1711</v>
      </c>
      <c r="F827" s="134">
        <v>9789862034675</v>
      </c>
      <c r="G827" s="11">
        <v>1</v>
      </c>
      <c r="H827" s="169">
        <v>280</v>
      </c>
      <c r="I827" s="1">
        <f t="shared" si="30"/>
        <v>280</v>
      </c>
      <c r="J827" s="165" t="s">
        <v>2004</v>
      </c>
      <c r="K827" s="165" t="s">
        <v>2004</v>
      </c>
      <c r="L827" s="165" t="s">
        <v>2004</v>
      </c>
      <c r="M827" s="1"/>
      <c r="N827" s="179"/>
      <c r="O827" s="179"/>
      <c r="P827" s="179"/>
      <c r="Q827" s="179"/>
      <c r="R827" s="179"/>
      <c r="S827" s="179"/>
      <c r="T827" s="179"/>
      <c r="U827" s="179"/>
      <c r="V827" s="179"/>
      <c r="W827" s="179"/>
      <c r="X827" s="179"/>
      <c r="Y827" s="179"/>
      <c r="Z827" s="179"/>
      <c r="AA827" s="179"/>
      <c r="AB827" s="179"/>
      <c r="AC827" s="179"/>
      <c r="AD827" s="179"/>
      <c r="AE827" s="179"/>
      <c r="AF827" s="179"/>
      <c r="AG827" s="179"/>
      <c r="AH827" s="179"/>
      <c r="AI827" s="179"/>
      <c r="AJ827" s="179"/>
      <c r="AK827" s="179"/>
    </row>
    <row r="828" spans="1:37" customFormat="1">
      <c r="A828" s="129">
        <v>826</v>
      </c>
      <c r="B828" s="170" t="s">
        <v>2060</v>
      </c>
      <c r="C828" s="168" t="s">
        <v>2047</v>
      </c>
      <c r="D828" s="168" t="s">
        <v>2048</v>
      </c>
      <c r="E828" s="169" t="s">
        <v>1711</v>
      </c>
      <c r="F828" s="134">
        <v>9789862034965</v>
      </c>
      <c r="G828" s="11">
        <v>1</v>
      </c>
      <c r="H828" s="169">
        <v>280</v>
      </c>
      <c r="I828" s="1">
        <f t="shared" si="30"/>
        <v>280</v>
      </c>
      <c r="J828" s="165" t="s">
        <v>2004</v>
      </c>
      <c r="K828" s="165" t="s">
        <v>2004</v>
      </c>
      <c r="L828" s="165" t="s">
        <v>2004</v>
      </c>
      <c r="M828" s="1"/>
      <c r="N828" s="179"/>
      <c r="O828" s="179"/>
      <c r="P828" s="179"/>
      <c r="Q828" s="179"/>
      <c r="R828" s="179"/>
      <c r="S828" s="179"/>
      <c r="T828" s="179"/>
      <c r="U828" s="179"/>
      <c r="V828" s="179"/>
      <c r="W828" s="179"/>
      <c r="X828" s="179"/>
      <c r="Y828" s="179"/>
      <c r="Z828" s="179"/>
      <c r="AA828" s="179"/>
      <c r="AB828" s="179"/>
      <c r="AC828" s="179"/>
      <c r="AD828" s="179"/>
      <c r="AE828" s="179"/>
      <c r="AF828" s="179"/>
      <c r="AG828" s="179"/>
      <c r="AH828" s="179"/>
      <c r="AI828" s="179"/>
      <c r="AJ828" s="179"/>
      <c r="AK828" s="179"/>
    </row>
    <row r="829" spans="1:37" customFormat="1">
      <c r="A829" s="129">
        <v>827</v>
      </c>
      <c r="B829" s="170" t="s">
        <v>2061</v>
      </c>
      <c r="C829" s="168" t="s">
        <v>2062</v>
      </c>
      <c r="D829" s="168" t="s">
        <v>2048</v>
      </c>
      <c r="E829" s="169" t="s">
        <v>1711</v>
      </c>
      <c r="F829" s="134">
        <v>9789862035375</v>
      </c>
      <c r="G829" s="11">
        <v>1</v>
      </c>
      <c r="H829" s="169">
        <v>280</v>
      </c>
      <c r="I829" s="1">
        <f t="shared" si="30"/>
        <v>280</v>
      </c>
      <c r="J829" s="165" t="s">
        <v>2004</v>
      </c>
      <c r="K829" s="165" t="s">
        <v>2004</v>
      </c>
      <c r="L829" s="165" t="s">
        <v>2004</v>
      </c>
      <c r="M829" s="1"/>
      <c r="N829" s="179"/>
      <c r="O829" s="179"/>
      <c r="P829" s="179"/>
      <c r="Q829" s="179"/>
      <c r="R829" s="179"/>
      <c r="S829" s="179"/>
      <c r="T829" s="179"/>
      <c r="U829" s="179"/>
      <c r="V829" s="179"/>
      <c r="W829" s="179"/>
      <c r="X829" s="179"/>
      <c r="Y829" s="179"/>
      <c r="Z829" s="179"/>
      <c r="AA829" s="179"/>
      <c r="AB829" s="179"/>
      <c r="AC829" s="179"/>
      <c r="AD829" s="179"/>
      <c r="AE829" s="179"/>
      <c r="AF829" s="179"/>
      <c r="AG829" s="179"/>
      <c r="AH829" s="179"/>
      <c r="AI829" s="179"/>
      <c r="AJ829" s="179"/>
      <c r="AK829" s="179"/>
    </row>
    <row r="830" spans="1:37" customFormat="1">
      <c r="A830" s="129">
        <v>828</v>
      </c>
      <c r="B830" s="170" t="s">
        <v>2063</v>
      </c>
      <c r="C830" s="168" t="s">
        <v>2047</v>
      </c>
      <c r="D830" s="168" t="s">
        <v>2048</v>
      </c>
      <c r="E830" s="169" t="s">
        <v>1711</v>
      </c>
      <c r="F830" s="134">
        <v>9789862035412</v>
      </c>
      <c r="G830" s="11">
        <v>1</v>
      </c>
      <c r="H830" s="169">
        <v>280</v>
      </c>
      <c r="I830" s="1">
        <f t="shared" si="30"/>
        <v>280</v>
      </c>
      <c r="J830" s="165" t="s">
        <v>2004</v>
      </c>
      <c r="K830" s="165" t="s">
        <v>2004</v>
      </c>
      <c r="L830" s="165" t="s">
        <v>2004</v>
      </c>
      <c r="M830" s="1"/>
      <c r="N830" s="179"/>
      <c r="O830" s="179"/>
      <c r="P830" s="179"/>
      <c r="Q830" s="179"/>
      <c r="R830" s="179"/>
      <c r="S830" s="179"/>
      <c r="T830" s="179"/>
      <c r="U830" s="179"/>
      <c r="V830" s="179"/>
      <c r="W830" s="179"/>
      <c r="X830" s="179"/>
      <c r="Y830" s="179"/>
      <c r="Z830" s="179"/>
      <c r="AA830" s="179"/>
      <c r="AB830" s="179"/>
      <c r="AC830" s="179"/>
      <c r="AD830" s="179"/>
      <c r="AE830" s="179"/>
      <c r="AF830" s="179"/>
      <c r="AG830" s="179"/>
      <c r="AH830" s="179"/>
      <c r="AI830" s="179"/>
      <c r="AJ830" s="179"/>
      <c r="AK830" s="179"/>
    </row>
    <row r="831" spans="1:37" customFormat="1">
      <c r="A831" s="129">
        <v>829</v>
      </c>
      <c r="B831" s="170" t="s">
        <v>2064</v>
      </c>
      <c r="C831" s="168" t="s">
        <v>2047</v>
      </c>
      <c r="D831" s="168" t="s">
        <v>2048</v>
      </c>
      <c r="E831" s="169" t="s">
        <v>1711</v>
      </c>
      <c r="F831" s="134">
        <v>9789862035467</v>
      </c>
      <c r="G831" s="11">
        <v>1</v>
      </c>
      <c r="H831" s="169">
        <v>280</v>
      </c>
      <c r="I831" s="1">
        <f t="shared" si="30"/>
        <v>280</v>
      </c>
      <c r="J831" s="165" t="s">
        <v>1991</v>
      </c>
      <c r="K831" s="165" t="s">
        <v>1991</v>
      </c>
      <c r="L831" s="165" t="s">
        <v>2004</v>
      </c>
      <c r="M831" s="1"/>
      <c r="N831" s="179"/>
      <c r="O831" s="179"/>
      <c r="P831" s="179"/>
      <c r="Q831" s="179"/>
      <c r="R831" s="179"/>
      <c r="S831" s="179"/>
      <c r="T831" s="179"/>
      <c r="U831" s="179"/>
      <c r="V831" s="179"/>
      <c r="W831" s="179"/>
      <c r="X831" s="179"/>
      <c r="Y831" s="179"/>
      <c r="Z831" s="179"/>
      <c r="AA831" s="179"/>
      <c r="AB831" s="179"/>
      <c r="AC831" s="179"/>
      <c r="AD831" s="179"/>
      <c r="AE831" s="179"/>
      <c r="AF831" s="179"/>
      <c r="AG831" s="179"/>
      <c r="AH831" s="179"/>
      <c r="AI831" s="179"/>
      <c r="AJ831" s="179"/>
      <c r="AK831" s="179"/>
    </row>
    <row r="832" spans="1:37" customFormat="1">
      <c r="A832" s="129">
        <v>830</v>
      </c>
      <c r="B832" s="170" t="s">
        <v>2065</v>
      </c>
      <c r="C832" s="168" t="s">
        <v>2041</v>
      </c>
      <c r="D832" s="168" t="s">
        <v>2048</v>
      </c>
      <c r="E832" s="169" t="s">
        <v>1711</v>
      </c>
      <c r="F832" s="134">
        <v>9789862035528</v>
      </c>
      <c r="G832" s="11">
        <v>1</v>
      </c>
      <c r="H832" s="169">
        <v>280</v>
      </c>
      <c r="I832" s="1">
        <f t="shared" si="30"/>
        <v>280</v>
      </c>
      <c r="J832" s="165" t="s">
        <v>2004</v>
      </c>
      <c r="K832" s="165" t="s">
        <v>2004</v>
      </c>
      <c r="L832" s="165" t="s">
        <v>2004</v>
      </c>
      <c r="M832" s="1"/>
      <c r="N832" s="179"/>
      <c r="O832" s="179"/>
      <c r="P832" s="179"/>
      <c r="Q832" s="179"/>
      <c r="R832" s="179"/>
      <c r="S832" s="179"/>
      <c r="T832" s="179"/>
      <c r="U832" s="179"/>
      <c r="V832" s="179"/>
      <c r="W832" s="179"/>
      <c r="X832" s="179"/>
      <c r="Y832" s="179"/>
      <c r="Z832" s="179"/>
      <c r="AA832" s="179"/>
      <c r="AB832" s="179"/>
      <c r="AC832" s="179"/>
      <c r="AD832" s="179"/>
      <c r="AE832" s="179"/>
      <c r="AF832" s="179"/>
      <c r="AG832" s="179"/>
      <c r="AH832" s="179"/>
      <c r="AI832" s="179"/>
      <c r="AJ832" s="179"/>
      <c r="AK832" s="179"/>
    </row>
    <row r="833" spans="1:37" customFormat="1">
      <c r="A833" s="129">
        <v>831</v>
      </c>
      <c r="B833" s="170" t="s">
        <v>2066</v>
      </c>
      <c r="C833" s="168" t="s">
        <v>2047</v>
      </c>
      <c r="D833" s="168" t="s">
        <v>2048</v>
      </c>
      <c r="E833" s="169" t="s">
        <v>1711</v>
      </c>
      <c r="F833" s="134">
        <v>9789862035528</v>
      </c>
      <c r="G833" s="11">
        <v>1</v>
      </c>
      <c r="H833" s="169">
        <v>280</v>
      </c>
      <c r="I833" s="1">
        <f t="shared" si="30"/>
        <v>280</v>
      </c>
      <c r="J833" s="165" t="s">
        <v>2004</v>
      </c>
      <c r="K833" s="165" t="s">
        <v>2004</v>
      </c>
      <c r="L833" s="165" t="s">
        <v>2004</v>
      </c>
      <c r="M833" s="1"/>
      <c r="N833" s="179"/>
      <c r="O833" s="179"/>
      <c r="P833" s="179"/>
      <c r="Q833" s="179"/>
      <c r="R833" s="179"/>
      <c r="S833" s="179"/>
      <c r="T833" s="179"/>
      <c r="U833" s="179"/>
      <c r="V833" s="179"/>
      <c r="W833" s="179"/>
      <c r="X833" s="179"/>
      <c r="Y833" s="179"/>
      <c r="Z833" s="179"/>
      <c r="AA833" s="179"/>
      <c r="AB833" s="179"/>
      <c r="AC833" s="179"/>
      <c r="AD833" s="179"/>
      <c r="AE833" s="179"/>
      <c r="AF833" s="179"/>
      <c r="AG833" s="179"/>
      <c r="AH833" s="179"/>
      <c r="AI833" s="179"/>
      <c r="AJ833" s="179"/>
      <c r="AK833" s="179"/>
    </row>
    <row r="834" spans="1:37" customFormat="1">
      <c r="A834" s="129">
        <v>832</v>
      </c>
      <c r="B834" s="170" t="s">
        <v>2067</v>
      </c>
      <c r="C834" s="168" t="s">
        <v>2047</v>
      </c>
      <c r="D834" s="168" t="s">
        <v>2068</v>
      </c>
      <c r="E834" s="169" t="s">
        <v>1711</v>
      </c>
      <c r="F834" s="134">
        <v>9789862035948</v>
      </c>
      <c r="G834" s="11">
        <v>1</v>
      </c>
      <c r="H834" s="169">
        <v>280</v>
      </c>
      <c r="I834" s="1">
        <f t="shared" si="30"/>
        <v>280</v>
      </c>
      <c r="J834" s="165" t="s">
        <v>2004</v>
      </c>
      <c r="K834" s="165" t="s">
        <v>2004</v>
      </c>
      <c r="L834" s="165" t="s">
        <v>2039</v>
      </c>
      <c r="M834" s="1"/>
      <c r="N834" s="179"/>
      <c r="O834" s="179"/>
      <c r="P834" s="179"/>
      <c r="Q834" s="179"/>
      <c r="R834" s="179"/>
      <c r="S834" s="179"/>
      <c r="T834" s="179"/>
      <c r="U834" s="179"/>
      <c r="V834" s="179"/>
      <c r="W834" s="179"/>
      <c r="X834" s="179"/>
      <c r="Y834" s="179"/>
      <c r="Z834" s="179"/>
      <c r="AA834" s="179"/>
      <c r="AB834" s="179"/>
      <c r="AC834" s="179"/>
      <c r="AD834" s="179"/>
      <c r="AE834" s="179"/>
      <c r="AF834" s="179"/>
      <c r="AG834" s="179"/>
      <c r="AH834" s="179"/>
      <c r="AI834" s="179"/>
      <c r="AJ834" s="179"/>
      <c r="AK834" s="179"/>
    </row>
    <row r="835" spans="1:37" customFormat="1">
      <c r="A835" s="129">
        <v>833</v>
      </c>
      <c r="B835" s="170" t="s">
        <v>2069</v>
      </c>
      <c r="C835" s="168" t="s">
        <v>2055</v>
      </c>
      <c r="D835" s="168" t="s">
        <v>2050</v>
      </c>
      <c r="E835" s="169" t="s">
        <v>1711</v>
      </c>
      <c r="F835" s="134">
        <v>9789862035962</v>
      </c>
      <c r="G835" s="11">
        <v>1</v>
      </c>
      <c r="H835" s="169">
        <v>280</v>
      </c>
      <c r="I835" s="1">
        <f t="shared" ref="I835:I866" si="31">G835*H835</f>
        <v>280</v>
      </c>
      <c r="J835" s="165" t="s">
        <v>2004</v>
      </c>
      <c r="K835" s="165" t="s">
        <v>2004</v>
      </c>
      <c r="L835" s="165" t="s">
        <v>2004</v>
      </c>
      <c r="M835" s="1"/>
      <c r="N835" s="179"/>
      <c r="O835" s="179"/>
      <c r="P835" s="179"/>
      <c r="Q835" s="179"/>
      <c r="R835" s="179"/>
      <c r="S835" s="179"/>
      <c r="T835" s="179"/>
      <c r="U835" s="179"/>
      <c r="V835" s="179"/>
      <c r="W835" s="179"/>
      <c r="X835" s="179"/>
      <c r="Y835" s="179"/>
      <c r="Z835" s="179"/>
      <c r="AA835" s="179"/>
      <c r="AB835" s="179"/>
      <c r="AC835" s="179"/>
      <c r="AD835" s="179"/>
      <c r="AE835" s="179"/>
      <c r="AF835" s="179"/>
      <c r="AG835" s="179"/>
      <c r="AH835" s="179"/>
      <c r="AI835" s="179"/>
      <c r="AJ835" s="179"/>
      <c r="AK835" s="179"/>
    </row>
    <row r="836" spans="1:37" customFormat="1">
      <c r="A836" s="129">
        <v>834</v>
      </c>
      <c r="B836" s="170" t="s">
        <v>2070</v>
      </c>
      <c r="C836" s="168" t="s">
        <v>2047</v>
      </c>
      <c r="D836" s="168" t="s">
        <v>2048</v>
      </c>
      <c r="E836" s="169" t="s">
        <v>1711</v>
      </c>
      <c r="F836" s="134">
        <v>9789862036068</v>
      </c>
      <c r="G836" s="11">
        <v>1</v>
      </c>
      <c r="H836" s="169">
        <v>280</v>
      </c>
      <c r="I836" s="1">
        <f t="shared" si="31"/>
        <v>280</v>
      </c>
      <c r="J836" s="165" t="s">
        <v>2004</v>
      </c>
      <c r="K836" s="165" t="s">
        <v>2004</v>
      </c>
      <c r="L836" s="165" t="s">
        <v>2004</v>
      </c>
      <c r="M836" s="1"/>
      <c r="N836" s="179"/>
      <c r="O836" s="179"/>
      <c r="P836" s="179"/>
      <c r="Q836" s="179"/>
      <c r="R836" s="179"/>
      <c r="S836" s="179"/>
      <c r="T836" s="179"/>
      <c r="U836" s="179"/>
      <c r="V836" s="179"/>
      <c r="W836" s="179"/>
      <c r="X836" s="179"/>
      <c r="Y836" s="179"/>
      <c r="Z836" s="179"/>
      <c r="AA836" s="179"/>
      <c r="AB836" s="179"/>
      <c r="AC836" s="179"/>
      <c r="AD836" s="179"/>
      <c r="AE836" s="179"/>
      <c r="AF836" s="179"/>
      <c r="AG836" s="179"/>
      <c r="AH836" s="179"/>
      <c r="AI836" s="179"/>
      <c r="AJ836" s="179"/>
      <c r="AK836" s="179"/>
    </row>
    <row r="837" spans="1:37" customFormat="1">
      <c r="A837" s="129">
        <v>835</v>
      </c>
      <c r="B837" s="170" t="s">
        <v>2071</v>
      </c>
      <c r="C837" s="168" t="s">
        <v>2041</v>
      </c>
      <c r="D837" s="168" t="s">
        <v>2048</v>
      </c>
      <c r="E837" s="169" t="s">
        <v>1711</v>
      </c>
      <c r="F837" s="134">
        <v>9789862036150</v>
      </c>
      <c r="G837" s="11">
        <v>1</v>
      </c>
      <c r="H837" s="169">
        <v>280</v>
      </c>
      <c r="I837" s="1">
        <f t="shared" si="31"/>
        <v>280</v>
      </c>
      <c r="J837" s="165" t="s">
        <v>2004</v>
      </c>
      <c r="K837" s="165" t="s">
        <v>2004</v>
      </c>
      <c r="L837" s="165" t="s">
        <v>2004</v>
      </c>
      <c r="M837" s="1"/>
      <c r="N837" s="179"/>
      <c r="O837" s="179"/>
      <c r="P837" s="179"/>
      <c r="Q837" s="179"/>
      <c r="R837" s="179"/>
      <c r="S837" s="179"/>
      <c r="T837" s="179"/>
      <c r="U837" s="179"/>
      <c r="V837" s="179"/>
      <c r="W837" s="179"/>
      <c r="X837" s="179"/>
      <c r="Y837" s="179"/>
      <c r="Z837" s="179"/>
      <c r="AA837" s="179"/>
      <c r="AB837" s="179"/>
      <c r="AC837" s="179"/>
      <c r="AD837" s="179"/>
      <c r="AE837" s="179"/>
      <c r="AF837" s="179"/>
      <c r="AG837" s="179"/>
      <c r="AH837" s="179"/>
      <c r="AI837" s="179"/>
      <c r="AJ837" s="179"/>
      <c r="AK837" s="179"/>
    </row>
    <row r="838" spans="1:37" customFormat="1">
      <c r="A838" s="129">
        <v>836</v>
      </c>
      <c r="B838" s="170" t="s">
        <v>2072</v>
      </c>
      <c r="C838" s="168" t="s">
        <v>2047</v>
      </c>
      <c r="D838" s="168" t="s">
        <v>2048</v>
      </c>
      <c r="E838" s="169" t="s">
        <v>1711</v>
      </c>
      <c r="F838" s="134">
        <v>9789862036358</v>
      </c>
      <c r="G838" s="11">
        <v>1</v>
      </c>
      <c r="H838" s="169">
        <v>280</v>
      </c>
      <c r="I838" s="1">
        <f t="shared" si="31"/>
        <v>280</v>
      </c>
      <c r="J838" s="165" t="s">
        <v>2004</v>
      </c>
      <c r="K838" s="165" t="s">
        <v>2004</v>
      </c>
      <c r="L838" s="165" t="s">
        <v>2004</v>
      </c>
      <c r="M838" s="1"/>
      <c r="N838" s="179"/>
      <c r="O838" s="179"/>
      <c r="P838" s="179"/>
      <c r="Q838" s="179"/>
      <c r="R838" s="179"/>
      <c r="S838" s="179"/>
      <c r="T838" s="179"/>
      <c r="U838" s="179"/>
      <c r="V838" s="179"/>
      <c r="W838" s="179"/>
      <c r="X838" s="179"/>
      <c r="Y838" s="179"/>
      <c r="Z838" s="179"/>
      <c r="AA838" s="179"/>
      <c r="AB838" s="179"/>
      <c r="AC838" s="179"/>
      <c r="AD838" s="179"/>
      <c r="AE838" s="179"/>
      <c r="AF838" s="179"/>
      <c r="AG838" s="179"/>
      <c r="AH838" s="179"/>
      <c r="AI838" s="179"/>
      <c r="AJ838" s="179"/>
      <c r="AK838" s="179"/>
    </row>
    <row r="839" spans="1:37" customFormat="1">
      <c r="A839" s="129">
        <v>837</v>
      </c>
      <c r="B839" s="170" t="s">
        <v>2073</v>
      </c>
      <c r="C839" s="168" t="s">
        <v>2047</v>
      </c>
      <c r="D839" s="168" t="s">
        <v>2048</v>
      </c>
      <c r="E839" s="169" t="s">
        <v>1711</v>
      </c>
      <c r="F839" s="134">
        <v>9789862036440</v>
      </c>
      <c r="G839" s="11">
        <v>1</v>
      </c>
      <c r="H839" s="169">
        <v>280</v>
      </c>
      <c r="I839" s="1">
        <f t="shared" si="31"/>
        <v>280</v>
      </c>
      <c r="J839" s="165" t="s">
        <v>2004</v>
      </c>
      <c r="K839" s="165" t="s">
        <v>2004</v>
      </c>
      <c r="L839" s="165" t="s">
        <v>2004</v>
      </c>
      <c r="M839" s="1"/>
      <c r="N839" s="179"/>
      <c r="O839" s="179"/>
      <c r="P839" s="179"/>
      <c r="Q839" s="179"/>
      <c r="R839" s="179"/>
      <c r="S839" s="179"/>
      <c r="T839" s="179"/>
      <c r="U839" s="179"/>
      <c r="V839" s="179"/>
      <c r="W839" s="179"/>
      <c r="X839" s="179"/>
      <c r="Y839" s="179"/>
      <c r="Z839" s="179"/>
      <c r="AA839" s="179"/>
      <c r="AB839" s="179"/>
      <c r="AC839" s="179"/>
      <c r="AD839" s="179"/>
      <c r="AE839" s="179"/>
      <c r="AF839" s="179"/>
      <c r="AG839" s="179"/>
      <c r="AH839" s="179"/>
      <c r="AI839" s="179"/>
      <c r="AJ839" s="179"/>
      <c r="AK839" s="179"/>
    </row>
    <row r="840" spans="1:37" customFormat="1">
      <c r="A840" s="129">
        <v>838</v>
      </c>
      <c r="B840" s="170" t="s">
        <v>2692</v>
      </c>
      <c r="C840" s="168" t="s">
        <v>2098</v>
      </c>
      <c r="D840" s="168" t="s">
        <v>2042</v>
      </c>
      <c r="E840" s="169" t="s">
        <v>958</v>
      </c>
      <c r="F840" s="134" t="s">
        <v>2097</v>
      </c>
      <c r="G840" s="11">
        <v>1</v>
      </c>
      <c r="H840" s="169">
        <v>280</v>
      </c>
      <c r="I840" s="1">
        <f t="shared" si="31"/>
        <v>280</v>
      </c>
      <c r="J840" s="165" t="s">
        <v>2101</v>
      </c>
      <c r="K840" s="165" t="s">
        <v>2102</v>
      </c>
      <c r="L840" s="165" t="s">
        <v>959</v>
      </c>
      <c r="M840" s="1"/>
      <c r="N840" s="179"/>
      <c r="O840" s="179"/>
      <c r="P840" s="179"/>
      <c r="Q840" s="179"/>
      <c r="R840" s="179"/>
      <c r="S840" s="179"/>
      <c r="T840" s="179"/>
      <c r="U840" s="179"/>
      <c r="V840" s="179"/>
      <c r="W840" s="179"/>
      <c r="X840" s="179"/>
      <c r="Y840" s="179"/>
      <c r="Z840" s="179"/>
      <c r="AA840" s="179"/>
      <c r="AB840" s="179"/>
      <c r="AC840" s="179"/>
      <c r="AD840" s="179"/>
      <c r="AE840" s="179"/>
      <c r="AF840" s="179"/>
      <c r="AG840" s="179"/>
      <c r="AH840" s="179"/>
      <c r="AI840" s="179"/>
      <c r="AJ840" s="179"/>
      <c r="AK840" s="179"/>
    </row>
    <row r="841" spans="1:37" customFormat="1">
      <c r="A841" s="129">
        <v>839</v>
      </c>
      <c r="B841" s="170" t="s">
        <v>2693</v>
      </c>
      <c r="C841" s="168" t="s">
        <v>2098</v>
      </c>
      <c r="D841" s="168" t="s">
        <v>2048</v>
      </c>
      <c r="E841" s="169" t="s">
        <v>2103</v>
      </c>
      <c r="F841" s="134" t="s">
        <v>2099</v>
      </c>
      <c r="G841" s="11">
        <v>1</v>
      </c>
      <c r="H841" s="169">
        <v>280</v>
      </c>
      <c r="I841" s="1">
        <f t="shared" si="31"/>
        <v>280</v>
      </c>
      <c r="J841" s="165" t="s">
        <v>959</v>
      </c>
      <c r="K841" s="165" t="s">
        <v>959</v>
      </c>
      <c r="L841" s="165" t="s">
        <v>959</v>
      </c>
      <c r="M841" s="1"/>
      <c r="N841" s="179"/>
      <c r="O841" s="179"/>
      <c r="P841" s="179"/>
      <c r="Q841" s="179"/>
      <c r="R841" s="179"/>
      <c r="S841" s="179"/>
      <c r="T841" s="179"/>
      <c r="U841" s="179"/>
      <c r="V841" s="179"/>
      <c r="W841" s="179"/>
      <c r="X841" s="179"/>
      <c r="Y841" s="179"/>
      <c r="Z841" s="179"/>
      <c r="AA841" s="179"/>
      <c r="AB841" s="179"/>
      <c r="AC841" s="179"/>
      <c r="AD841" s="179"/>
      <c r="AE841" s="179"/>
      <c r="AF841" s="179"/>
      <c r="AG841" s="179"/>
      <c r="AH841" s="179"/>
      <c r="AI841" s="179"/>
      <c r="AJ841" s="179"/>
      <c r="AK841" s="179"/>
    </row>
    <row r="842" spans="1:37" customFormat="1">
      <c r="A842" s="129">
        <v>840</v>
      </c>
      <c r="B842" s="170" t="s">
        <v>2694</v>
      </c>
      <c r="C842" s="168" t="s">
        <v>2037</v>
      </c>
      <c r="D842" s="168" t="s">
        <v>2042</v>
      </c>
      <c r="E842" s="169" t="s">
        <v>958</v>
      </c>
      <c r="F842" s="134" t="s">
        <v>2100</v>
      </c>
      <c r="G842" s="11">
        <v>1</v>
      </c>
      <c r="H842" s="169">
        <v>280</v>
      </c>
      <c r="I842" s="1">
        <f t="shared" si="31"/>
        <v>280</v>
      </c>
      <c r="J842" s="165" t="s">
        <v>2004</v>
      </c>
      <c r="K842" s="165" t="s">
        <v>2004</v>
      </c>
      <c r="L842" s="165" t="s">
        <v>2004</v>
      </c>
      <c r="M842" s="1"/>
      <c r="N842" s="179"/>
      <c r="O842" s="179"/>
      <c r="P842" s="179"/>
      <c r="Q842" s="179"/>
      <c r="R842" s="179"/>
      <c r="S842" s="179"/>
      <c r="T842" s="179"/>
      <c r="U842" s="179"/>
      <c r="V842" s="179"/>
      <c r="W842" s="179"/>
      <c r="X842" s="179"/>
      <c r="Y842" s="179"/>
      <c r="Z842" s="179"/>
      <c r="AA842" s="179"/>
      <c r="AB842" s="179"/>
      <c r="AC842" s="179"/>
      <c r="AD842" s="179"/>
      <c r="AE842" s="179"/>
      <c r="AF842" s="179"/>
      <c r="AG842" s="179"/>
      <c r="AH842" s="179"/>
      <c r="AI842" s="179"/>
      <c r="AJ842" s="179"/>
      <c r="AK842" s="179"/>
    </row>
    <row r="843" spans="1:37">
      <c r="A843" s="129">
        <v>841</v>
      </c>
      <c r="B843" s="7" t="s">
        <v>2133</v>
      </c>
      <c r="C843" s="8" t="s">
        <v>1070</v>
      </c>
      <c r="D843" s="8" t="s">
        <v>1071</v>
      </c>
      <c r="E843" s="11" t="s">
        <v>958</v>
      </c>
      <c r="F843" s="134">
        <v>9789866260223</v>
      </c>
      <c r="G843" s="11">
        <v>1</v>
      </c>
      <c r="H843" s="11">
        <v>180</v>
      </c>
      <c r="I843" s="129">
        <f t="shared" si="31"/>
        <v>180</v>
      </c>
      <c r="J843" s="129" t="s">
        <v>2136</v>
      </c>
      <c r="K843" s="129" t="s">
        <v>2019</v>
      </c>
      <c r="L843" s="129" t="s">
        <v>2019</v>
      </c>
      <c r="M843" s="130"/>
    </row>
    <row r="844" spans="1:37">
      <c r="A844" s="129">
        <v>842</v>
      </c>
      <c r="B844" s="7" t="s">
        <v>1072</v>
      </c>
      <c r="C844" s="8" t="s">
        <v>1073</v>
      </c>
      <c r="D844" s="8" t="s">
        <v>2142</v>
      </c>
      <c r="E844" s="11" t="s">
        <v>1074</v>
      </c>
      <c r="F844" s="134">
        <v>9789866260209</v>
      </c>
      <c r="G844" s="11">
        <v>1</v>
      </c>
      <c r="H844" s="11">
        <v>180</v>
      </c>
      <c r="I844" s="129">
        <f t="shared" si="31"/>
        <v>180</v>
      </c>
      <c r="J844" s="129" t="s">
        <v>2019</v>
      </c>
      <c r="K844" s="129" t="s">
        <v>2019</v>
      </c>
      <c r="L844" s="129" t="s">
        <v>2136</v>
      </c>
      <c r="M844" s="130"/>
    </row>
    <row r="845" spans="1:37">
      <c r="A845" s="129">
        <v>843</v>
      </c>
      <c r="B845" s="7" t="s">
        <v>1075</v>
      </c>
      <c r="C845" s="8" t="s">
        <v>1073</v>
      </c>
      <c r="D845" s="8" t="s">
        <v>2138</v>
      </c>
      <c r="E845" s="11" t="s">
        <v>958</v>
      </c>
      <c r="F845" s="134">
        <v>9789866260186</v>
      </c>
      <c r="G845" s="11">
        <v>1</v>
      </c>
      <c r="H845" s="11">
        <v>180</v>
      </c>
      <c r="I845" s="129">
        <f t="shared" si="31"/>
        <v>180</v>
      </c>
      <c r="J845" s="129" t="s">
        <v>2019</v>
      </c>
      <c r="K845" s="129" t="s">
        <v>2020</v>
      </c>
      <c r="L845" s="129" t="s">
        <v>1076</v>
      </c>
      <c r="M845" s="130"/>
    </row>
    <row r="846" spans="1:37">
      <c r="A846" s="129">
        <v>844</v>
      </c>
      <c r="B846" s="7" t="s">
        <v>2137</v>
      </c>
      <c r="C846" s="8" t="s">
        <v>2139</v>
      </c>
      <c r="D846" s="8" t="s">
        <v>2138</v>
      </c>
      <c r="E846" s="11" t="s">
        <v>1074</v>
      </c>
      <c r="F846" s="134">
        <v>9789866260148</v>
      </c>
      <c r="G846" s="11">
        <v>1</v>
      </c>
      <c r="H846" s="11">
        <v>180</v>
      </c>
      <c r="I846" s="129">
        <f t="shared" si="31"/>
        <v>180</v>
      </c>
      <c r="J846" s="129" t="s">
        <v>2019</v>
      </c>
      <c r="K846" s="129" t="s">
        <v>2020</v>
      </c>
      <c r="L846" s="129" t="s">
        <v>2019</v>
      </c>
      <c r="M846" s="130"/>
    </row>
    <row r="847" spans="1:37">
      <c r="A847" s="129">
        <v>845</v>
      </c>
      <c r="B847" s="7" t="s">
        <v>1077</v>
      </c>
      <c r="C847" s="8" t="s">
        <v>2139</v>
      </c>
      <c r="D847" s="8" t="s">
        <v>2142</v>
      </c>
      <c r="E847" s="11" t="s">
        <v>2103</v>
      </c>
      <c r="F847" s="134">
        <v>9789866260100</v>
      </c>
      <c r="G847" s="11">
        <v>1</v>
      </c>
      <c r="H847" s="11">
        <v>180</v>
      </c>
      <c r="I847" s="129">
        <f t="shared" si="31"/>
        <v>180</v>
      </c>
      <c r="J847" s="129" t="s">
        <v>2019</v>
      </c>
      <c r="K847" s="129" t="s">
        <v>2020</v>
      </c>
      <c r="L847" s="129" t="s">
        <v>2020</v>
      </c>
      <c r="M847" s="130"/>
    </row>
    <row r="848" spans="1:37">
      <c r="A848" s="129">
        <v>846</v>
      </c>
      <c r="B848" s="7" t="s">
        <v>1078</v>
      </c>
      <c r="C848" s="8" t="s">
        <v>2139</v>
      </c>
      <c r="D848" s="8" t="s">
        <v>2142</v>
      </c>
      <c r="E848" s="11" t="s">
        <v>2103</v>
      </c>
      <c r="F848" s="134">
        <v>9789866260070</v>
      </c>
      <c r="G848" s="11">
        <v>1</v>
      </c>
      <c r="H848" s="11">
        <v>180</v>
      </c>
      <c r="I848" s="129">
        <f t="shared" si="31"/>
        <v>180</v>
      </c>
      <c r="J848" s="129" t="s">
        <v>2020</v>
      </c>
      <c r="K848" s="129" t="s">
        <v>2019</v>
      </c>
      <c r="L848" s="129" t="s">
        <v>2019</v>
      </c>
      <c r="M848" s="130"/>
    </row>
    <row r="849" spans="1:13">
      <c r="A849" s="129">
        <v>847</v>
      </c>
      <c r="B849" s="7" t="s">
        <v>2140</v>
      </c>
      <c r="C849" s="8" t="s">
        <v>2134</v>
      </c>
      <c r="D849" s="8" t="s">
        <v>2142</v>
      </c>
      <c r="E849" s="11" t="s">
        <v>958</v>
      </c>
      <c r="F849" s="134">
        <v>9789866260056</v>
      </c>
      <c r="G849" s="11">
        <v>1</v>
      </c>
      <c r="H849" s="11">
        <v>180</v>
      </c>
      <c r="I849" s="129">
        <f t="shared" si="31"/>
        <v>180</v>
      </c>
      <c r="J849" s="129" t="s">
        <v>2020</v>
      </c>
      <c r="K849" s="129" t="s">
        <v>2020</v>
      </c>
      <c r="L849" s="129" t="s">
        <v>2020</v>
      </c>
      <c r="M849" s="130"/>
    </row>
    <row r="850" spans="1:13">
      <c r="A850" s="129">
        <v>848</v>
      </c>
      <c r="B850" s="7" t="s">
        <v>1079</v>
      </c>
      <c r="C850" s="8" t="s">
        <v>1073</v>
      </c>
      <c r="D850" s="8" t="s">
        <v>2142</v>
      </c>
      <c r="E850" s="11" t="s">
        <v>958</v>
      </c>
      <c r="F850" s="134">
        <v>9789866260032</v>
      </c>
      <c r="G850" s="11">
        <v>1</v>
      </c>
      <c r="H850" s="11">
        <v>180</v>
      </c>
      <c r="I850" s="129">
        <f t="shared" si="31"/>
        <v>180</v>
      </c>
      <c r="J850" s="129" t="s">
        <v>2020</v>
      </c>
      <c r="K850" s="129" t="s">
        <v>2020</v>
      </c>
      <c r="L850" s="129" t="s">
        <v>2019</v>
      </c>
      <c r="M850" s="130"/>
    </row>
    <row r="851" spans="1:13">
      <c r="A851" s="129">
        <v>849</v>
      </c>
      <c r="B851" s="7" t="s">
        <v>2141</v>
      </c>
      <c r="C851" s="8" t="s">
        <v>2139</v>
      </c>
      <c r="D851" s="8" t="s">
        <v>2142</v>
      </c>
      <c r="E851" s="11" t="s">
        <v>1080</v>
      </c>
      <c r="F851" s="134">
        <v>9789866260025</v>
      </c>
      <c r="G851" s="11">
        <v>1</v>
      </c>
      <c r="H851" s="11">
        <v>180</v>
      </c>
      <c r="I851" s="129">
        <f t="shared" si="31"/>
        <v>180</v>
      </c>
      <c r="J851" s="129" t="s">
        <v>2020</v>
      </c>
      <c r="K851" s="129" t="s">
        <v>2020</v>
      </c>
      <c r="L851" s="129" t="s">
        <v>2020</v>
      </c>
      <c r="M851" s="130"/>
    </row>
    <row r="852" spans="1:13">
      <c r="A852" s="129">
        <v>850</v>
      </c>
      <c r="B852" s="7" t="s">
        <v>1081</v>
      </c>
      <c r="C852" s="8" t="s">
        <v>1073</v>
      </c>
      <c r="D852" s="8" t="s">
        <v>2142</v>
      </c>
      <c r="E852" s="11" t="s">
        <v>2103</v>
      </c>
      <c r="F852" s="134">
        <v>9789866838989</v>
      </c>
      <c r="G852" s="11">
        <v>1</v>
      </c>
      <c r="H852" s="11">
        <v>180</v>
      </c>
      <c r="I852" s="129">
        <f t="shared" si="31"/>
        <v>180</v>
      </c>
      <c r="J852" s="129" t="s">
        <v>1076</v>
      </c>
      <c r="K852" s="129" t="s">
        <v>2020</v>
      </c>
      <c r="L852" s="129" t="s">
        <v>2136</v>
      </c>
      <c r="M852" s="130"/>
    </row>
    <row r="853" spans="1:13">
      <c r="A853" s="129">
        <v>851</v>
      </c>
      <c r="B853" s="7" t="s">
        <v>1082</v>
      </c>
      <c r="C853" s="8" t="s">
        <v>1070</v>
      </c>
      <c r="D853" s="8" t="s">
        <v>2142</v>
      </c>
      <c r="E853" s="11" t="s">
        <v>2103</v>
      </c>
      <c r="F853" s="134">
        <v>9789866838972</v>
      </c>
      <c r="G853" s="11">
        <v>1</v>
      </c>
      <c r="H853" s="11">
        <v>180</v>
      </c>
      <c r="I853" s="129">
        <f t="shared" si="31"/>
        <v>180</v>
      </c>
      <c r="J853" s="129" t="s">
        <v>2020</v>
      </c>
      <c r="K853" s="129" t="s">
        <v>2020</v>
      </c>
      <c r="L853" s="129" t="s">
        <v>2020</v>
      </c>
      <c r="M853" s="130"/>
    </row>
    <row r="854" spans="1:13">
      <c r="A854" s="129">
        <v>852</v>
      </c>
      <c r="B854" s="7" t="s">
        <v>2143</v>
      </c>
      <c r="C854" s="8" t="s">
        <v>2146</v>
      </c>
      <c r="D854" s="8" t="s">
        <v>2138</v>
      </c>
      <c r="E854" s="11" t="s">
        <v>2103</v>
      </c>
      <c r="F854" s="134">
        <v>9789866838941</v>
      </c>
      <c r="G854" s="11">
        <v>1</v>
      </c>
      <c r="H854" s="11">
        <v>180</v>
      </c>
      <c r="I854" s="129">
        <f t="shared" si="31"/>
        <v>180</v>
      </c>
      <c r="J854" s="129" t="s">
        <v>2020</v>
      </c>
      <c r="K854" s="129" t="s">
        <v>2020</v>
      </c>
      <c r="L854" s="129" t="s">
        <v>2020</v>
      </c>
      <c r="M854" s="130"/>
    </row>
    <row r="855" spans="1:13">
      <c r="A855" s="129">
        <v>853</v>
      </c>
      <c r="B855" s="7" t="s">
        <v>1083</v>
      </c>
      <c r="C855" s="8" t="s">
        <v>1084</v>
      </c>
      <c r="D855" s="8" t="s">
        <v>2138</v>
      </c>
      <c r="E855" s="11" t="s">
        <v>2103</v>
      </c>
      <c r="F855" s="134">
        <v>9789866838927</v>
      </c>
      <c r="G855" s="11">
        <v>1</v>
      </c>
      <c r="H855" s="11">
        <v>180</v>
      </c>
      <c r="I855" s="129">
        <f t="shared" si="31"/>
        <v>180</v>
      </c>
      <c r="J855" s="129" t="s">
        <v>2019</v>
      </c>
      <c r="K855" s="129" t="s">
        <v>2020</v>
      </c>
      <c r="L855" s="129" t="s">
        <v>2020</v>
      </c>
      <c r="M855" s="130"/>
    </row>
    <row r="856" spans="1:13">
      <c r="A856" s="129">
        <v>854</v>
      </c>
      <c r="B856" s="7" t="s">
        <v>2144</v>
      </c>
      <c r="C856" s="8" t="s">
        <v>2146</v>
      </c>
      <c r="D856" s="8" t="s">
        <v>2138</v>
      </c>
      <c r="E856" s="11" t="s">
        <v>2103</v>
      </c>
      <c r="F856" s="134">
        <v>9789866838910</v>
      </c>
      <c r="G856" s="11">
        <v>1</v>
      </c>
      <c r="H856" s="11">
        <v>180</v>
      </c>
      <c r="I856" s="129">
        <f t="shared" si="31"/>
        <v>180</v>
      </c>
      <c r="J856" s="129" t="s">
        <v>2020</v>
      </c>
      <c r="K856" s="129" t="s">
        <v>2020</v>
      </c>
      <c r="L856" s="129" t="s">
        <v>2019</v>
      </c>
      <c r="M856" s="130"/>
    </row>
    <row r="857" spans="1:13">
      <c r="A857" s="129">
        <v>855</v>
      </c>
      <c r="B857" s="7" t="s">
        <v>2145</v>
      </c>
      <c r="C857" s="8" t="s">
        <v>2146</v>
      </c>
      <c r="D857" s="8" t="s">
        <v>2142</v>
      </c>
      <c r="E857" s="11" t="s">
        <v>2103</v>
      </c>
      <c r="F857" s="134">
        <v>9789866838873</v>
      </c>
      <c r="G857" s="11">
        <v>1</v>
      </c>
      <c r="H857" s="11">
        <v>180</v>
      </c>
      <c r="I857" s="129">
        <f t="shared" si="31"/>
        <v>180</v>
      </c>
      <c r="J857" s="129" t="s">
        <v>2020</v>
      </c>
      <c r="K857" s="129" t="s">
        <v>2020</v>
      </c>
      <c r="L857" s="129" t="s">
        <v>2020</v>
      </c>
      <c r="M857" s="130"/>
    </row>
    <row r="858" spans="1:13">
      <c r="A858" s="129">
        <v>856</v>
      </c>
      <c r="B858" s="7" t="s">
        <v>2147</v>
      </c>
      <c r="C858" s="8" t="s">
        <v>1084</v>
      </c>
      <c r="D858" s="8" t="s">
        <v>2142</v>
      </c>
      <c r="E858" s="11" t="s">
        <v>2103</v>
      </c>
      <c r="F858" s="134">
        <v>9789866838859</v>
      </c>
      <c r="G858" s="11">
        <v>1</v>
      </c>
      <c r="H858" s="11">
        <v>180</v>
      </c>
      <c r="I858" s="129">
        <f t="shared" si="31"/>
        <v>180</v>
      </c>
      <c r="J858" s="129" t="s">
        <v>2020</v>
      </c>
      <c r="K858" s="129" t="s">
        <v>2020</v>
      </c>
      <c r="L858" s="129" t="s">
        <v>2020</v>
      </c>
      <c r="M858" s="130"/>
    </row>
    <row r="859" spans="1:13">
      <c r="A859" s="129">
        <v>857</v>
      </c>
      <c r="B859" s="7" t="s">
        <v>2148</v>
      </c>
      <c r="C859" s="8" t="s">
        <v>1084</v>
      </c>
      <c r="D859" s="8" t="s">
        <v>2142</v>
      </c>
      <c r="E859" s="11" t="s">
        <v>2103</v>
      </c>
      <c r="F859" s="134">
        <v>9789866838828</v>
      </c>
      <c r="G859" s="11">
        <v>1</v>
      </c>
      <c r="H859" s="11">
        <v>180</v>
      </c>
      <c r="I859" s="129">
        <f t="shared" si="31"/>
        <v>180</v>
      </c>
      <c r="J859" s="129" t="s">
        <v>2020</v>
      </c>
      <c r="K859" s="129" t="s">
        <v>1085</v>
      </c>
      <c r="L859" s="129" t="s">
        <v>2020</v>
      </c>
      <c r="M859" s="130"/>
    </row>
    <row r="860" spans="1:13">
      <c r="A860" s="129">
        <v>858</v>
      </c>
      <c r="B860" s="7" t="s">
        <v>1086</v>
      </c>
      <c r="C860" s="8" t="s">
        <v>1084</v>
      </c>
      <c r="D860" s="8" t="s">
        <v>2142</v>
      </c>
      <c r="E860" s="11" t="s">
        <v>2103</v>
      </c>
      <c r="F860" s="134">
        <v>9789866838774</v>
      </c>
      <c r="G860" s="11">
        <v>1</v>
      </c>
      <c r="H860" s="11">
        <v>180</v>
      </c>
      <c r="I860" s="129">
        <f t="shared" si="31"/>
        <v>180</v>
      </c>
      <c r="J860" s="129" t="s">
        <v>2020</v>
      </c>
      <c r="K860" s="129" t="s">
        <v>2020</v>
      </c>
      <c r="L860" s="129" t="s">
        <v>2020</v>
      </c>
      <c r="M860" s="130"/>
    </row>
    <row r="861" spans="1:13">
      <c r="A861" s="129">
        <v>859</v>
      </c>
      <c r="B861" s="7" t="s">
        <v>1087</v>
      </c>
      <c r="C861" s="8" t="s">
        <v>2146</v>
      </c>
      <c r="D861" s="8" t="s">
        <v>2142</v>
      </c>
      <c r="E861" s="11" t="s">
        <v>2103</v>
      </c>
      <c r="F861" s="134">
        <v>9789866838767</v>
      </c>
      <c r="G861" s="11">
        <v>1</v>
      </c>
      <c r="H861" s="11">
        <v>180</v>
      </c>
      <c r="I861" s="129">
        <f t="shared" si="31"/>
        <v>180</v>
      </c>
      <c r="J861" s="129" t="s">
        <v>2020</v>
      </c>
      <c r="K861" s="129" t="s">
        <v>2020</v>
      </c>
      <c r="L861" s="129" t="s">
        <v>2020</v>
      </c>
      <c r="M861" s="130"/>
    </row>
    <row r="862" spans="1:13">
      <c r="A862" s="129">
        <v>860</v>
      </c>
      <c r="B862" s="7" t="s">
        <v>1088</v>
      </c>
      <c r="C862" s="8" t="s">
        <v>2146</v>
      </c>
      <c r="D862" s="8" t="s">
        <v>2142</v>
      </c>
      <c r="E862" s="11" t="s">
        <v>2103</v>
      </c>
      <c r="F862" s="134">
        <v>9789866838712</v>
      </c>
      <c r="G862" s="11">
        <v>1</v>
      </c>
      <c r="H862" s="11">
        <v>180</v>
      </c>
      <c r="I862" s="129">
        <f t="shared" si="31"/>
        <v>180</v>
      </c>
      <c r="J862" s="129" t="s">
        <v>2020</v>
      </c>
      <c r="K862" s="129" t="s">
        <v>2020</v>
      </c>
      <c r="L862" s="129" t="s">
        <v>1076</v>
      </c>
      <c r="M862" s="130"/>
    </row>
    <row r="863" spans="1:13">
      <c r="A863" s="129">
        <v>861</v>
      </c>
      <c r="B863" s="7" t="s">
        <v>2149</v>
      </c>
      <c r="C863" s="8" t="s">
        <v>2146</v>
      </c>
      <c r="D863" s="8" t="s">
        <v>2142</v>
      </c>
      <c r="E863" s="11" t="s">
        <v>2103</v>
      </c>
      <c r="F863" s="134">
        <v>9789866838682</v>
      </c>
      <c r="G863" s="11">
        <v>1</v>
      </c>
      <c r="H863" s="11">
        <v>180</v>
      </c>
      <c r="I863" s="129">
        <f t="shared" si="31"/>
        <v>180</v>
      </c>
      <c r="J863" s="129" t="s">
        <v>2020</v>
      </c>
      <c r="K863" s="129" t="s">
        <v>2020</v>
      </c>
      <c r="L863" s="129" t="s">
        <v>2019</v>
      </c>
      <c r="M863" s="130"/>
    </row>
    <row r="864" spans="1:13">
      <c r="A864" s="129">
        <v>862</v>
      </c>
      <c r="B864" s="7" t="s">
        <v>2150</v>
      </c>
      <c r="C864" s="8" t="s">
        <v>2146</v>
      </c>
      <c r="D864" s="8" t="s">
        <v>2138</v>
      </c>
      <c r="E864" s="11" t="s">
        <v>2103</v>
      </c>
      <c r="F864" s="134">
        <v>9789866838668</v>
      </c>
      <c r="G864" s="11">
        <v>1</v>
      </c>
      <c r="H864" s="11">
        <v>180</v>
      </c>
      <c r="I864" s="129">
        <f t="shared" si="31"/>
        <v>180</v>
      </c>
      <c r="J864" s="129" t="s">
        <v>2020</v>
      </c>
      <c r="K864" s="129" t="s">
        <v>2019</v>
      </c>
      <c r="L864" s="129" t="s">
        <v>2020</v>
      </c>
      <c r="M864" s="130"/>
    </row>
    <row r="865" spans="1:37">
      <c r="A865" s="129">
        <v>863</v>
      </c>
      <c r="B865" s="7" t="s">
        <v>1089</v>
      </c>
      <c r="C865" s="8" t="s">
        <v>2146</v>
      </c>
      <c r="D865" s="8" t="s">
        <v>2142</v>
      </c>
      <c r="E865" s="11" t="s">
        <v>2103</v>
      </c>
      <c r="F865" s="134">
        <v>9789866838637</v>
      </c>
      <c r="G865" s="11">
        <v>1</v>
      </c>
      <c r="H865" s="11">
        <v>180</v>
      </c>
      <c r="I865" s="129">
        <f t="shared" si="31"/>
        <v>180</v>
      </c>
      <c r="J865" s="129" t="s">
        <v>2019</v>
      </c>
      <c r="K865" s="129" t="s">
        <v>2020</v>
      </c>
      <c r="L865" s="129" t="s">
        <v>2020</v>
      </c>
      <c r="M865" s="130"/>
    </row>
    <row r="866" spans="1:37">
      <c r="A866" s="129">
        <v>864</v>
      </c>
      <c r="B866" s="7" t="s">
        <v>2151</v>
      </c>
      <c r="C866" s="8" t="s">
        <v>2146</v>
      </c>
      <c r="D866" s="8" t="s">
        <v>2142</v>
      </c>
      <c r="E866" s="11" t="s">
        <v>2103</v>
      </c>
      <c r="F866" s="134">
        <v>9789866838569</v>
      </c>
      <c r="G866" s="11">
        <v>1</v>
      </c>
      <c r="H866" s="11">
        <v>180</v>
      </c>
      <c r="I866" s="129">
        <f t="shared" si="31"/>
        <v>180</v>
      </c>
      <c r="J866" s="129" t="s">
        <v>2020</v>
      </c>
      <c r="K866" s="129" t="s">
        <v>2020</v>
      </c>
      <c r="L866" s="129" t="s">
        <v>2020</v>
      </c>
      <c r="M866" s="130"/>
    </row>
    <row r="867" spans="1:37">
      <c r="A867" s="129">
        <v>865</v>
      </c>
      <c r="B867" s="7" t="s">
        <v>2152</v>
      </c>
      <c r="C867" s="8" t="s">
        <v>2146</v>
      </c>
      <c r="D867" s="8" t="s">
        <v>2142</v>
      </c>
      <c r="E867" s="11" t="s">
        <v>2103</v>
      </c>
      <c r="F867" s="134">
        <v>9789866838552</v>
      </c>
      <c r="G867" s="11">
        <v>1</v>
      </c>
      <c r="H867" s="11">
        <v>180</v>
      </c>
      <c r="I867" s="129">
        <f t="shared" ref="I867:I898" si="32">G867*H867</f>
        <v>180</v>
      </c>
      <c r="J867" s="129" t="s">
        <v>2020</v>
      </c>
      <c r="K867" s="129" t="s">
        <v>2020</v>
      </c>
      <c r="L867" s="129" t="s">
        <v>2020</v>
      </c>
      <c r="M867" s="130"/>
    </row>
    <row r="868" spans="1:37">
      <c r="A868" s="129">
        <v>866</v>
      </c>
      <c r="B868" s="7" t="s">
        <v>1090</v>
      </c>
      <c r="C868" s="8" t="s">
        <v>2146</v>
      </c>
      <c r="D868" s="8" t="s">
        <v>2142</v>
      </c>
      <c r="E868" s="11" t="s">
        <v>2103</v>
      </c>
      <c r="F868" s="134">
        <v>9789866838514</v>
      </c>
      <c r="G868" s="11">
        <v>1</v>
      </c>
      <c r="H868" s="11">
        <v>180</v>
      </c>
      <c r="I868" s="129">
        <f t="shared" si="32"/>
        <v>180</v>
      </c>
      <c r="J868" s="129" t="s">
        <v>2020</v>
      </c>
      <c r="K868" s="129" t="s">
        <v>2020</v>
      </c>
      <c r="L868" s="129" t="s">
        <v>2020</v>
      </c>
      <c r="M868" s="130"/>
    </row>
    <row r="869" spans="1:37">
      <c r="A869" s="129">
        <v>867</v>
      </c>
      <c r="B869" s="7" t="s">
        <v>1057</v>
      </c>
      <c r="C869" s="8" t="s">
        <v>1058</v>
      </c>
      <c r="D869" s="8" t="s">
        <v>2142</v>
      </c>
      <c r="E869" s="11" t="s">
        <v>2103</v>
      </c>
      <c r="F869" s="134">
        <v>9789866838484</v>
      </c>
      <c r="G869" s="11">
        <v>1</v>
      </c>
      <c r="H869" s="11">
        <v>180</v>
      </c>
      <c r="I869" s="129">
        <f t="shared" si="32"/>
        <v>180</v>
      </c>
      <c r="J869" s="129" t="s">
        <v>2020</v>
      </c>
      <c r="K869" s="129" t="s">
        <v>1076</v>
      </c>
      <c r="L869" s="129" t="s">
        <v>2019</v>
      </c>
      <c r="M869" s="130"/>
    </row>
    <row r="870" spans="1:37">
      <c r="A870" s="129">
        <v>868</v>
      </c>
      <c r="B870" s="7" t="s">
        <v>1091</v>
      </c>
      <c r="C870" s="8" t="s">
        <v>1059</v>
      </c>
      <c r="D870" s="8" t="s">
        <v>2142</v>
      </c>
      <c r="E870" s="11" t="s">
        <v>2103</v>
      </c>
      <c r="F870" s="134">
        <v>9789866838439</v>
      </c>
      <c r="G870" s="11">
        <v>1</v>
      </c>
      <c r="H870" s="11">
        <v>180</v>
      </c>
      <c r="I870" s="129">
        <f t="shared" si="32"/>
        <v>180</v>
      </c>
      <c r="J870" s="129" t="s">
        <v>2020</v>
      </c>
      <c r="K870" s="129" t="s">
        <v>2020</v>
      </c>
      <c r="L870" s="129" t="s">
        <v>2020</v>
      </c>
      <c r="M870" s="130"/>
    </row>
    <row r="871" spans="1:37">
      <c r="A871" s="129">
        <v>869</v>
      </c>
      <c r="B871" s="7" t="s">
        <v>1060</v>
      </c>
      <c r="C871" s="8" t="s">
        <v>1058</v>
      </c>
      <c r="D871" s="8" t="s">
        <v>2142</v>
      </c>
      <c r="E871" s="11" t="s">
        <v>2103</v>
      </c>
      <c r="F871" s="134">
        <v>9789866838385</v>
      </c>
      <c r="G871" s="11">
        <v>1</v>
      </c>
      <c r="H871" s="11">
        <v>180</v>
      </c>
      <c r="I871" s="129">
        <f t="shared" si="32"/>
        <v>180</v>
      </c>
      <c r="J871" s="129" t="s">
        <v>2020</v>
      </c>
      <c r="K871" s="129" t="s">
        <v>2020</v>
      </c>
      <c r="L871" s="129" t="s">
        <v>2020</v>
      </c>
      <c r="M871" s="130"/>
    </row>
    <row r="872" spans="1:37" ht="33">
      <c r="A872" s="129">
        <v>870</v>
      </c>
      <c r="B872" s="7" t="s">
        <v>2016</v>
      </c>
      <c r="C872" s="7" t="s">
        <v>2017</v>
      </c>
      <c r="D872" s="8" t="s">
        <v>2018</v>
      </c>
      <c r="E872" s="11" t="s">
        <v>1711</v>
      </c>
      <c r="F872" s="134">
        <v>9789863208969</v>
      </c>
      <c r="G872" s="11">
        <v>1</v>
      </c>
      <c r="H872" s="11">
        <v>420</v>
      </c>
      <c r="I872" s="11">
        <f t="shared" si="32"/>
        <v>420</v>
      </c>
      <c r="J872" s="129" t="s">
        <v>959</v>
      </c>
      <c r="K872" s="129" t="s">
        <v>2004</v>
      </c>
      <c r="L872" s="129" t="s">
        <v>959</v>
      </c>
      <c r="M872" s="130"/>
    </row>
    <row r="873" spans="1:37" ht="32.25">
      <c r="A873" s="129">
        <v>871</v>
      </c>
      <c r="B873" s="7" t="s">
        <v>1388</v>
      </c>
      <c r="C873" s="7" t="s">
        <v>1389</v>
      </c>
      <c r="D873" s="8" t="s">
        <v>551</v>
      </c>
      <c r="E873" s="11" t="s">
        <v>1711</v>
      </c>
      <c r="F873" s="134">
        <v>9789863314882</v>
      </c>
      <c r="G873" s="11">
        <v>1</v>
      </c>
      <c r="H873" s="11">
        <v>280</v>
      </c>
      <c r="I873" s="11">
        <f t="shared" si="32"/>
        <v>280</v>
      </c>
      <c r="J873" s="11" t="s">
        <v>1351</v>
      </c>
      <c r="K873" s="11" t="s">
        <v>1351</v>
      </c>
      <c r="L873" s="11" t="s">
        <v>1351</v>
      </c>
      <c r="M873" s="130"/>
    </row>
    <row r="874" spans="1:37" customFormat="1">
      <c r="A874" s="129">
        <v>872</v>
      </c>
      <c r="B874" s="188" t="s">
        <v>170</v>
      </c>
      <c r="C874" s="189" t="s">
        <v>171</v>
      </c>
      <c r="D874" s="180" t="s">
        <v>172</v>
      </c>
      <c r="E874" s="129" t="s">
        <v>1711</v>
      </c>
      <c r="F874" s="134">
        <v>9789865641030</v>
      </c>
      <c r="G874" s="11">
        <v>1</v>
      </c>
      <c r="H874" s="129">
        <v>260</v>
      </c>
      <c r="I874" s="129">
        <f t="shared" si="32"/>
        <v>260</v>
      </c>
      <c r="J874" s="129" t="s">
        <v>959</v>
      </c>
      <c r="K874" s="12" t="s">
        <v>959</v>
      </c>
      <c r="L874" s="12" t="s">
        <v>959</v>
      </c>
      <c r="M874" s="129"/>
      <c r="N874" s="179"/>
      <c r="O874" s="179"/>
      <c r="P874" s="179"/>
      <c r="Q874" s="179"/>
      <c r="R874" s="179"/>
      <c r="S874" s="179"/>
      <c r="T874" s="179"/>
      <c r="U874" s="179"/>
      <c r="V874" s="179"/>
      <c r="W874" s="179"/>
      <c r="X874" s="179"/>
      <c r="Y874" s="179"/>
      <c r="Z874" s="179"/>
      <c r="AA874" s="179"/>
      <c r="AB874" s="179"/>
      <c r="AC874" s="179"/>
      <c r="AD874" s="179"/>
      <c r="AE874" s="179"/>
      <c r="AF874" s="179"/>
      <c r="AG874" s="179"/>
      <c r="AH874" s="179"/>
      <c r="AI874" s="179"/>
      <c r="AJ874" s="179"/>
      <c r="AK874" s="179"/>
    </row>
    <row r="875" spans="1:37" ht="33">
      <c r="A875" s="129">
        <v>873</v>
      </c>
      <c r="B875" s="7" t="s">
        <v>385</v>
      </c>
      <c r="C875" s="7" t="s">
        <v>386</v>
      </c>
      <c r="D875" s="8" t="s">
        <v>329</v>
      </c>
      <c r="E875" s="11" t="s">
        <v>1711</v>
      </c>
      <c r="F875" s="134" t="s">
        <v>387</v>
      </c>
      <c r="G875" s="11">
        <v>1</v>
      </c>
      <c r="H875" s="11">
        <v>280</v>
      </c>
      <c r="I875" s="11">
        <f t="shared" si="32"/>
        <v>280</v>
      </c>
      <c r="J875" s="11" t="s">
        <v>996</v>
      </c>
      <c r="K875" s="11" t="s">
        <v>996</v>
      </c>
      <c r="L875" s="11" t="s">
        <v>996</v>
      </c>
      <c r="M875" s="130"/>
    </row>
    <row r="876" spans="1:37" ht="33">
      <c r="A876" s="129">
        <v>874</v>
      </c>
      <c r="B876" s="7" t="s">
        <v>388</v>
      </c>
      <c r="C876" s="7" t="s">
        <v>386</v>
      </c>
      <c r="D876" s="8" t="s">
        <v>329</v>
      </c>
      <c r="E876" s="11" t="s">
        <v>1711</v>
      </c>
      <c r="F876" s="134" t="s">
        <v>389</v>
      </c>
      <c r="G876" s="11">
        <v>1</v>
      </c>
      <c r="H876" s="11">
        <v>280</v>
      </c>
      <c r="I876" s="11">
        <f t="shared" si="32"/>
        <v>280</v>
      </c>
      <c r="J876" s="11" t="s">
        <v>996</v>
      </c>
      <c r="K876" s="11" t="s">
        <v>996</v>
      </c>
      <c r="L876" s="11" t="s">
        <v>996</v>
      </c>
      <c r="M876" s="130"/>
    </row>
    <row r="877" spans="1:37" ht="33">
      <c r="A877" s="129">
        <v>875</v>
      </c>
      <c r="B877" s="7" t="s">
        <v>390</v>
      </c>
      <c r="C877" s="7" t="s">
        <v>386</v>
      </c>
      <c r="D877" s="8" t="s">
        <v>329</v>
      </c>
      <c r="E877" s="11" t="s">
        <v>1711</v>
      </c>
      <c r="F877" s="134" t="s">
        <v>391</v>
      </c>
      <c r="G877" s="11">
        <v>1</v>
      </c>
      <c r="H877" s="11">
        <v>280</v>
      </c>
      <c r="I877" s="11">
        <f t="shared" si="32"/>
        <v>280</v>
      </c>
      <c r="J877" s="11" t="s">
        <v>996</v>
      </c>
      <c r="K877" s="11" t="s">
        <v>996</v>
      </c>
      <c r="L877" s="11" t="s">
        <v>996</v>
      </c>
      <c r="M877" s="130"/>
    </row>
    <row r="878" spans="1:37" ht="33">
      <c r="A878" s="129">
        <v>876</v>
      </c>
      <c r="B878" s="7" t="s">
        <v>392</v>
      </c>
      <c r="C878" s="7" t="s">
        <v>386</v>
      </c>
      <c r="D878" s="8" t="s">
        <v>329</v>
      </c>
      <c r="E878" s="11" t="s">
        <v>1711</v>
      </c>
      <c r="F878" s="134" t="s">
        <v>393</v>
      </c>
      <c r="G878" s="11">
        <v>1</v>
      </c>
      <c r="H878" s="11">
        <v>280</v>
      </c>
      <c r="I878" s="11">
        <f t="shared" si="32"/>
        <v>280</v>
      </c>
      <c r="J878" s="11" t="s">
        <v>996</v>
      </c>
      <c r="K878" s="11" t="s">
        <v>996</v>
      </c>
      <c r="L878" s="11" t="s">
        <v>996</v>
      </c>
      <c r="M878" s="130"/>
    </row>
    <row r="879" spans="1:37" ht="33">
      <c r="A879" s="129">
        <v>877</v>
      </c>
      <c r="B879" s="7" t="s">
        <v>394</v>
      </c>
      <c r="C879" s="7" t="s">
        <v>386</v>
      </c>
      <c r="D879" s="8" t="s">
        <v>329</v>
      </c>
      <c r="E879" s="11" t="s">
        <v>1711</v>
      </c>
      <c r="F879" s="134" t="s">
        <v>395</v>
      </c>
      <c r="G879" s="11">
        <v>1</v>
      </c>
      <c r="H879" s="11">
        <v>280</v>
      </c>
      <c r="I879" s="11">
        <f t="shared" si="32"/>
        <v>280</v>
      </c>
      <c r="J879" s="11" t="s">
        <v>996</v>
      </c>
      <c r="K879" s="11" t="s">
        <v>996</v>
      </c>
      <c r="L879" s="11" t="s">
        <v>996</v>
      </c>
      <c r="M879" s="130"/>
    </row>
    <row r="880" spans="1:37" ht="33">
      <c r="A880" s="129">
        <v>878</v>
      </c>
      <c r="B880" s="7" t="s">
        <v>396</v>
      </c>
      <c r="C880" s="7" t="s">
        <v>386</v>
      </c>
      <c r="D880" s="8" t="s">
        <v>329</v>
      </c>
      <c r="E880" s="11" t="s">
        <v>1711</v>
      </c>
      <c r="F880" s="134" t="s">
        <v>397</v>
      </c>
      <c r="G880" s="11">
        <v>1</v>
      </c>
      <c r="H880" s="11">
        <v>280</v>
      </c>
      <c r="I880" s="11">
        <f t="shared" si="32"/>
        <v>280</v>
      </c>
      <c r="J880" s="11" t="s">
        <v>996</v>
      </c>
      <c r="K880" s="11" t="s">
        <v>996</v>
      </c>
      <c r="L880" s="11" t="s">
        <v>996</v>
      </c>
      <c r="M880" s="130"/>
    </row>
    <row r="881" spans="1:13" ht="49.5">
      <c r="A881" s="129">
        <v>879</v>
      </c>
      <c r="B881" s="7" t="s">
        <v>424</v>
      </c>
      <c r="C881" s="7" t="s">
        <v>425</v>
      </c>
      <c r="D881" s="8" t="s">
        <v>426</v>
      </c>
      <c r="E881" s="11" t="s">
        <v>1711</v>
      </c>
      <c r="F881" s="134">
        <v>9789862354179</v>
      </c>
      <c r="G881" s="11">
        <v>1</v>
      </c>
      <c r="H881" s="11">
        <v>300</v>
      </c>
      <c r="I881" s="11">
        <f t="shared" si="32"/>
        <v>300</v>
      </c>
      <c r="J881" s="11" t="s">
        <v>959</v>
      </c>
      <c r="K881" s="11" t="s">
        <v>959</v>
      </c>
      <c r="L881" s="11" t="s">
        <v>959</v>
      </c>
      <c r="M881" s="130"/>
    </row>
    <row r="882" spans="1:13" ht="33">
      <c r="A882" s="129">
        <v>880</v>
      </c>
      <c r="B882" s="7" t="s">
        <v>2699</v>
      </c>
      <c r="C882" s="7" t="s">
        <v>2700</v>
      </c>
      <c r="D882" s="8" t="s">
        <v>2701</v>
      </c>
      <c r="E882" s="11" t="s">
        <v>1711</v>
      </c>
      <c r="F882" s="134">
        <v>9789861219608</v>
      </c>
      <c r="G882" s="11">
        <v>1</v>
      </c>
      <c r="H882" s="11">
        <v>330</v>
      </c>
      <c r="I882" s="11">
        <v>330</v>
      </c>
      <c r="J882" s="11" t="s">
        <v>2702</v>
      </c>
      <c r="K882" s="11" t="s">
        <v>2702</v>
      </c>
      <c r="L882" s="11" t="s">
        <v>2702</v>
      </c>
      <c r="M882" s="130"/>
    </row>
    <row r="883" spans="1:13" ht="33">
      <c r="A883" s="129">
        <v>881</v>
      </c>
      <c r="B883" s="7" t="s">
        <v>2703</v>
      </c>
      <c r="C883" s="7" t="s">
        <v>2704</v>
      </c>
      <c r="D883" s="8" t="s">
        <v>2705</v>
      </c>
      <c r="E883" s="11" t="s">
        <v>1711</v>
      </c>
      <c r="F883" s="134" t="s">
        <v>2706</v>
      </c>
      <c r="G883" s="11">
        <v>1</v>
      </c>
      <c r="H883" s="11">
        <v>350</v>
      </c>
      <c r="I883" s="11">
        <f t="shared" ref="I883:I915" si="33">G883*H883</f>
        <v>350</v>
      </c>
      <c r="J883" s="11" t="s">
        <v>2707</v>
      </c>
      <c r="K883" s="11" t="s">
        <v>2707</v>
      </c>
      <c r="L883" s="11" t="s">
        <v>2707</v>
      </c>
      <c r="M883" s="130"/>
    </row>
    <row r="884" spans="1:13" ht="33">
      <c r="A884" s="129">
        <v>882</v>
      </c>
      <c r="B884" s="7" t="s">
        <v>2708</v>
      </c>
      <c r="C884" s="7" t="s">
        <v>2709</v>
      </c>
      <c r="D884" s="8" t="s">
        <v>2710</v>
      </c>
      <c r="E884" s="11" t="s">
        <v>1711</v>
      </c>
      <c r="F884" s="134" t="s">
        <v>2711</v>
      </c>
      <c r="G884" s="11">
        <v>1</v>
      </c>
      <c r="H884" s="11">
        <v>350</v>
      </c>
      <c r="I884" s="11">
        <f t="shared" si="33"/>
        <v>350</v>
      </c>
      <c r="J884" s="11" t="s">
        <v>2712</v>
      </c>
      <c r="K884" s="11" t="s">
        <v>2712</v>
      </c>
      <c r="L884" s="11" t="s">
        <v>2712</v>
      </c>
      <c r="M884" s="130"/>
    </row>
    <row r="885" spans="1:13">
      <c r="A885" s="129">
        <v>883</v>
      </c>
      <c r="B885" s="7" t="s">
        <v>1061</v>
      </c>
      <c r="C885" s="8" t="s">
        <v>1062</v>
      </c>
      <c r="D885" s="8" t="s">
        <v>1063</v>
      </c>
      <c r="E885" s="11" t="s">
        <v>2103</v>
      </c>
      <c r="F885" s="134">
        <v>9789573319252</v>
      </c>
      <c r="G885" s="11">
        <v>1</v>
      </c>
      <c r="H885" s="11">
        <v>250</v>
      </c>
      <c r="I885" s="129">
        <f t="shared" si="33"/>
        <v>250</v>
      </c>
      <c r="J885" s="129" t="s">
        <v>2020</v>
      </c>
      <c r="K885" s="129" t="s">
        <v>2020</v>
      </c>
      <c r="L885" s="129" t="s">
        <v>2020</v>
      </c>
      <c r="M885" s="130"/>
    </row>
    <row r="886" spans="1:13">
      <c r="A886" s="129">
        <v>884</v>
      </c>
      <c r="B886" s="7" t="s">
        <v>1064</v>
      </c>
      <c r="C886" s="8" t="s">
        <v>1065</v>
      </c>
      <c r="D886" s="8" t="s">
        <v>1063</v>
      </c>
      <c r="E886" s="132" t="s">
        <v>2103</v>
      </c>
      <c r="F886" s="134">
        <v>9789573319597</v>
      </c>
      <c r="G886" s="11">
        <v>1</v>
      </c>
      <c r="H886" s="11">
        <v>170</v>
      </c>
      <c r="I886" s="129">
        <f t="shared" si="33"/>
        <v>170</v>
      </c>
      <c r="J886" s="129" t="s">
        <v>2020</v>
      </c>
      <c r="K886" s="129" t="s">
        <v>2020</v>
      </c>
      <c r="L886" s="129" t="s">
        <v>2020</v>
      </c>
      <c r="M886" s="130"/>
    </row>
    <row r="887" spans="1:13">
      <c r="A887" s="129">
        <v>885</v>
      </c>
      <c r="B887" s="7" t="s">
        <v>1066</v>
      </c>
      <c r="C887" s="8" t="s">
        <v>1092</v>
      </c>
      <c r="D887" s="8" t="s">
        <v>1063</v>
      </c>
      <c r="E887" s="132" t="s">
        <v>2103</v>
      </c>
      <c r="F887" s="134">
        <v>9789573319788</v>
      </c>
      <c r="G887" s="11">
        <v>1</v>
      </c>
      <c r="H887" s="11">
        <v>280</v>
      </c>
      <c r="I887" s="129">
        <f t="shared" si="33"/>
        <v>280</v>
      </c>
      <c r="J887" s="129" t="s">
        <v>2020</v>
      </c>
      <c r="K887" s="129" t="s">
        <v>2020</v>
      </c>
      <c r="L887" s="129" t="s">
        <v>2020</v>
      </c>
      <c r="M887" s="130"/>
    </row>
    <row r="888" spans="1:13">
      <c r="A888" s="129">
        <v>886</v>
      </c>
      <c r="B888" s="7" t="s">
        <v>1093</v>
      </c>
      <c r="C888" s="8" t="s">
        <v>1067</v>
      </c>
      <c r="D888" s="8" t="s">
        <v>1063</v>
      </c>
      <c r="E888" s="132" t="s">
        <v>2103</v>
      </c>
      <c r="F888" s="134">
        <v>9789573320142</v>
      </c>
      <c r="G888" s="11">
        <v>1</v>
      </c>
      <c r="H888" s="11">
        <v>320</v>
      </c>
      <c r="I888" s="129">
        <f t="shared" si="33"/>
        <v>320</v>
      </c>
      <c r="J888" s="129" t="s">
        <v>2020</v>
      </c>
      <c r="K888" s="129" t="s">
        <v>2136</v>
      </c>
      <c r="L888" s="129" t="s">
        <v>2020</v>
      </c>
      <c r="M888" s="130"/>
    </row>
    <row r="889" spans="1:13">
      <c r="A889" s="129">
        <v>887</v>
      </c>
      <c r="B889" s="7" t="s">
        <v>1068</v>
      </c>
      <c r="C889" s="8" t="s">
        <v>1069</v>
      </c>
      <c r="D889" s="8" t="s">
        <v>1063</v>
      </c>
      <c r="E889" s="132" t="s">
        <v>2103</v>
      </c>
      <c r="F889" s="134">
        <v>9789573320517</v>
      </c>
      <c r="G889" s="11">
        <v>1</v>
      </c>
      <c r="H889" s="11">
        <v>280</v>
      </c>
      <c r="I889" s="129">
        <f t="shared" si="33"/>
        <v>280</v>
      </c>
      <c r="J889" s="129" t="s">
        <v>2020</v>
      </c>
      <c r="K889" s="129" t="s">
        <v>2020</v>
      </c>
      <c r="L889" s="129" t="s">
        <v>2020</v>
      </c>
      <c r="M889" s="130"/>
    </row>
    <row r="890" spans="1:13" ht="33">
      <c r="A890" s="129">
        <v>888</v>
      </c>
      <c r="B890" s="7" t="s">
        <v>1101</v>
      </c>
      <c r="C890" s="173" t="s">
        <v>1102</v>
      </c>
      <c r="D890" s="173" t="s">
        <v>1103</v>
      </c>
      <c r="E890" s="12" t="s">
        <v>1711</v>
      </c>
      <c r="F890" s="134">
        <v>9789865806903</v>
      </c>
      <c r="G890" s="11">
        <v>1</v>
      </c>
      <c r="H890" s="12">
        <v>250</v>
      </c>
      <c r="I890" s="12">
        <f t="shared" si="33"/>
        <v>250</v>
      </c>
      <c r="J890" s="11" t="s">
        <v>2101</v>
      </c>
      <c r="K890" s="11" t="s">
        <v>2101</v>
      </c>
      <c r="L890" s="129" t="s">
        <v>2136</v>
      </c>
      <c r="M890" s="130"/>
    </row>
    <row r="891" spans="1:13" ht="33">
      <c r="A891" s="129">
        <v>889</v>
      </c>
      <c r="B891" s="7" t="s">
        <v>1104</v>
      </c>
      <c r="C891" s="173" t="s">
        <v>1105</v>
      </c>
      <c r="D891" s="173" t="s">
        <v>1106</v>
      </c>
      <c r="E891" s="12" t="s">
        <v>1711</v>
      </c>
      <c r="F891" s="134">
        <v>9789865806927</v>
      </c>
      <c r="G891" s="11">
        <v>1</v>
      </c>
      <c r="H891" s="12">
        <v>250</v>
      </c>
      <c r="I891" s="12">
        <f t="shared" si="33"/>
        <v>250</v>
      </c>
      <c r="J891" s="11" t="s">
        <v>2101</v>
      </c>
      <c r="K891" s="11" t="s">
        <v>959</v>
      </c>
      <c r="L891" s="129" t="s">
        <v>2136</v>
      </c>
      <c r="M891" s="130"/>
    </row>
    <row r="892" spans="1:13" ht="33">
      <c r="A892" s="129">
        <v>890</v>
      </c>
      <c r="B892" s="7" t="s">
        <v>1107</v>
      </c>
      <c r="C892" s="173" t="s">
        <v>1108</v>
      </c>
      <c r="D892" s="173" t="s">
        <v>1109</v>
      </c>
      <c r="E892" s="12" t="s">
        <v>1711</v>
      </c>
      <c r="F892" s="134">
        <v>9789865806910</v>
      </c>
      <c r="G892" s="11">
        <v>1</v>
      </c>
      <c r="H892" s="12">
        <v>250</v>
      </c>
      <c r="I892" s="12">
        <f t="shared" si="33"/>
        <v>250</v>
      </c>
      <c r="J892" s="11" t="s">
        <v>1110</v>
      </c>
      <c r="K892" s="11" t="s">
        <v>2101</v>
      </c>
      <c r="L892" s="129" t="s">
        <v>2020</v>
      </c>
      <c r="M892" s="130"/>
    </row>
    <row r="893" spans="1:13" ht="33">
      <c r="A893" s="129">
        <v>891</v>
      </c>
      <c r="B893" s="7" t="s">
        <v>1111</v>
      </c>
      <c r="C893" s="173" t="s">
        <v>1112</v>
      </c>
      <c r="D893" s="173" t="s">
        <v>1113</v>
      </c>
      <c r="E893" s="12" t="s">
        <v>1711</v>
      </c>
      <c r="F893" s="134">
        <v>9789865806859</v>
      </c>
      <c r="G893" s="11">
        <v>1</v>
      </c>
      <c r="H893" s="12">
        <v>250</v>
      </c>
      <c r="I893" s="12">
        <f t="shared" si="33"/>
        <v>250</v>
      </c>
      <c r="J893" s="11" t="s">
        <v>959</v>
      </c>
      <c r="K893" s="11" t="s">
        <v>2004</v>
      </c>
      <c r="L893" s="129" t="s">
        <v>2020</v>
      </c>
      <c r="M893" s="130"/>
    </row>
    <row r="894" spans="1:13" ht="33">
      <c r="A894" s="129">
        <v>892</v>
      </c>
      <c r="B894" s="7" t="s">
        <v>1114</v>
      </c>
      <c r="C894" s="173" t="s">
        <v>1112</v>
      </c>
      <c r="D894" s="173" t="s">
        <v>1113</v>
      </c>
      <c r="E894" s="12" t="s">
        <v>1711</v>
      </c>
      <c r="F894" s="134">
        <v>9789865806934</v>
      </c>
      <c r="G894" s="11">
        <v>1</v>
      </c>
      <c r="H894" s="12">
        <v>250</v>
      </c>
      <c r="I894" s="12">
        <f t="shared" si="33"/>
        <v>250</v>
      </c>
      <c r="J894" s="11" t="s">
        <v>2004</v>
      </c>
      <c r="K894" s="11" t="s">
        <v>2004</v>
      </c>
      <c r="L894" s="129" t="s">
        <v>2019</v>
      </c>
      <c r="M894" s="130"/>
    </row>
    <row r="895" spans="1:13" ht="33">
      <c r="A895" s="129">
        <v>893</v>
      </c>
      <c r="B895" s="7" t="s">
        <v>1115</v>
      </c>
      <c r="C895" s="173" t="s">
        <v>1112</v>
      </c>
      <c r="D895" s="173" t="s">
        <v>1113</v>
      </c>
      <c r="E895" s="12" t="s">
        <v>1711</v>
      </c>
      <c r="F895" s="134">
        <v>9789865806941</v>
      </c>
      <c r="G895" s="11">
        <v>1</v>
      </c>
      <c r="H895" s="12">
        <v>250</v>
      </c>
      <c r="I895" s="12">
        <f t="shared" si="33"/>
        <v>250</v>
      </c>
      <c r="J895" s="11" t="s">
        <v>2004</v>
      </c>
      <c r="K895" s="11" t="s">
        <v>2101</v>
      </c>
      <c r="L895" s="129" t="s">
        <v>2136</v>
      </c>
      <c r="M895" s="130"/>
    </row>
    <row r="896" spans="1:13">
      <c r="A896" s="129">
        <v>894</v>
      </c>
      <c r="B896" s="7" t="s">
        <v>1116</v>
      </c>
      <c r="C896" s="173" t="s">
        <v>1117</v>
      </c>
      <c r="D896" s="173" t="s">
        <v>1113</v>
      </c>
      <c r="E896" s="12" t="s">
        <v>1711</v>
      </c>
      <c r="F896" s="134">
        <v>9789865806958</v>
      </c>
      <c r="G896" s="11">
        <v>1</v>
      </c>
      <c r="H896" s="12">
        <v>250</v>
      </c>
      <c r="I896" s="12">
        <f t="shared" si="33"/>
        <v>250</v>
      </c>
      <c r="J896" s="11" t="s">
        <v>2004</v>
      </c>
      <c r="K896" s="11" t="s">
        <v>959</v>
      </c>
      <c r="L896" s="129" t="s">
        <v>2020</v>
      </c>
      <c r="M896" s="130"/>
    </row>
    <row r="897" spans="1:13" ht="33">
      <c r="A897" s="129">
        <v>895</v>
      </c>
      <c r="B897" s="7" t="s">
        <v>1118</v>
      </c>
      <c r="C897" s="173" t="s">
        <v>1112</v>
      </c>
      <c r="D897" s="173" t="s">
        <v>1106</v>
      </c>
      <c r="E897" s="12" t="s">
        <v>1711</v>
      </c>
      <c r="F897" s="134">
        <v>9789864520008</v>
      </c>
      <c r="G897" s="11">
        <v>1</v>
      </c>
      <c r="H897" s="12">
        <v>250</v>
      </c>
      <c r="I897" s="12">
        <f t="shared" si="33"/>
        <v>250</v>
      </c>
      <c r="J897" s="11" t="s">
        <v>2004</v>
      </c>
      <c r="K897" s="11" t="s">
        <v>2004</v>
      </c>
      <c r="L897" s="129" t="s">
        <v>2136</v>
      </c>
      <c r="M897" s="130"/>
    </row>
    <row r="898" spans="1:13" ht="33">
      <c r="A898" s="129">
        <v>896</v>
      </c>
      <c r="B898" s="7" t="s">
        <v>1119</v>
      </c>
      <c r="C898" s="173" t="s">
        <v>1120</v>
      </c>
      <c r="D898" s="173" t="s">
        <v>1103</v>
      </c>
      <c r="E898" s="12" t="s">
        <v>1711</v>
      </c>
      <c r="F898" s="134">
        <v>9789864520015</v>
      </c>
      <c r="G898" s="11">
        <v>1</v>
      </c>
      <c r="H898" s="12">
        <v>250</v>
      </c>
      <c r="I898" s="12">
        <f t="shared" si="33"/>
        <v>250</v>
      </c>
      <c r="J898" s="11" t="s">
        <v>2004</v>
      </c>
      <c r="K898" s="11" t="s">
        <v>2004</v>
      </c>
      <c r="L898" s="129" t="s">
        <v>2020</v>
      </c>
      <c r="M898" s="130"/>
    </row>
    <row r="899" spans="1:13" ht="33">
      <c r="A899" s="129">
        <v>897</v>
      </c>
      <c r="B899" s="7" t="s">
        <v>1121</v>
      </c>
      <c r="C899" s="173" t="s">
        <v>1112</v>
      </c>
      <c r="D899" s="173" t="s">
        <v>1103</v>
      </c>
      <c r="E899" s="12" t="s">
        <v>1711</v>
      </c>
      <c r="F899" s="134">
        <v>9789865806965</v>
      </c>
      <c r="G899" s="11">
        <v>1</v>
      </c>
      <c r="H899" s="12">
        <v>250</v>
      </c>
      <c r="I899" s="12">
        <f t="shared" si="33"/>
        <v>250</v>
      </c>
      <c r="J899" s="11" t="s">
        <v>2004</v>
      </c>
      <c r="K899" s="11" t="s">
        <v>2004</v>
      </c>
      <c r="L899" s="129" t="s">
        <v>2020</v>
      </c>
      <c r="M899" s="130"/>
    </row>
    <row r="900" spans="1:13" ht="33">
      <c r="A900" s="129">
        <v>898</v>
      </c>
      <c r="B900" s="7" t="s">
        <v>1122</v>
      </c>
      <c r="C900" s="173" t="s">
        <v>1112</v>
      </c>
      <c r="D900" s="173" t="s">
        <v>1113</v>
      </c>
      <c r="E900" s="12" t="s">
        <v>1711</v>
      </c>
      <c r="F900" s="134">
        <v>9789865806972</v>
      </c>
      <c r="G900" s="11">
        <v>1</v>
      </c>
      <c r="H900" s="12">
        <v>250</v>
      </c>
      <c r="I900" s="12">
        <f t="shared" si="33"/>
        <v>250</v>
      </c>
      <c r="J900" s="11" t="s">
        <v>2004</v>
      </c>
      <c r="K900" s="11" t="s">
        <v>2004</v>
      </c>
      <c r="L900" s="129" t="s">
        <v>2020</v>
      </c>
      <c r="M900" s="130"/>
    </row>
    <row r="901" spans="1:13" ht="33">
      <c r="A901" s="129">
        <v>899</v>
      </c>
      <c r="B901" s="7" t="s">
        <v>1123</v>
      </c>
      <c r="C901" s="173" t="s">
        <v>1120</v>
      </c>
      <c r="D901" s="173" t="s">
        <v>1113</v>
      </c>
      <c r="E901" s="12" t="s">
        <v>1711</v>
      </c>
      <c r="F901" s="134">
        <v>9789865806989</v>
      </c>
      <c r="G901" s="11">
        <v>1</v>
      </c>
      <c r="H901" s="12">
        <v>250</v>
      </c>
      <c r="I901" s="12">
        <f t="shared" si="33"/>
        <v>250</v>
      </c>
      <c r="J901" s="11" t="s">
        <v>2004</v>
      </c>
      <c r="K901" s="11" t="s">
        <v>2004</v>
      </c>
      <c r="L901" s="129" t="s">
        <v>2020</v>
      </c>
      <c r="M901" s="130"/>
    </row>
    <row r="902" spans="1:13" ht="33">
      <c r="A902" s="129">
        <v>900</v>
      </c>
      <c r="B902" s="7" t="s">
        <v>1124</v>
      </c>
      <c r="C902" s="173" t="s">
        <v>1112</v>
      </c>
      <c r="D902" s="173" t="s">
        <v>1125</v>
      </c>
      <c r="E902" s="12" t="s">
        <v>1711</v>
      </c>
      <c r="F902" s="134">
        <v>9789864520077</v>
      </c>
      <c r="G902" s="11">
        <v>1</v>
      </c>
      <c r="H902" s="12">
        <v>250</v>
      </c>
      <c r="I902" s="12">
        <f t="shared" si="33"/>
        <v>250</v>
      </c>
      <c r="J902" s="11" t="s">
        <v>2004</v>
      </c>
      <c r="K902" s="11" t="s">
        <v>2004</v>
      </c>
      <c r="L902" s="129" t="s">
        <v>2020</v>
      </c>
      <c r="M902" s="130"/>
    </row>
    <row r="903" spans="1:13" ht="33">
      <c r="A903" s="129">
        <v>901</v>
      </c>
      <c r="B903" s="7" t="s">
        <v>1126</v>
      </c>
      <c r="C903" s="173" t="s">
        <v>1120</v>
      </c>
      <c r="D903" s="173" t="s">
        <v>1113</v>
      </c>
      <c r="E903" s="12" t="s">
        <v>1711</v>
      </c>
      <c r="F903" s="134">
        <v>9789864520084</v>
      </c>
      <c r="G903" s="11">
        <v>1</v>
      </c>
      <c r="H903" s="12">
        <v>250</v>
      </c>
      <c r="I903" s="12">
        <f t="shared" si="33"/>
        <v>250</v>
      </c>
      <c r="J903" s="11" t="s">
        <v>2004</v>
      </c>
      <c r="K903" s="11" t="s">
        <v>2004</v>
      </c>
      <c r="L903" s="129" t="s">
        <v>2020</v>
      </c>
      <c r="M903" s="130"/>
    </row>
    <row r="904" spans="1:13" ht="33">
      <c r="A904" s="129">
        <v>902</v>
      </c>
      <c r="B904" s="7" t="s">
        <v>1127</v>
      </c>
      <c r="C904" s="173" t="s">
        <v>1112</v>
      </c>
      <c r="D904" s="173" t="s">
        <v>1125</v>
      </c>
      <c r="E904" s="12" t="s">
        <v>1711</v>
      </c>
      <c r="F904" s="134">
        <v>9789864520091</v>
      </c>
      <c r="G904" s="11">
        <v>1</v>
      </c>
      <c r="H904" s="12">
        <v>250</v>
      </c>
      <c r="I904" s="12">
        <f t="shared" si="33"/>
        <v>250</v>
      </c>
      <c r="J904" s="11" t="s">
        <v>2004</v>
      </c>
      <c r="K904" s="11" t="s">
        <v>2004</v>
      </c>
      <c r="L904" s="129" t="s">
        <v>2020</v>
      </c>
      <c r="M904" s="130"/>
    </row>
    <row r="905" spans="1:13" ht="33">
      <c r="A905" s="129">
        <v>903</v>
      </c>
      <c r="B905" s="7" t="s">
        <v>1128</v>
      </c>
      <c r="C905" s="173" t="s">
        <v>1112</v>
      </c>
      <c r="D905" s="173" t="s">
        <v>1113</v>
      </c>
      <c r="E905" s="12" t="s">
        <v>1711</v>
      </c>
      <c r="F905" s="134">
        <v>9789864520107</v>
      </c>
      <c r="G905" s="11">
        <v>1</v>
      </c>
      <c r="H905" s="12">
        <v>250</v>
      </c>
      <c r="I905" s="12">
        <f t="shared" si="33"/>
        <v>250</v>
      </c>
      <c r="J905" s="11" t="s">
        <v>2004</v>
      </c>
      <c r="K905" s="11" t="s">
        <v>2004</v>
      </c>
      <c r="L905" s="129" t="s">
        <v>2020</v>
      </c>
      <c r="M905" s="130"/>
    </row>
    <row r="906" spans="1:13" ht="33">
      <c r="A906" s="129">
        <v>904</v>
      </c>
      <c r="B906" s="7" t="s">
        <v>1129</v>
      </c>
      <c r="C906" s="173" t="s">
        <v>1120</v>
      </c>
      <c r="D906" s="173" t="s">
        <v>1125</v>
      </c>
      <c r="E906" s="12" t="s">
        <v>1711</v>
      </c>
      <c r="F906" s="134">
        <v>9789864520114</v>
      </c>
      <c r="G906" s="11">
        <v>1</v>
      </c>
      <c r="H906" s="12">
        <v>250</v>
      </c>
      <c r="I906" s="12">
        <f t="shared" si="33"/>
        <v>250</v>
      </c>
      <c r="J906" s="11" t="s">
        <v>2004</v>
      </c>
      <c r="K906" s="11" t="s">
        <v>2004</v>
      </c>
      <c r="L906" s="129" t="s">
        <v>2020</v>
      </c>
      <c r="M906" s="130"/>
    </row>
    <row r="907" spans="1:13" ht="33">
      <c r="A907" s="129">
        <v>905</v>
      </c>
      <c r="B907" s="7" t="s">
        <v>1130</v>
      </c>
      <c r="C907" s="173" t="s">
        <v>1112</v>
      </c>
      <c r="D907" s="173" t="s">
        <v>1113</v>
      </c>
      <c r="E907" s="12" t="s">
        <v>1711</v>
      </c>
      <c r="F907" s="134">
        <v>9789864520121</v>
      </c>
      <c r="G907" s="11">
        <v>1</v>
      </c>
      <c r="H907" s="12">
        <v>250</v>
      </c>
      <c r="I907" s="12">
        <f t="shared" si="33"/>
        <v>250</v>
      </c>
      <c r="J907" s="11" t="s">
        <v>2004</v>
      </c>
      <c r="K907" s="11" t="s">
        <v>2004</v>
      </c>
      <c r="L907" s="129" t="s">
        <v>2020</v>
      </c>
      <c r="M907" s="130"/>
    </row>
    <row r="908" spans="1:13" ht="33">
      <c r="A908" s="129">
        <v>906</v>
      </c>
      <c r="B908" s="7" t="s">
        <v>1131</v>
      </c>
      <c r="C908" s="173" t="s">
        <v>1112</v>
      </c>
      <c r="D908" s="173" t="s">
        <v>1113</v>
      </c>
      <c r="E908" s="12" t="s">
        <v>1711</v>
      </c>
      <c r="F908" s="134">
        <v>9789864520138</v>
      </c>
      <c r="G908" s="11">
        <v>1</v>
      </c>
      <c r="H908" s="12">
        <v>250</v>
      </c>
      <c r="I908" s="12">
        <f t="shared" si="33"/>
        <v>250</v>
      </c>
      <c r="J908" s="11" t="s">
        <v>2004</v>
      </c>
      <c r="K908" s="11" t="s">
        <v>2004</v>
      </c>
      <c r="L908" s="129" t="s">
        <v>2020</v>
      </c>
      <c r="M908" s="130"/>
    </row>
    <row r="909" spans="1:13" ht="33">
      <c r="A909" s="129">
        <v>907</v>
      </c>
      <c r="B909" s="7" t="s">
        <v>1132</v>
      </c>
      <c r="C909" s="173" t="s">
        <v>1112</v>
      </c>
      <c r="D909" s="173" t="s">
        <v>1113</v>
      </c>
      <c r="E909" s="12" t="s">
        <v>1711</v>
      </c>
      <c r="F909" s="134">
        <v>9789864520145</v>
      </c>
      <c r="G909" s="11">
        <v>1</v>
      </c>
      <c r="H909" s="12">
        <v>250</v>
      </c>
      <c r="I909" s="12">
        <f t="shared" si="33"/>
        <v>250</v>
      </c>
      <c r="J909" s="11" t="s">
        <v>2004</v>
      </c>
      <c r="K909" s="11" t="s">
        <v>2004</v>
      </c>
      <c r="L909" s="129" t="s">
        <v>2020</v>
      </c>
      <c r="M909" s="130"/>
    </row>
    <row r="910" spans="1:13" ht="49.5">
      <c r="A910" s="129">
        <v>908</v>
      </c>
      <c r="B910" s="7" t="s">
        <v>2185</v>
      </c>
      <c r="C910" s="173" t="s">
        <v>2178</v>
      </c>
      <c r="D910" s="173" t="s">
        <v>2179</v>
      </c>
      <c r="E910" s="12" t="s">
        <v>1711</v>
      </c>
      <c r="F910" s="134">
        <v>2733051016048</v>
      </c>
      <c r="G910" s="11">
        <v>1</v>
      </c>
      <c r="H910" s="12">
        <v>680</v>
      </c>
      <c r="I910" s="12">
        <f t="shared" si="33"/>
        <v>680</v>
      </c>
      <c r="J910" s="11" t="s">
        <v>959</v>
      </c>
      <c r="K910" s="11" t="s">
        <v>2175</v>
      </c>
      <c r="L910" s="129" t="s">
        <v>1076</v>
      </c>
      <c r="M910" s="130" t="s">
        <v>2176</v>
      </c>
    </row>
    <row r="911" spans="1:13" ht="33">
      <c r="A911" s="129">
        <v>909</v>
      </c>
      <c r="B911" s="7" t="s">
        <v>2177</v>
      </c>
      <c r="C911" s="173" t="s">
        <v>2178</v>
      </c>
      <c r="D911" s="173" t="s">
        <v>2179</v>
      </c>
      <c r="E911" s="12" t="s">
        <v>1711</v>
      </c>
      <c r="F911" s="134">
        <v>2733051016017</v>
      </c>
      <c r="G911" s="11">
        <v>1</v>
      </c>
      <c r="H911" s="12">
        <v>680</v>
      </c>
      <c r="I911" s="12">
        <f t="shared" si="33"/>
        <v>680</v>
      </c>
      <c r="J911" s="11" t="s">
        <v>959</v>
      </c>
      <c r="K911" s="11" t="s">
        <v>2175</v>
      </c>
      <c r="L911" s="129" t="s">
        <v>1076</v>
      </c>
      <c r="M911" s="130" t="s">
        <v>2176</v>
      </c>
    </row>
    <row r="912" spans="1:13" ht="49.5">
      <c r="A912" s="129">
        <v>910</v>
      </c>
      <c r="B912" s="7" t="s">
        <v>2180</v>
      </c>
      <c r="C912" s="173" t="s">
        <v>2178</v>
      </c>
      <c r="D912" s="173" t="s">
        <v>2179</v>
      </c>
      <c r="E912" s="12" t="s">
        <v>1711</v>
      </c>
      <c r="F912" s="134">
        <v>2733051015027</v>
      </c>
      <c r="G912" s="11">
        <v>1</v>
      </c>
      <c r="H912" s="12">
        <v>680</v>
      </c>
      <c r="I912" s="12">
        <f t="shared" si="33"/>
        <v>680</v>
      </c>
      <c r="J912" s="11" t="s">
        <v>959</v>
      </c>
      <c r="K912" s="11" t="s">
        <v>2175</v>
      </c>
      <c r="L912" s="129" t="s">
        <v>1076</v>
      </c>
      <c r="M912" s="130" t="s">
        <v>2181</v>
      </c>
    </row>
    <row r="913" spans="1:13" ht="49.5">
      <c r="A913" s="129">
        <v>911</v>
      </c>
      <c r="B913" s="7" t="s">
        <v>2186</v>
      </c>
      <c r="C913" s="173" t="s">
        <v>2178</v>
      </c>
      <c r="D913" s="173" t="s">
        <v>2179</v>
      </c>
      <c r="E913" s="12" t="s">
        <v>1711</v>
      </c>
      <c r="F913" s="134">
        <v>2733051014044</v>
      </c>
      <c r="G913" s="11">
        <v>1</v>
      </c>
      <c r="H913" s="12">
        <v>680</v>
      </c>
      <c r="I913" s="12">
        <f t="shared" si="33"/>
        <v>680</v>
      </c>
      <c r="J913" s="11" t="s">
        <v>959</v>
      </c>
      <c r="K913" s="11" t="s">
        <v>2175</v>
      </c>
      <c r="L913" s="129" t="s">
        <v>1076</v>
      </c>
      <c r="M913" s="130" t="s">
        <v>2182</v>
      </c>
    </row>
    <row r="914" spans="1:13" ht="49.5">
      <c r="A914" s="129">
        <v>912</v>
      </c>
      <c r="B914" s="7" t="s">
        <v>2187</v>
      </c>
      <c r="C914" s="173" t="s">
        <v>2178</v>
      </c>
      <c r="D914" s="173" t="s">
        <v>2179</v>
      </c>
      <c r="E914" s="12" t="s">
        <v>1711</v>
      </c>
      <c r="F914" s="134">
        <v>2733051014020</v>
      </c>
      <c r="G914" s="11">
        <v>1</v>
      </c>
      <c r="H914" s="12">
        <v>680</v>
      </c>
      <c r="I914" s="12">
        <f t="shared" si="33"/>
        <v>680</v>
      </c>
      <c r="J914" s="11" t="s">
        <v>959</v>
      </c>
      <c r="K914" s="11" t="s">
        <v>2175</v>
      </c>
      <c r="L914" s="129" t="s">
        <v>1076</v>
      </c>
      <c r="M914" s="130" t="s">
        <v>2183</v>
      </c>
    </row>
    <row r="915" spans="1:13" ht="66">
      <c r="A915" s="129">
        <v>913</v>
      </c>
      <c r="B915" s="7" t="s">
        <v>2188</v>
      </c>
      <c r="C915" s="173" t="s">
        <v>2178</v>
      </c>
      <c r="D915" s="173" t="s">
        <v>2179</v>
      </c>
      <c r="E915" s="12" t="s">
        <v>1711</v>
      </c>
      <c r="F915" s="134">
        <v>2733051013016</v>
      </c>
      <c r="G915" s="11">
        <v>1</v>
      </c>
      <c r="H915" s="12">
        <v>680</v>
      </c>
      <c r="I915" s="12">
        <f t="shared" si="33"/>
        <v>680</v>
      </c>
      <c r="J915" s="11" t="s">
        <v>959</v>
      </c>
      <c r="K915" s="11" t="s">
        <v>2175</v>
      </c>
      <c r="L915" s="129" t="s">
        <v>1076</v>
      </c>
      <c r="M915" s="130" t="s">
        <v>2184</v>
      </c>
    </row>
    <row r="916" spans="1:13">
      <c r="A916" s="129">
        <v>914</v>
      </c>
      <c r="B916" s="8" t="s">
        <v>1133</v>
      </c>
      <c r="C916" s="8" t="s">
        <v>1984</v>
      </c>
      <c r="D916" s="173" t="s">
        <v>1134</v>
      </c>
      <c r="E916" s="12" t="s">
        <v>1711</v>
      </c>
      <c r="F916" s="134">
        <v>9789865806293</v>
      </c>
      <c r="G916" s="11">
        <v>1</v>
      </c>
      <c r="H916" s="12">
        <v>220</v>
      </c>
      <c r="I916" s="12">
        <v>220</v>
      </c>
      <c r="J916" s="11" t="s">
        <v>2101</v>
      </c>
      <c r="K916" s="11" t="s">
        <v>2004</v>
      </c>
      <c r="L916" s="129" t="s">
        <v>2020</v>
      </c>
      <c r="M916" s="130"/>
    </row>
    <row r="917" spans="1:13">
      <c r="A917" s="129">
        <v>915</v>
      </c>
      <c r="B917" s="8" t="s">
        <v>1135</v>
      </c>
      <c r="C917" s="8" t="s">
        <v>1984</v>
      </c>
      <c r="D917" s="173" t="s">
        <v>1134</v>
      </c>
      <c r="E917" s="12" t="s">
        <v>1711</v>
      </c>
      <c r="F917" s="134">
        <v>9789865806477</v>
      </c>
      <c r="G917" s="11">
        <v>1</v>
      </c>
      <c r="H917" s="12">
        <v>220</v>
      </c>
      <c r="I917" s="12">
        <v>220</v>
      </c>
      <c r="J917" s="11" t="s">
        <v>2004</v>
      </c>
      <c r="K917" s="11" t="s">
        <v>2004</v>
      </c>
      <c r="L917" s="129" t="s">
        <v>2020</v>
      </c>
      <c r="M917" s="130"/>
    </row>
    <row r="918" spans="1:13">
      <c r="A918" s="129">
        <v>916</v>
      </c>
      <c r="B918" s="8" t="s">
        <v>1136</v>
      </c>
      <c r="C918" s="8" t="s">
        <v>1984</v>
      </c>
      <c r="D918" s="173" t="s">
        <v>1134</v>
      </c>
      <c r="E918" s="12" t="s">
        <v>1711</v>
      </c>
      <c r="F918" s="134">
        <v>9789865806415</v>
      </c>
      <c r="G918" s="11">
        <v>1</v>
      </c>
      <c r="H918" s="12">
        <v>220</v>
      </c>
      <c r="I918" s="12">
        <v>220</v>
      </c>
      <c r="J918" s="11" t="s">
        <v>2004</v>
      </c>
      <c r="K918" s="11" t="s">
        <v>2004</v>
      </c>
      <c r="L918" s="129" t="s">
        <v>2136</v>
      </c>
      <c r="M918" s="130"/>
    </row>
    <row r="919" spans="1:13">
      <c r="A919" s="129">
        <v>917</v>
      </c>
      <c r="B919" s="8" t="s">
        <v>1137</v>
      </c>
      <c r="C919" s="8" t="s">
        <v>1984</v>
      </c>
      <c r="D919" s="173" t="s">
        <v>1134</v>
      </c>
      <c r="E919" s="12" t="s">
        <v>1711</v>
      </c>
      <c r="F919" s="134">
        <v>9789865806514</v>
      </c>
      <c r="G919" s="11">
        <v>1</v>
      </c>
      <c r="H919" s="12">
        <v>220</v>
      </c>
      <c r="I919" s="12">
        <v>220</v>
      </c>
      <c r="J919" s="11" t="s">
        <v>2004</v>
      </c>
      <c r="K919" s="11" t="s">
        <v>2004</v>
      </c>
      <c r="L919" s="129" t="s">
        <v>2020</v>
      </c>
      <c r="M919" s="130"/>
    </row>
    <row r="920" spans="1:13">
      <c r="A920" s="129">
        <v>918</v>
      </c>
      <c r="B920" s="8" t="s">
        <v>1138</v>
      </c>
      <c r="C920" s="8" t="s">
        <v>1984</v>
      </c>
      <c r="D920" s="173" t="s">
        <v>1134</v>
      </c>
      <c r="E920" s="12" t="s">
        <v>1711</v>
      </c>
      <c r="F920" s="134">
        <v>9789865806507</v>
      </c>
      <c r="G920" s="11">
        <v>1</v>
      </c>
      <c r="H920" s="12">
        <v>220</v>
      </c>
      <c r="I920" s="12">
        <v>220</v>
      </c>
      <c r="J920" s="11" t="s">
        <v>2004</v>
      </c>
      <c r="K920" s="11" t="s">
        <v>2004</v>
      </c>
      <c r="L920" s="129" t="s">
        <v>2020</v>
      </c>
      <c r="M920" s="130"/>
    </row>
    <row r="921" spans="1:13">
      <c r="A921" s="129">
        <v>919</v>
      </c>
      <c r="B921" s="8" t="s">
        <v>1139</v>
      </c>
      <c r="C921" s="8" t="s">
        <v>1984</v>
      </c>
      <c r="D921" s="173" t="s">
        <v>1134</v>
      </c>
      <c r="E921" s="12" t="s">
        <v>1711</v>
      </c>
      <c r="F921" s="134">
        <v>9789865806422</v>
      </c>
      <c r="G921" s="11">
        <v>1</v>
      </c>
      <c r="H921" s="12">
        <v>220</v>
      </c>
      <c r="I921" s="12">
        <v>220</v>
      </c>
      <c r="J921" s="11" t="s">
        <v>2004</v>
      </c>
      <c r="K921" s="11" t="s">
        <v>2004</v>
      </c>
      <c r="L921" s="129" t="s">
        <v>2020</v>
      </c>
      <c r="M921" s="130"/>
    </row>
    <row r="922" spans="1:13">
      <c r="A922" s="129">
        <v>920</v>
      </c>
      <c r="B922" s="8" t="s">
        <v>1140</v>
      </c>
      <c r="C922" s="8" t="s">
        <v>1984</v>
      </c>
      <c r="D922" s="173" t="s">
        <v>1134</v>
      </c>
      <c r="E922" s="12" t="s">
        <v>1711</v>
      </c>
      <c r="F922" s="134">
        <v>9789865806521</v>
      </c>
      <c r="G922" s="11">
        <v>1</v>
      </c>
      <c r="H922" s="12">
        <v>220</v>
      </c>
      <c r="I922" s="12">
        <v>220</v>
      </c>
      <c r="J922" s="11" t="s">
        <v>2004</v>
      </c>
      <c r="K922" s="11" t="s">
        <v>2004</v>
      </c>
      <c r="L922" s="129" t="s">
        <v>2020</v>
      </c>
      <c r="M922" s="130"/>
    </row>
    <row r="923" spans="1:13">
      <c r="A923" s="129">
        <v>921</v>
      </c>
      <c r="B923" s="8" t="s">
        <v>1141</v>
      </c>
      <c r="C923" s="8" t="s">
        <v>1984</v>
      </c>
      <c r="D923" s="173" t="s">
        <v>1134</v>
      </c>
      <c r="E923" s="12" t="s">
        <v>1711</v>
      </c>
      <c r="F923" s="134">
        <v>9789865806538</v>
      </c>
      <c r="G923" s="11">
        <v>1</v>
      </c>
      <c r="H923" s="12">
        <v>220</v>
      </c>
      <c r="I923" s="12">
        <v>220</v>
      </c>
      <c r="J923" s="11" t="s">
        <v>2004</v>
      </c>
      <c r="K923" s="11" t="s">
        <v>2004</v>
      </c>
      <c r="L923" s="129" t="s">
        <v>2020</v>
      </c>
      <c r="M923" s="130"/>
    </row>
    <row r="924" spans="1:13">
      <c r="A924" s="129">
        <v>922</v>
      </c>
      <c r="B924" s="8" t="s">
        <v>1142</v>
      </c>
      <c r="C924" s="8" t="s">
        <v>1984</v>
      </c>
      <c r="D924" s="173" t="s">
        <v>1134</v>
      </c>
      <c r="E924" s="12" t="s">
        <v>1711</v>
      </c>
      <c r="F924" s="134">
        <v>9789865806385</v>
      </c>
      <c r="G924" s="11">
        <v>1</v>
      </c>
      <c r="H924" s="12">
        <v>220</v>
      </c>
      <c r="I924" s="12">
        <v>220</v>
      </c>
      <c r="J924" s="11" t="s">
        <v>2004</v>
      </c>
      <c r="K924" s="11" t="s">
        <v>2004</v>
      </c>
      <c r="L924" s="129" t="s">
        <v>2019</v>
      </c>
      <c r="M924" s="130"/>
    </row>
    <row r="925" spans="1:13">
      <c r="A925" s="129">
        <v>923</v>
      </c>
      <c r="B925" s="8" t="s">
        <v>1143</v>
      </c>
      <c r="C925" s="8" t="s">
        <v>1984</v>
      </c>
      <c r="D925" s="173" t="s">
        <v>1134</v>
      </c>
      <c r="E925" s="12" t="s">
        <v>1711</v>
      </c>
      <c r="F925" s="134">
        <v>9789865806453</v>
      </c>
      <c r="G925" s="11">
        <v>1</v>
      </c>
      <c r="H925" s="12">
        <v>220</v>
      </c>
      <c r="I925" s="12">
        <v>220</v>
      </c>
      <c r="J925" s="11" t="s">
        <v>2004</v>
      </c>
      <c r="K925" s="11" t="s">
        <v>2004</v>
      </c>
      <c r="L925" s="129" t="s">
        <v>2020</v>
      </c>
      <c r="M925" s="130"/>
    </row>
    <row r="926" spans="1:13">
      <c r="A926" s="129">
        <v>924</v>
      </c>
      <c r="B926" s="8" t="s">
        <v>1144</v>
      </c>
      <c r="C926" s="8" t="s">
        <v>1984</v>
      </c>
      <c r="D926" s="173" t="s">
        <v>1134</v>
      </c>
      <c r="E926" s="12" t="s">
        <v>1711</v>
      </c>
      <c r="F926" s="134">
        <v>9789865806545</v>
      </c>
      <c r="G926" s="11">
        <v>1</v>
      </c>
      <c r="H926" s="12">
        <v>220</v>
      </c>
      <c r="I926" s="12">
        <v>220</v>
      </c>
      <c r="J926" s="11" t="s">
        <v>2004</v>
      </c>
      <c r="K926" s="11" t="s">
        <v>2004</v>
      </c>
      <c r="L926" s="129" t="s">
        <v>2020</v>
      </c>
      <c r="M926" s="130"/>
    </row>
    <row r="927" spans="1:13">
      <c r="A927" s="129">
        <v>925</v>
      </c>
      <c r="B927" s="8" t="s">
        <v>1145</v>
      </c>
      <c r="C927" s="8" t="s">
        <v>1984</v>
      </c>
      <c r="D927" s="173" t="s">
        <v>1134</v>
      </c>
      <c r="E927" s="12" t="s">
        <v>1711</v>
      </c>
      <c r="F927" s="134">
        <v>9789865806552</v>
      </c>
      <c r="G927" s="11">
        <v>1</v>
      </c>
      <c r="H927" s="12">
        <v>220</v>
      </c>
      <c r="I927" s="12">
        <v>220</v>
      </c>
      <c r="J927" s="11" t="s">
        <v>2004</v>
      </c>
      <c r="K927" s="11" t="s">
        <v>2004</v>
      </c>
      <c r="L927" s="129" t="s">
        <v>2020</v>
      </c>
      <c r="M927" s="130"/>
    </row>
    <row r="928" spans="1:13" ht="33">
      <c r="A928" s="129">
        <v>926</v>
      </c>
      <c r="B928" s="7" t="s">
        <v>1183</v>
      </c>
      <c r="C928" s="8" t="s">
        <v>1184</v>
      </c>
      <c r="D928" s="8" t="s">
        <v>1185</v>
      </c>
      <c r="E928" s="11" t="s">
        <v>1711</v>
      </c>
      <c r="F928" s="134">
        <v>9789865894535</v>
      </c>
      <c r="G928" s="11">
        <v>1</v>
      </c>
      <c r="H928" s="11">
        <v>280</v>
      </c>
      <c r="I928" s="129">
        <f t="shared" ref="I928:I972" si="34">G928*H928</f>
        <v>280</v>
      </c>
      <c r="J928" s="129" t="s">
        <v>2020</v>
      </c>
      <c r="K928" s="129" t="s">
        <v>2020</v>
      </c>
      <c r="L928" s="129" t="s">
        <v>2136</v>
      </c>
      <c r="M928" s="130"/>
    </row>
    <row r="929" spans="1:13" ht="33">
      <c r="A929" s="129">
        <v>927</v>
      </c>
      <c r="B929" s="7" t="s">
        <v>1186</v>
      </c>
      <c r="C929" s="8" t="s">
        <v>1187</v>
      </c>
      <c r="D929" s="8" t="s">
        <v>1188</v>
      </c>
      <c r="E929" s="11" t="s">
        <v>2103</v>
      </c>
      <c r="F929" s="134">
        <v>9789861467016</v>
      </c>
      <c r="G929" s="11">
        <v>1</v>
      </c>
      <c r="H929" s="11">
        <v>240</v>
      </c>
      <c r="I929" s="129">
        <f t="shared" si="34"/>
        <v>240</v>
      </c>
      <c r="J929" s="129" t="s">
        <v>2020</v>
      </c>
      <c r="K929" s="129" t="s">
        <v>2020</v>
      </c>
      <c r="L929" s="129" t="s">
        <v>2020</v>
      </c>
      <c r="M929" s="130"/>
    </row>
    <row r="930" spans="1:13" ht="33">
      <c r="A930" s="129">
        <v>928</v>
      </c>
      <c r="B930" s="7" t="s">
        <v>2676</v>
      </c>
      <c r="C930" s="8" t="s">
        <v>2677</v>
      </c>
      <c r="D930" s="8" t="s">
        <v>2678</v>
      </c>
      <c r="E930" s="11" t="s">
        <v>2675</v>
      </c>
      <c r="F930" s="134">
        <v>9789862412114</v>
      </c>
      <c r="G930" s="11">
        <v>1</v>
      </c>
      <c r="H930" s="11">
        <v>280</v>
      </c>
      <c r="I930" s="129">
        <f t="shared" si="34"/>
        <v>280</v>
      </c>
      <c r="J930" s="129" t="s">
        <v>2020</v>
      </c>
      <c r="K930" s="129" t="s">
        <v>2020</v>
      </c>
      <c r="L930" s="129" t="s">
        <v>2020</v>
      </c>
      <c r="M930" s="130"/>
    </row>
    <row r="931" spans="1:13" ht="33">
      <c r="A931" s="129">
        <v>929</v>
      </c>
      <c r="B931" s="7" t="s">
        <v>2679</v>
      </c>
      <c r="C931" s="8" t="s">
        <v>2680</v>
      </c>
      <c r="D931" s="8" t="s">
        <v>2681</v>
      </c>
      <c r="E931" s="11" t="s">
        <v>2602</v>
      </c>
      <c r="F931" s="134">
        <v>9789862412107</v>
      </c>
      <c r="G931" s="11">
        <v>1</v>
      </c>
      <c r="H931" s="11">
        <v>280</v>
      </c>
      <c r="I931" s="129">
        <f t="shared" si="34"/>
        <v>280</v>
      </c>
      <c r="J931" s="129" t="s">
        <v>2020</v>
      </c>
      <c r="K931" s="129" t="s">
        <v>2020</v>
      </c>
      <c r="L931" s="129" t="s">
        <v>2020</v>
      </c>
      <c r="M931" s="130"/>
    </row>
    <row r="932" spans="1:13" ht="33">
      <c r="A932" s="129">
        <v>930</v>
      </c>
      <c r="B932" s="7" t="s">
        <v>2682</v>
      </c>
      <c r="C932" s="8" t="s">
        <v>2683</v>
      </c>
      <c r="D932" s="8" t="s">
        <v>2684</v>
      </c>
      <c r="E932" s="11" t="s">
        <v>2612</v>
      </c>
      <c r="F932" s="134">
        <v>9789862412084</v>
      </c>
      <c r="G932" s="11">
        <v>1</v>
      </c>
      <c r="H932" s="11">
        <v>280</v>
      </c>
      <c r="I932" s="129">
        <f t="shared" si="34"/>
        <v>280</v>
      </c>
      <c r="J932" s="129" t="s">
        <v>2020</v>
      </c>
      <c r="K932" s="129" t="s">
        <v>2020</v>
      </c>
      <c r="L932" s="129" t="s">
        <v>2020</v>
      </c>
      <c r="M932" s="130"/>
    </row>
    <row r="933" spans="1:13" ht="33">
      <c r="A933" s="129">
        <v>931</v>
      </c>
      <c r="B933" s="7" t="s">
        <v>2674</v>
      </c>
      <c r="C933" s="8" t="s">
        <v>2685</v>
      </c>
      <c r="D933" s="8" t="s">
        <v>2684</v>
      </c>
      <c r="E933" s="11" t="s">
        <v>2602</v>
      </c>
      <c r="F933" s="134">
        <v>9789862412091</v>
      </c>
      <c r="G933" s="11">
        <v>1</v>
      </c>
      <c r="H933" s="11">
        <v>280</v>
      </c>
      <c r="I933" s="129">
        <f t="shared" si="34"/>
        <v>280</v>
      </c>
      <c r="J933" s="129" t="s">
        <v>2020</v>
      </c>
      <c r="K933" s="129" t="s">
        <v>2020</v>
      </c>
      <c r="L933" s="129" t="s">
        <v>2020</v>
      </c>
      <c r="M933" s="130"/>
    </row>
    <row r="934" spans="1:13" ht="33">
      <c r="A934" s="129">
        <v>932</v>
      </c>
      <c r="B934" s="7" t="s">
        <v>1189</v>
      </c>
      <c r="C934" s="8" t="s">
        <v>1190</v>
      </c>
      <c r="D934" s="8" t="s">
        <v>1191</v>
      </c>
      <c r="E934" s="11" t="s">
        <v>2103</v>
      </c>
      <c r="F934" s="134">
        <v>9789862131688</v>
      </c>
      <c r="G934" s="11">
        <v>1</v>
      </c>
      <c r="H934" s="11">
        <v>220</v>
      </c>
      <c r="I934" s="129">
        <f t="shared" si="34"/>
        <v>220</v>
      </c>
      <c r="J934" s="129" t="s">
        <v>2020</v>
      </c>
      <c r="K934" s="129" t="s">
        <v>2020</v>
      </c>
      <c r="L934" s="129" t="s">
        <v>2020</v>
      </c>
      <c r="M934" s="130"/>
    </row>
    <row r="935" spans="1:13" ht="33">
      <c r="A935" s="129">
        <v>933</v>
      </c>
      <c r="B935" s="7" t="s">
        <v>1192</v>
      </c>
      <c r="C935" s="8" t="s">
        <v>1193</v>
      </c>
      <c r="D935" s="8" t="s">
        <v>1191</v>
      </c>
      <c r="E935" s="11" t="s">
        <v>2103</v>
      </c>
      <c r="F935" s="134">
        <v>9789862131657</v>
      </c>
      <c r="G935" s="11">
        <v>1</v>
      </c>
      <c r="H935" s="11">
        <v>220</v>
      </c>
      <c r="I935" s="129">
        <f t="shared" si="34"/>
        <v>220</v>
      </c>
      <c r="J935" s="129" t="s">
        <v>2020</v>
      </c>
      <c r="K935" s="129" t="s">
        <v>2020</v>
      </c>
      <c r="L935" s="129" t="s">
        <v>2020</v>
      </c>
      <c r="M935" s="130"/>
    </row>
    <row r="936" spans="1:13" ht="33">
      <c r="A936" s="129">
        <v>934</v>
      </c>
      <c r="B936" s="7" t="s">
        <v>1194</v>
      </c>
      <c r="C936" s="8" t="s">
        <v>1195</v>
      </c>
      <c r="D936" s="8" t="s">
        <v>1191</v>
      </c>
      <c r="E936" s="11" t="s">
        <v>2103</v>
      </c>
      <c r="F936" s="134">
        <v>9789862131671</v>
      </c>
      <c r="G936" s="11">
        <v>1</v>
      </c>
      <c r="H936" s="11">
        <v>220</v>
      </c>
      <c r="I936" s="129">
        <f t="shared" si="34"/>
        <v>220</v>
      </c>
      <c r="J936" s="129" t="s">
        <v>2020</v>
      </c>
      <c r="K936" s="129" t="s">
        <v>2020</v>
      </c>
      <c r="L936" s="129" t="s">
        <v>2020</v>
      </c>
      <c r="M936" s="130"/>
    </row>
    <row r="937" spans="1:13" ht="33">
      <c r="A937" s="129">
        <v>935</v>
      </c>
      <c r="B937" s="7" t="s">
        <v>1196</v>
      </c>
      <c r="C937" s="8" t="s">
        <v>1197</v>
      </c>
      <c r="D937" s="8" t="s">
        <v>1191</v>
      </c>
      <c r="E937" s="11" t="s">
        <v>2103</v>
      </c>
      <c r="F937" s="134">
        <v>9789862131817</v>
      </c>
      <c r="G937" s="11">
        <v>1</v>
      </c>
      <c r="H937" s="11">
        <v>220</v>
      </c>
      <c r="I937" s="129">
        <f t="shared" si="34"/>
        <v>220</v>
      </c>
      <c r="J937" s="129" t="s">
        <v>2020</v>
      </c>
      <c r="K937" s="129" t="s">
        <v>2020</v>
      </c>
      <c r="L937" s="129" t="s">
        <v>2020</v>
      </c>
      <c r="M937" s="130"/>
    </row>
    <row r="938" spans="1:13" ht="33">
      <c r="A938" s="129">
        <v>936</v>
      </c>
      <c r="B938" s="7" t="s">
        <v>1198</v>
      </c>
      <c r="C938" s="8" t="s">
        <v>1199</v>
      </c>
      <c r="D938" s="8" t="s">
        <v>1191</v>
      </c>
      <c r="E938" s="11" t="s">
        <v>2103</v>
      </c>
      <c r="F938" s="134">
        <v>9789862131800</v>
      </c>
      <c r="G938" s="11">
        <v>1</v>
      </c>
      <c r="H938" s="11">
        <v>220</v>
      </c>
      <c r="I938" s="129">
        <f t="shared" si="34"/>
        <v>220</v>
      </c>
      <c r="J938" s="129" t="s">
        <v>2020</v>
      </c>
      <c r="K938" s="129" t="s">
        <v>2020</v>
      </c>
      <c r="L938" s="129" t="s">
        <v>2020</v>
      </c>
      <c r="M938" s="130"/>
    </row>
    <row r="939" spans="1:13" ht="33">
      <c r="A939" s="129">
        <v>937</v>
      </c>
      <c r="B939" s="7" t="s">
        <v>1200</v>
      </c>
      <c r="C939" s="8" t="s">
        <v>1201</v>
      </c>
      <c r="D939" s="8" t="s">
        <v>1191</v>
      </c>
      <c r="E939" s="11" t="s">
        <v>2103</v>
      </c>
      <c r="F939" s="134">
        <v>9789862131794</v>
      </c>
      <c r="G939" s="11">
        <v>1</v>
      </c>
      <c r="H939" s="11">
        <v>220</v>
      </c>
      <c r="I939" s="129">
        <f t="shared" si="34"/>
        <v>220</v>
      </c>
      <c r="J939" s="129" t="s">
        <v>2020</v>
      </c>
      <c r="K939" s="129" t="s">
        <v>2020</v>
      </c>
      <c r="L939" s="129" t="s">
        <v>2020</v>
      </c>
      <c r="M939" s="130"/>
    </row>
    <row r="940" spans="1:13" ht="33">
      <c r="A940" s="129">
        <v>938</v>
      </c>
      <c r="B940" s="7" t="s">
        <v>1202</v>
      </c>
      <c r="C940" s="8" t="s">
        <v>1203</v>
      </c>
      <c r="D940" s="8" t="s">
        <v>1191</v>
      </c>
      <c r="E940" s="11" t="s">
        <v>2135</v>
      </c>
      <c r="F940" s="134">
        <v>9789862131787</v>
      </c>
      <c r="G940" s="11">
        <v>1</v>
      </c>
      <c r="H940" s="11">
        <v>220</v>
      </c>
      <c r="I940" s="129">
        <f t="shared" si="34"/>
        <v>220</v>
      </c>
      <c r="J940" s="129" t="s">
        <v>2020</v>
      </c>
      <c r="K940" s="129" t="s">
        <v>2020</v>
      </c>
      <c r="L940" s="129" t="s">
        <v>2020</v>
      </c>
      <c r="M940" s="130"/>
    </row>
    <row r="941" spans="1:13" ht="33">
      <c r="A941" s="129">
        <v>939</v>
      </c>
      <c r="B941" s="7" t="s">
        <v>1204</v>
      </c>
      <c r="C941" s="8" t="s">
        <v>1205</v>
      </c>
      <c r="D941" s="8" t="s">
        <v>1191</v>
      </c>
      <c r="E941" s="11" t="s">
        <v>2103</v>
      </c>
      <c r="F941" s="134">
        <v>9789862131770</v>
      </c>
      <c r="G941" s="11">
        <v>1</v>
      </c>
      <c r="H941" s="11">
        <v>220</v>
      </c>
      <c r="I941" s="129">
        <f t="shared" si="34"/>
        <v>220</v>
      </c>
      <c r="J941" s="129" t="s">
        <v>2020</v>
      </c>
      <c r="K941" s="129" t="s">
        <v>2020</v>
      </c>
      <c r="L941" s="129" t="s">
        <v>2020</v>
      </c>
      <c r="M941" s="130"/>
    </row>
    <row r="942" spans="1:13" ht="33">
      <c r="A942" s="129">
        <v>940</v>
      </c>
      <c r="B942" s="7" t="s">
        <v>1206</v>
      </c>
      <c r="C942" s="8" t="s">
        <v>1207</v>
      </c>
      <c r="D942" s="8" t="s">
        <v>1191</v>
      </c>
      <c r="E942" s="11" t="s">
        <v>2103</v>
      </c>
      <c r="F942" s="134">
        <v>9789862131763</v>
      </c>
      <c r="G942" s="11">
        <v>1</v>
      </c>
      <c r="H942" s="11">
        <v>220</v>
      </c>
      <c r="I942" s="129">
        <f t="shared" si="34"/>
        <v>220</v>
      </c>
      <c r="J942" s="129" t="s">
        <v>2020</v>
      </c>
      <c r="K942" s="129" t="s">
        <v>2020</v>
      </c>
      <c r="L942" s="129" t="s">
        <v>2020</v>
      </c>
      <c r="M942" s="130"/>
    </row>
    <row r="943" spans="1:13" ht="33">
      <c r="A943" s="129">
        <v>941</v>
      </c>
      <c r="B943" s="7" t="s">
        <v>1208</v>
      </c>
      <c r="C943" s="8" t="s">
        <v>1209</v>
      </c>
      <c r="D943" s="8" t="s">
        <v>1191</v>
      </c>
      <c r="E943" s="11" t="s">
        <v>2103</v>
      </c>
      <c r="F943" s="134">
        <v>9789862131664</v>
      </c>
      <c r="G943" s="11">
        <v>1</v>
      </c>
      <c r="H943" s="11">
        <v>220</v>
      </c>
      <c r="I943" s="129">
        <f t="shared" si="34"/>
        <v>220</v>
      </c>
      <c r="J943" s="129" t="s">
        <v>2020</v>
      </c>
      <c r="K943" s="129" t="s">
        <v>2020</v>
      </c>
      <c r="L943" s="129" t="s">
        <v>2020</v>
      </c>
      <c r="M943" s="130"/>
    </row>
    <row r="944" spans="1:13" ht="33">
      <c r="A944" s="129">
        <v>942</v>
      </c>
      <c r="B944" s="7" t="s">
        <v>1210</v>
      </c>
      <c r="C944" s="8" t="s">
        <v>1211</v>
      </c>
      <c r="D944" s="8" t="s">
        <v>1191</v>
      </c>
      <c r="E944" s="11" t="s">
        <v>2103</v>
      </c>
      <c r="F944" s="134">
        <v>9789570316490</v>
      </c>
      <c r="G944" s="11">
        <v>1</v>
      </c>
      <c r="H944" s="11">
        <v>220</v>
      </c>
      <c r="I944" s="129">
        <f t="shared" si="34"/>
        <v>220</v>
      </c>
      <c r="J944" s="129" t="s">
        <v>2020</v>
      </c>
      <c r="K944" s="129" t="s">
        <v>2020</v>
      </c>
      <c r="L944" s="129" t="s">
        <v>2020</v>
      </c>
      <c r="M944" s="130"/>
    </row>
    <row r="945" spans="1:37" ht="33">
      <c r="A945" s="129">
        <v>943</v>
      </c>
      <c r="B945" s="7" t="s">
        <v>1212</v>
      </c>
      <c r="C945" s="8" t="s">
        <v>1213</v>
      </c>
      <c r="D945" s="8" t="s">
        <v>1191</v>
      </c>
      <c r="E945" s="11" t="s">
        <v>2103</v>
      </c>
      <c r="F945" s="134">
        <v>9789862131954</v>
      </c>
      <c r="G945" s="11">
        <v>1</v>
      </c>
      <c r="H945" s="11">
        <v>220</v>
      </c>
      <c r="I945" s="129">
        <f t="shared" si="34"/>
        <v>220</v>
      </c>
      <c r="J945" s="129" t="s">
        <v>2020</v>
      </c>
      <c r="K945" s="129" t="s">
        <v>2020</v>
      </c>
      <c r="L945" s="129" t="s">
        <v>2020</v>
      </c>
      <c r="M945" s="130"/>
    </row>
    <row r="946" spans="1:37" ht="33">
      <c r="A946" s="129">
        <v>944</v>
      </c>
      <c r="B946" s="7" t="s">
        <v>1214</v>
      </c>
      <c r="C946" s="8" t="s">
        <v>1215</v>
      </c>
      <c r="D946" s="8" t="s">
        <v>1191</v>
      </c>
      <c r="E946" s="11" t="s">
        <v>2103</v>
      </c>
      <c r="F946" s="134">
        <v>9789867975782</v>
      </c>
      <c r="G946" s="11">
        <v>1</v>
      </c>
      <c r="H946" s="11">
        <v>220</v>
      </c>
      <c r="I946" s="129">
        <f t="shared" si="34"/>
        <v>220</v>
      </c>
      <c r="J946" s="129" t="s">
        <v>2020</v>
      </c>
      <c r="K946" s="129" t="s">
        <v>2020</v>
      </c>
      <c r="L946" s="129" t="s">
        <v>2020</v>
      </c>
      <c r="M946" s="130"/>
    </row>
    <row r="947" spans="1:37" ht="33">
      <c r="A947" s="129">
        <v>945</v>
      </c>
      <c r="B947" s="7" t="s">
        <v>2686</v>
      </c>
      <c r="C947" s="8" t="s">
        <v>2688</v>
      </c>
      <c r="D947" s="8" t="s">
        <v>2689</v>
      </c>
      <c r="E947" s="11" t="s">
        <v>958</v>
      </c>
      <c r="F947" s="134">
        <v>9789861203249</v>
      </c>
      <c r="G947" s="11">
        <v>1</v>
      </c>
      <c r="H947" s="11">
        <v>220</v>
      </c>
      <c r="I947" s="129">
        <f t="shared" si="34"/>
        <v>220</v>
      </c>
      <c r="J947" s="129" t="s">
        <v>2020</v>
      </c>
      <c r="K947" s="129" t="s">
        <v>2020</v>
      </c>
      <c r="L947" s="129" t="s">
        <v>2020</v>
      </c>
      <c r="M947" s="130"/>
    </row>
    <row r="948" spans="1:37" ht="33">
      <c r="A948" s="129">
        <v>946</v>
      </c>
      <c r="B948" s="7" t="s">
        <v>2690</v>
      </c>
      <c r="C948" s="8" t="s">
        <v>2687</v>
      </c>
      <c r="D948" s="8" t="s">
        <v>2689</v>
      </c>
      <c r="E948" s="11" t="s">
        <v>2691</v>
      </c>
      <c r="F948" s="134">
        <v>9789861203256</v>
      </c>
      <c r="G948" s="11">
        <v>1</v>
      </c>
      <c r="H948" s="11">
        <v>220</v>
      </c>
      <c r="I948" s="129">
        <f t="shared" si="34"/>
        <v>220</v>
      </c>
      <c r="J948" s="129" t="s">
        <v>2020</v>
      </c>
      <c r="K948" s="129" t="s">
        <v>2020</v>
      </c>
      <c r="L948" s="129" t="s">
        <v>2020</v>
      </c>
      <c r="M948" s="130"/>
    </row>
    <row r="949" spans="1:37" customFormat="1">
      <c r="A949" s="129">
        <v>947</v>
      </c>
      <c r="B949" s="170" t="s">
        <v>2539</v>
      </c>
      <c r="C949" s="168" t="s">
        <v>2540</v>
      </c>
      <c r="D949" s="168" t="s">
        <v>2541</v>
      </c>
      <c r="E949" s="169" t="s">
        <v>1711</v>
      </c>
      <c r="F949" s="134">
        <v>9789861736198</v>
      </c>
      <c r="G949" s="11">
        <v>1</v>
      </c>
      <c r="H949" s="11">
        <v>250</v>
      </c>
      <c r="I949" s="1">
        <f t="shared" si="34"/>
        <v>250</v>
      </c>
      <c r="J949" s="165" t="s">
        <v>959</v>
      </c>
      <c r="K949" s="165" t="s">
        <v>2101</v>
      </c>
      <c r="L949" s="165" t="s">
        <v>2004</v>
      </c>
      <c r="M949" s="1"/>
      <c r="N949" s="179"/>
      <c r="O949" s="179"/>
      <c r="P949" s="179"/>
      <c r="Q949" s="179"/>
      <c r="R949" s="179"/>
      <c r="S949" s="179"/>
      <c r="T949" s="179"/>
      <c r="U949" s="179"/>
      <c r="V949" s="179"/>
      <c r="W949" s="179"/>
      <c r="X949" s="179"/>
      <c r="Y949" s="179"/>
      <c r="Z949" s="179"/>
      <c r="AA949" s="179"/>
      <c r="AB949" s="179"/>
      <c r="AC949" s="179"/>
      <c r="AD949" s="179"/>
      <c r="AE949" s="179"/>
      <c r="AF949" s="179"/>
      <c r="AG949" s="179"/>
      <c r="AH949" s="179"/>
      <c r="AI949" s="179"/>
      <c r="AJ949" s="179"/>
      <c r="AK949" s="179"/>
    </row>
    <row r="950" spans="1:37" customFormat="1">
      <c r="A950" s="129">
        <v>948</v>
      </c>
      <c r="B950" s="170" t="s">
        <v>2542</v>
      </c>
      <c r="C950" s="168" t="s">
        <v>2543</v>
      </c>
      <c r="D950" s="168" t="s">
        <v>2541</v>
      </c>
      <c r="E950" s="169" t="s">
        <v>1711</v>
      </c>
      <c r="F950" s="134">
        <v>9789861735832</v>
      </c>
      <c r="G950" s="11">
        <v>1</v>
      </c>
      <c r="H950" s="11">
        <v>250</v>
      </c>
      <c r="I950" s="1">
        <f t="shared" si="34"/>
        <v>250</v>
      </c>
      <c r="J950" s="165" t="s">
        <v>2004</v>
      </c>
      <c r="K950" s="165" t="s">
        <v>2101</v>
      </c>
      <c r="L950" s="165" t="s">
        <v>2004</v>
      </c>
      <c r="M950" s="1"/>
      <c r="N950" s="179"/>
      <c r="O950" s="179"/>
      <c r="P950" s="179"/>
      <c r="Q950" s="179"/>
      <c r="R950" s="179"/>
      <c r="S950" s="179"/>
      <c r="T950" s="179"/>
      <c r="U950" s="179"/>
      <c r="V950" s="179"/>
      <c r="W950" s="179"/>
      <c r="X950" s="179"/>
      <c r="Y950" s="179"/>
      <c r="Z950" s="179"/>
      <c r="AA950" s="179"/>
      <c r="AB950" s="179"/>
      <c r="AC950" s="179"/>
      <c r="AD950" s="179"/>
      <c r="AE950" s="179"/>
      <c r="AF950" s="179"/>
      <c r="AG950" s="179"/>
      <c r="AH950" s="179"/>
      <c r="AI950" s="179"/>
      <c r="AJ950" s="179"/>
      <c r="AK950" s="179"/>
    </row>
    <row r="951" spans="1:37" customFormat="1">
      <c r="A951" s="129">
        <v>949</v>
      </c>
      <c r="B951" s="170" t="s">
        <v>2544</v>
      </c>
      <c r="C951" s="168" t="s">
        <v>2545</v>
      </c>
      <c r="D951" s="168" t="s">
        <v>2541</v>
      </c>
      <c r="E951" s="169" t="s">
        <v>1711</v>
      </c>
      <c r="F951" s="134">
        <v>9789861735344</v>
      </c>
      <c r="G951" s="11">
        <v>1</v>
      </c>
      <c r="H951" s="11">
        <v>250</v>
      </c>
      <c r="I951" s="1">
        <f t="shared" si="34"/>
        <v>250</v>
      </c>
      <c r="J951" s="165" t="s">
        <v>2546</v>
      </c>
      <c r="K951" s="165" t="s">
        <v>2004</v>
      </c>
      <c r="L951" s="165" t="s">
        <v>2004</v>
      </c>
      <c r="M951" s="1"/>
      <c r="N951" s="179"/>
      <c r="O951" s="179"/>
      <c r="P951" s="179"/>
      <c r="Q951" s="179"/>
      <c r="R951" s="179"/>
      <c r="S951" s="179"/>
      <c r="T951" s="179"/>
      <c r="U951" s="179"/>
      <c r="V951" s="179"/>
      <c r="W951" s="179"/>
      <c r="X951" s="179"/>
      <c r="Y951" s="179"/>
      <c r="Z951" s="179"/>
      <c r="AA951" s="179"/>
      <c r="AB951" s="179"/>
      <c r="AC951" s="179"/>
      <c r="AD951" s="179"/>
      <c r="AE951" s="179"/>
      <c r="AF951" s="179"/>
      <c r="AG951" s="179"/>
      <c r="AH951" s="179"/>
      <c r="AI951" s="179"/>
      <c r="AJ951" s="179"/>
      <c r="AK951" s="179"/>
    </row>
    <row r="952" spans="1:37" customFormat="1">
      <c r="A952" s="129">
        <v>950</v>
      </c>
      <c r="B952" s="170" t="s">
        <v>2547</v>
      </c>
      <c r="C952" s="168" t="s">
        <v>2548</v>
      </c>
      <c r="D952" s="168" t="s">
        <v>2549</v>
      </c>
      <c r="E952" s="169" t="s">
        <v>1711</v>
      </c>
      <c r="F952" s="134">
        <v>9789575228040</v>
      </c>
      <c r="G952" s="11">
        <v>1</v>
      </c>
      <c r="H952" s="11">
        <v>250</v>
      </c>
      <c r="I952" s="1">
        <f t="shared" si="34"/>
        <v>250</v>
      </c>
      <c r="J952" s="165" t="s">
        <v>2004</v>
      </c>
      <c r="K952" s="165" t="s">
        <v>2004</v>
      </c>
      <c r="L952" s="165" t="s">
        <v>2004</v>
      </c>
      <c r="M952" s="1"/>
      <c r="N952" s="179"/>
      <c r="O952" s="179"/>
      <c r="P952" s="179"/>
      <c r="Q952" s="179"/>
      <c r="R952" s="179"/>
      <c r="S952" s="179"/>
      <c r="T952" s="179"/>
      <c r="U952" s="179"/>
      <c r="V952" s="179"/>
      <c r="W952" s="179"/>
      <c r="X952" s="179"/>
      <c r="Y952" s="179"/>
      <c r="Z952" s="179"/>
      <c r="AA952" s="179"/>
      <c r="AB952" s="179"/>
      <c r="AC952" s="179"/>
      <c r="AD952" s="179"/>
      <c r="AE952" s="179"/>
      <c r="AF952" s="179"/>
      <c r="AG952" s="179"/>
      <c r="AH952" s="179"/>
      <c r="AI952" s="179"/>
      <c r="AJ952" s="179"/>
      <c r="AK952" s="179"/>
    </row>
    <row r="953" spans="1:37" customFormat="1">
      <c r="A953" s="129">
        <v>951</v>
      </c>
      <c r="B953" s="170" t="s">
        <v>2550</v>
      </c>
      <c r="C953" s="168" t="s">
        <v>2543</v>
      </c>
      <c r="D953" s="168" t="s">
        <v>2549</v>
      </c>
      <c r="E953" s="169" t="s">
        <v>1711</v>
      </c>
      <c r="F953" s="134">
        <v>9789575227760</v>
      </c>
      <c r="G953" s="11">
        <v>1</v>
      </c>
      <c r="H953" s="11">
        <v>250</v>
      </c>
      <c r="I953" s="1">
        <f t="shared" si="34"/>
        <v>250</v>
      </c>
      <c r="J953" s="165" t="s">
        <v>2004</v>
      </c>
      <c r="K953" s="165" t="s">
        <v>2004</v>
      </c>
      <c r="L953" s="165" t="s">
        <v>2101</v>
      </c>
      <c r="M953" s="1"/>
      <c r="N953" s="179"/>
      <c r="O953" s="179"/>
      <c r="P953" s="179"/>
      <c r="Q953" s="179"/>
      <c r="R953" s="179"/>
      <c r="S953" s="179"/>
      <c r="T953" s="179"/>
      <c r="U953" s="179"/>
      <c r="V953" s="179"/>
      <c r="W953" s="179"/>
      <c r="X953" s="179"/>
      <c r="Y953" s="179"/>
      <c r="Z953" s="179"/>
      <c r="AA953" s="179"/>
      <c r="AB953" s="179"/>
      <c r="AC953" s="179"/>
      <c r="AD953" s="179"/>
      <c r="AE953" s="179"/>
      <c r="AF953" s="179"/>
      <c r="AG953" s="179"/>
      <c r="AH953" s="179"/>
      <c r="AI953" s="179"/>
      <c r="AJ953" s="179"/>
      <c r="AK953" s="179"/>
    </row>
    <row r="954" spans="1:37" customFormat="1">
      <c r="A954" s="129">
        <v>952</v>
      </c>
      <c r="B954" s="170" t="s">
        <v>2551</v>
      </c>
      <c r="C954" s="168" t="s">
        <v>2543</v>
      </c>
      <c r="D954" s="168" t="s">
        <v>2552</v>
      </c>
      <c r="E954" s="169" t="s">
        <v>1711</v>
      </c>
      <c r="F954" s="134">
        <v>9789575227524</v>
      </c>
      <c r="G954" s="11">
        <v>1</v>
      </c>
      <c r="H954" s="11">
        <v>250</v>
      </c>
      <c r="I954" s="1">
        <f t="shared" si="34"/>
        <v>250</v>
      </c>
      <c r="J954" s="165" t="s">
        <v>2004</v>
      </c>
      <c r="K954" s="165" t="s">
        <v>959</v>
      </c>
      <c r="L954" s="165" t="s">
        <v>2101</v>
      </c>
      <c r="M954" s="1"/>
      <c r="N954" s="179"/>
      <c r="O954" s="179"/>
      <c r="P954" s="179"/>
      <c r="Q954" s="179"/>
      <c r="R954" s="179"/>
      <c r="S954" s="179"/>
      <c r="T954" s="179"/>
      <c r="U954" s="179"/>
      <c r="V954" s="179"/>
      <c r="W954" s="179"/>
      <c r="X954" s="179"/>
      <c r="Y954" s="179"/>
      <c r="Z954" s="179"/>
      <c r="AA954" s="179"/>
      <c r="AB954" s="179"/>
      <c r="AC954" s="179"/>
      <c r="AD954" s="179"/>
      <c r="AE954" s="179"/>
      <c r="AF954" s="179"/>
      <c r="AG954" s="179"/>
      <c r="AH954" s="179"/>
      <c r="AI954" s="179"/>
      <c r="AJ954" s="179"/>
      <c r="AK954" s="179"/>
    </row>
    <row r="955" spans="1:37" customFormat="1">
      <c r="A955" s="129">
        <v>953</v>
      </c>
      <c r="B955" s="170" t="s">
        <v>2553</v>
      </c>
      <c r="C955" s="168" t="s">
        <v>2543</v>
      </c>
      <c r="D955" s="168" t="s">
        <v>2549</v>
      </c>
      <c r="E955" s="169" t="s">
        <v>1711</v>
      </c>
      <c r="F955" s="134">
        <v>9789575227012</v>
      </c>
      <c r="G955" s="11">
        <v>1</v>
      </c>
      <c r="H955" s="11">
        <v>250</v>
      </c>
      <c r="I955" s="1">
        <f t="shared" si="34"/>
        <v>250</v>
      </c>
      <c r="J955" s="165" t="s">
        <v>959</v>
      </c>
      <c r="K955" s="165" t="s">
        <v>2546</v>
      </c>
      <c r="L955" s="165" t="s">
        <v>2546</v>
      </c>
      <c r="M955" s="1"/>
      <c r="N955" s="179"/>
      <c r="O955" s="179"/>
      <c r="P955" s="179"/>
      <c r="Q955" s="179"/>
      <c r="R955" s="179"/>
      <c r="S955" s="179"/>
      <c r="T955" s="179"/>
      <c r="U955" s="179"/>
      <c r="V955" s="179"/>
      <c r="W955" s="179"/>
      <c r="X955" s="179"/>
      <c r="Y955" s="179"/>
      <c r="Z955" s="179"/>
      <c r="AA955" s="179"/>
      <c r="AB955" s="179"/>
      <c r="AC955" s="179"/>
      <c r="AD955" s="179"/>
      <c r="AE955" s="179"/>
      <c r="AF955" s="179"/>
      <c r="AG955" s="179"/>
      <c r="AH955" s="179"/>
      <c r="AI955" s="179"/>
      <c r="AJ955" s="179"/>
      <c r="AK955" s="179"/>
    </row>
    <row r="956" spans="1:37" customFormat="1">
      <c r="A956" s="129">
        <v>954</v>
      </c>
      <c r="B956" s="170" t="s">
        <v>2554</v>
      </c>
      <c r="C956" s="168" t="s">
        <v>2540</v>
      </c>
      <c r="D956" s="168" t="s">
        <v>2549</v>
      </c>
      <c r="E956" s="169" t="s">
        <v>1711</v>
      </c>
      <c r="F956" s="134">
        <v>9789575226893</v>
      </c>
      <c r="G956" s="11">
        <v>1</v>
      </c>
      <c r="H956" s="11">
        <v>250</v>
      </c>
      <c r="I956" s="1">
        <f t="shared" si="34"/>
        <v>250</v>
      </c>
      <c r="J956" s="165" t="s">
        <v>2004</v>
      </c>
      <c r="K956" s="165" t="s">
        <v>2004</v>
      </c>
      <c r="L956" s="165" t="s">
        <v>2004</v>
      </c>
      <c r="M956" s="1"/>
      <c r="N956" s="179"/>
      <c r="O956" s="179"/>
      <c r="P956" s="179"/>
      <c r="Q956" s="179"/>
      <c r="R956" s="179"/>
      <c r="S956" s="179"/>
      <c r="T956" s="179"/>
      <c r="U956" s="179"/>
      <c r="V956" s="179"/>
      <c r="W956" s="179"/>
      <c r="X956" s="179"/>
      <c r="Y956" s="179"/>
      <c r="Z956" s="179"/>
      <c r="AA956" s="179"/>
      <c r="AB956" s="179"/>
      <c r="AC956" s="179"/>
      <c r="AD956" s="179"/>
      <c r="AE956" s="179"/>
      <c r="AF956" s="179"/>
      <c r="AG956" s="179"/>
      <c r="AH956" s="179"/>
      <c r="AI956" s="179"/>
      <c r="AJ956" s="179"/>
      <c r="AK956" s="179"/>
    </row>
    <row r="957" spans="1:37" customFormat="1">
      <c r="A957" s="129">
        <v>955</v>
      </c>
      <c r="B957" s="170" t="s">
        <v>2555</v>
      </c>
      <c r="C957" s="168" t="s">
        <v>2543</v>
      </c>
      <c r="D957" s="168" t="s">
        <v>2556</v>
      </c>
      <c r="E957" s="169" t="s">
        <v>1711</v>
      </c>
      <c r="F957" s="134">
        <v>9789575226725</v>
      </c>
      <c r="G957" s="11">
        <v>1</v>
      </c>
      <c r="H957" s="11">
        <v>250</v>
      </c>
      <c r="I957" s="1">
        <f t="shared" si="34"/>
        <v>250</v>
      </c>
      <c r="J957" s="165" t="s">
        <v>2004</v>
      </c>
      <c r="K957" s="165" t="s">
        <v>2546</v>
      </c>
      <c r="L957" s="165" t="s">
        <v>2004</v>
      </c>
      <c r="M957" s="1"/>
      <c r="N957" s="179"/>
      <c r="O957" s="179"/>
      <c r="P957" s="179"/>
      <c r="Q957" s="179"/>
      <c r="R957" s="179"/>
      <c r="S957" s="179"/>
      <c r="T957" s="179"/>
      <c r="U957" s="179"/>
      <c r="V957" s="179"/>
      <c r="W957" s="179"/>
      <c r="X957" s="179"/>
      <c r="Y957" s="179"/>
      <c r="Z957" s="179"/>
      <c r="AA957" s="179"/>
      <c r="AB957" s="179"/>
      <c r="AC957" s="179"/>
      <c r="AD957" s="179"/>
      <c r="AE957" s="179"/>
      <c r="AF957" s="179"/>
      <c r="AG957" s="179"/>
      <c r="AH957" s="179"/>
      <c r="AI957" s="179"/>
      <c r="AJ957" s="179"/>
      <c r="AK957" s="179"/>
    </row>
    <row r="958" spans="1:37" customFormat="1">
      <c r="A958" s="129">
        <v>956</v>
      </c>
      <c r="B958" s="170" t="s">
        <v>2557</v>
      </c>
      <c r="C958" s="168" t="s">
        <v>2543</v>
      </c>
      <c r="D958" s="168" t="s">
        <v>2556</v>
      </c>
      <c r="E958" s="169" t="s">
        <v>1711</v>
      </c>
      <c r="F958" s="134">
        <v>9789575226572</v>
      </c>
      <c r="G958" s="11">
        <v>1</v>
      </c>
      <c r="H958" s="11">
        <v>250</v>
      </c>
      <c r="I958" s="1">
        <f t="shared" si="34"/>
        <v>250</v>
      </c>
      <c r="J958" s="165" t="s">
        <v>959</v>
      </c>
      <c r="K958" s="165" t="s">
        <v>2004</v>
      </c>
      <c r="L958" s="165" t="s">
        <v>2004</v>
      </c>
      <c r="M958" s="1"/>
      <c r="N958" s="179"/>
      <c r="O958" s="179"/>
      <c r="P958" s="179"/>
      <c r="Q958" s="179"/>
      <c r="R958" s="179"/>
      <c r="S958" s="179"/>
      <c r="T958" s="179"/>
      <c r="U958" s="179"/>
      <c r="V958" s="179"/>
      <c r="W958" s="179"/>
      <c r="X958" s="179"/>
      <c r="Y958" s="179"/>
      <c r="Z958" s="179"/>
      <c r="AA958" s="179"/>
      <c r="AB958" s="179"/>
      <c r="AC958" s="179"/>
      <c r="AD958" s="179"/>
      <c r="AE958" s="179"/>
      <c r="AF958" s="179"/>
      <c r="AG958" s="179"/>
      <c r="AH958" s="179"/>
      <c r="AI958" s="179"/>
      <c r="AJ958" s="179"/>
      <c r="AK958" s="179"/>
    </row>
    <row r="959" spans="1:37" customFormat="1">
      <c r="A959" s="129">
        <v>957</v>
      </c>
      <c r="B959" s="170" t="s">
        <v>2558</v>
      </c>
      <c r="C959" s="168" t="s">
        <v>2543</v>
      </c>
      <c r="D959" s="168" t="s">
        <v>2552</v>
      </c>
      <c r="E959" s="169" t="s">
        <v>1711</v>
      </c>
      <c r="F959" s="134">
        <v>9789575226534</v>
      </c>
      <c r="G959" s="11">
        <v>1</v>
      </c>
      <c r="H959" s="11">
        <v>250</v>
      </c>
      <c r="I959" s="1">
        <f t="shared" si="34"/>
        <v>250</v>
      </c>
      <c r="J959" s="165" t="s">
        <v>2004</v>
      </c>
      <c r="K959" s="165" t="s">
        <v>2004</v>
      </c>
      <c r="L959" s="165" t="s">
        <v>2004</v>
      </c>
      <c r="M959" s="1"/>
      <c r="N959" s="179"/>
      <c r="O959" s="179"/>
      <c r="P959" s="179"/>
      <c r="Q959" s="179"/>
      <c r="R959" s="179"/>
      <c r="S959" s="179"/>
      <c r="T959" s="179"/>
      <c r="U959" s="179"/>
      <c r="V959" s="179"/>
      <c r="W959" s="179"/>
      <c r="X959" s="179"/>
      <c r="Y959" s="179"/>
      <c r="Z959" s="179"/>
      <c r="AA959" s="179"/>
      <c r="AB959" s="179"/>
      <c r="AC959" s="179"/>
      <c r="AD959" s="179"/>
      <c r="AE959" s="179"/>
      <c r="AF959" s="179"/>
      <c r="AG959" s="179"/>
      <c r="AH959" s="179"/>
      <c r="AI959" s="179"/>
      <c r="AJ959" s="179"/>
      <c r="AK959" s="179"/>
    </row>
    <row r="960" spans="1:37" customFormat="1">
      <c r="A960" s="129">
        <v>958</v>
      </c>
      <c r="B960" s="170" t="s">
        <v>2559</v>
      </c>
      <c r="C960" s="168" t="s">
        <v>2543</v>
      </c>
      <c r="D960" s="168" t="s">
        <v>2549</v>
      </c>
      <c r="E960" s="169" t="s">
        <v>1711</v>
      </c>
      <c r="F960" s="134">
        <v>9789575226404</v>
      </c>
      <c r="G960" s="11">
        <v>1</v>
      </c>
      <c r="H960" s="11">
        <v>300</v>
      </c>
      <c r="I960" s="1">
        <f t="shared" si="34"/>
        <v>300</v>
      </c>
      <c r="J960" s="165" t="s">
        <v>2004</v>
      </c>
      <c r="K960" s="165" t="s">
        <v>2101</v>
      </c>
      <c r="L960" s="165" t="s">
        <v>2101</v>
      </c>
      <c r="M960" s="1"/>
      <c r="N960" s="179"/>
      <c r="O960" s="179"/>
      <c r="P960" s="179"/>
      <c r="Q960" s="179"/>
      <c r="R960" s="179"/>
      <c r="S960" s="179"/>
      <c r="T960" s="179"/>
      <c r="U960" s="179"/>
      <c r="V960" s="179"/>
      <c r="W960" s="179"/>
      <c r="X960" s="179"/>
      <c r="Y960" s="179"/>
      <c r="Z960" s="179"/>
      <c r="AA960" s="179"/>
      <c r="AB960" s="179"/>
      <c r="AC960" s="179"/>
      <c r="AD960" s="179"/>
      <c r="AE960" s="179"/>
      <c r="AF960" s="179"/>
      <c r="AG960" s="179"/>
      <c r="AH960" s="179"/>
      <c r="AI960" s="179"/>
      <c r="AJ960" s="179"/>
      <c r="AK960" s="179"/>
    </row>
    <row r="961" spans="1:37" customFormat="1">
      <c r="A961" s="129">
        <v>959</v>
      </c>
      <c r="B961" s="170" t="s">
        <v>2560</v>
      </c>
      <c r="C961" s="168" t="s">
        <v>2540</v>
      </c>
      <c r="D961" s="168" t="s">
        <v>2561</v>
      </c>
      <c r="E961" s="169" t="s">
        <v>1711</v>
      </c>
      <c r="F961" s="134">
        <v>9789573264446</v>
      </c>
      <c r="G961" s="11">
        <v>1</v>
      </c>
      <c r="H961" s="11">
        <v>220</v>
      </c>
      <c r="I961" s="1">
        <f t="shared" si="34"/>
        <v>220</v>
      </c>
      <c r="J961" s="165" t="s">
        <v>2004</v>
      </c>
      <c r="K961" s="165" t="s">
        <v>2004</v>
      </c>
      <c r="L961" s="165" t="s">
        <v>2004</v>
      </c>
      <c r="M961" s="1"/>
      <c r="N961" s="179"/>
      <c r="O961" s="179"/>
      <c r="P961" s="179"/>
      <c r="Q961" s="179"/>
      <c r="R961" s="179"/>
      <c r="S961" s="179"/>
      <c r="T961" s="179"/>
      <c r="U961" s="179"/>
      <c r="V961" s="179"/>
      <c r="W961" s="179"/>
      <c r="X961" s="179"/>
      <c r="Y961" s="179"/>
      <c r="Z961" s="179"/>
      <c r="AA961" s="179"/>
      <c r="AB961" s="179"/>
      <c r="AC961" s="179"/>
      <c r="AD961" s="179"/>
      <c r="AE961" s="179"/>
      <c r="AF961" s="179"/>
      <c r="AG961" s="179"/>
      <c r="AH961" s="179"/>
      <c r="AI961" s="179"/>
      <c r="AJ961" s="179"/>
      <c r="AK961" s="179"/>
    </row>
    <row r="962" spans="1:37" customFormat="1">
      <c r="A962" s="129">
        <v>960</v>
      </c>
      <c r="B962" s="170" t="s">
        <v>2562</v>
      </c>
      <c r="C962" s="168" t="s">
        <v>2543</v>
      </c>
      <c r="D962" s="168" t="s">
        <v>2561</v>
      </c>
      <c r="E962" s="169" t="s">
        <v>1711</v>
      </c>
      <c r="F962" s="134">
        <v>9789573264422</v>
      </c>
      <c r="G962" s="11">
        <v>1</v>
      </c>
      <c r="H962" s="11">
        <v>220</v>
      </c>
      <c r="I962" s="1">
        <f t="shared" si="34"/>
        <v>220</v>
      </c>
      <c r="J962" s="165" t="s">
        <v>959</v>
      </c>
      <c r="K962" s="165" t="s">
        <v>959</v>
      </c>
      <c r="L962" s="165" t="s">
        <v>2004</v>
      </c>
      <c r="M962" s="1"/>
      <c r="N962" s="179"/>
      <c r="O962" s="179"/>
      <c r="P962" s="179"/>
      <c r="Q962" s="179"/>
      <c r="R962" s="179"/>
      <c r="S962" s="179"/>
      <c r="T962" s="179"/>
      <c r="U962" s="179"/>
      <c r="V962" s="179"/>
      <c r="W962" s="179"/>
      <c r="X962" s="179"/>
      <c r="Y962" s="179"/>
      <c r="Z962" s="179"/>
      <c r="AA962" s="179"/>
      <c r="AB962" s="179"/>
      <c r="AC962" s="179"/>
      <c r="AD962" s="179"/>
      <c r="AE962" s="179"/>
      <c r="AF962" s="179"/>
      <c r="AG962" s="179"/>
      <c r="AH962" s="179"/>
      <c r="AI962" s="179"/>
      <c r="AJ962" s="179"/>
      <c r="AK962" s="179"/>
    </row>
    <row r="963" spans="1:37" customFormat="1">
      <c r="A963" s="129">
        <v>961</v>
      </c>
      <c r="B963" s="170" t="s">
        <v>2563</v>
      </c>
      <c r="C963" s="168" t="s">
        <v>2540</v>
      </c>
      <c r="D963" s="168" t="s">
        <v>2561</v>
      </c>
      <c r="E963" s="169" t="s">
        <v>1711</v>
      </c>
      <c r="F963" s="134">
        <v>9789573264439</v>
      </c>
      <c r="G963" s="11">
        <v>1</v>
      </c>
      <c r="H963" s="11">
        <v>220</v>
      </c>
      <c r="I963" s="1">
        <f t="shared" si="34"/>
        <v>220</v>
      </c>
      <c r="J963" s="165" t="s">
        <v>2004</v>
      </c>
      <c r="K963" s="165" t="s">
        <v>2004</v>
      </c>
      <c r="L963" s="165" t="s">
        <v>2004</v>
      </c>
      <c r="M963" s="1"/>
      <c r="N963" s="179"/>
      <c r="O963" s="179"/>
      <c r="P963" s="179"/>
      <c r="Q963" s="179"/>
      <c r="R963" s="179"/>
      <c r="S963" s="179"/>
      <c r="T963" s="179"/>
      <c r="U963" s="179"/>
      <c r="V963" s="179"/>
      <c r="W963" s="179"/>
      <c r="X963" s="179"/>
      <c r="Y963" s="179"/>
      <c r="Z963" s="179"/>
      <c r="AA963" s="179"/>
      <c r="AB963" s="179"/>
      <c r="AC963" s="179"/>
      <c r="AD963" s="179"/>
      <c r="AE963" s="179"/>
      <c r="AF963" s="179"/>
      <c r="AG963" s="179"/>
      <c r="AH963" s="179"/>
      <c r="AI963" s="179"/>
      <c r="AJ963" s="179"/>
      <c r="AK963" s="179"/>
    </row>
    <row r="964" spans="1:37" customFormat="1">
      <c r="A964" s="129">
        <v>962</v>
      </c>
      <c r="B964" s="170" t="s">
        <v>2564</v>
      </c>
      <c r="C964" s="168" t="s">
        <v>2543</v>
      </c>
      <c r="D964" s="168" t="s">
        <v>2549</v>
      </c>
      <c r="E964" s="169" t="s">
        <v>1711</v>
      </c>
      <c r="F964" s="134">
        <v>9789575227753</v>
      </c>
      <c r="G964" s="11">
        <v>1</v>
      </c>
      <c r="H964" s="11">
        <v>250</v>
      </c>
      <c r="I964" s="1">
        <f t="shared" si="34"/>
        <v>250</v>
      </c>
      <c r="J964" s="165" t="s">
        <v>2004</v>
      </c>
      <c r="K964" s="165" t="s">
        <v>2004</v>
      </c>
      <c r="L964" s="165" t="s">
        <v>2004</v>
      </c>
      <c r="M964" s="1"/>
      <c r="N964" s="179"/>
      <c r="O964" s="179"/>
      <c r="P964" s="179"/>
      <c r="Q964" s="179"/>
      <c r="R964" s="179"/>
      <c r="S964" s="179"/>
      <c r="T964" s="179"/>
      <c r="U964" s="179"/>
      <c r="V964" s="179"/>
      <c r="W964" s="179"/>
      <c r="X964" s="179"/>
      <c r="Y964" s="179"/>
      <c r="Z964" s="179"/>
      <c r="AA964" s="179"/>
      <c r="AB964" s="179"/>
      <c r="AC964" s="179"/>
      <c r="AD964" s="179"/>
      <c r="AE964" s="179"/>
      <c r="AF964" s="179"/>
      <c r="AG964" s="179"/>
      <c r="AH964" s="179"/>
      <c r="AI964" s="179"/>
      <c r="AJ964" s="179"/>
      <c r="AK964" s="179"/>
    </row>
    <row r="965" spans="1:37" customFormat="1">
      <c r="A965" s="129">
        <v>963</v>
      </c>
      <c r="B965" s="170" t="s">
        <v>2565</v>
      </c>
      <c r="C965" s="168" t="s">
        <v>2543</v>
      </c>
      <c r="D965" s="168" t="s">
        <v>2549</v>
      </c>
      <c r="E965" s="169" t="s">
        <v>1711</v>
      </c>
      <c r="F965" s="134">
        <v>9789575227104</v>
      </c>
      <c r="G965" s="11">
        <v>1</v>
      </c>
      <c r="H965" s="11">
        <v>250</v>
      </c>
      <c r="I965" s="1">
        <f t="shared" si="34"/>
        <v>250</v>
      </c>
      <c r="J965" s="165" t="s">
        <v>2004</v>
      </c>
      <c r="K965" s="165" t="s">
        <v>2004</v>
      </c>
      <c r="L965" s="165" t="s">
        <v>2004</v>
      </c>
      <c r="M965" s="1"/>
      <c r="N965" s="179"/>
      <c r="O965" s="179"/>
      <c r="P965" s="179"/>
      <c r="Q965" s="179"/>
      <c r="R965" s="179"/>
      <c r="S965" s="179"/>
      <c r="T965" s="179"/>
      <c r="U965" s="179"/>
      <c r="V965" s="179"/>
      <c r="W965" s="179"/>
      <c r="X965" s="179"/>
      <c r="Y965" s="179"/>
      <c r="Z965" s="179"/>
      <c r="AA965" s="179"/>
      <c r="AB965" s="179"/>
      <c r="AC965" s="179"/>
      <c r="AD965" s="179"/>
      <c r="AE965" s="179"/>
      <c r="AF965" s="179"/>
      <c r="AG965" s="179"/>
      <c r="AH965" s="179"/>
      <c r="AI965" s="179"/>
      <c r="AJ965" s="179"/>
      <c r="AK965" s="179"/>
    </row>
    <row r="966" spans="1:37" ht="33">
      <c r="A966" s="129">
        <v>964</v>
      </c>
      <c r="B966" s="7" t="s">
        <v>1216</v>
      </c>
      <c r="C966" s="8" t="s">
        <v>1217</v>
      </c>
      <c r="D966" s="8" t="s">
        <v>1218</v>
      </c>
      <c r="E966" s="11" t="s">
        <v>1711</v>
      </c>
      <c r="F966" s="134" t="s">
        <v>1219</v>
      </c>
      <c r="G966" s="11">
        <v>1</v>
      </c>
      <c r="H966" s="11">
        <v>300</v>
      </c>
      <c r="I966" s="11">
        <f t="shared" si="34"/>
        <v>300</v>
      </c>
      <c r="J966" s="11" t="s">
        <v>2004</v>
      </c>
      <c r="K966" s="11" t="s">
        <v>2004</v>
      </c>
      <c r="L966" s="129" t="s">
        <v>2020</v>
      </c>
      <c r="M966" s="130"/>
    </row>
    <row r="967" spans="1:37" ht="33">
      <c r="A967" s="129">
        <v>965</v>
      </c>
      <c r="B967" s="7" t="s">
        <v>1220</v>
      </c>
      <c r="C967" s="8" t="s">
        <v>1221</v>
      </c>
      <c r="D967" s="8" t="s">
        <v>1218</v>
      </c>
      <c r="E967" s="11" t="s">
        <v>1711</v>
      </c>
      <c r="F967" s="134" t="s">
        <v>1222</v>
      </c>
      <c r="G967" s="11">
        <v>1</v>
      </c>
      <c r="H967" s="11">
        <v>330</v>
      </c>
      <c r="I967" s="11">
        <f t="shared" si="34"/>
        <v>330</v>
      </c>
      <c r="J967" s="11" t="s">
        <v>2004</v>
      </c>
      <c r="K967" s="11" t="s">
        <v>2004</v>
      </c>
      <c r="L967" s="129" t="s">
        <v>2020</v>
      </c>
      <c r="M967" s="130"/>
    </row>
    <row r="968" spans="1:37" ht="33">
      <c r="A968" s="129">
        <v>966</v>
      </c>
      <c r="B968" s="7" t="s">
        <v>1223</v>
      </c>
      <c r="C968" s="8" t="s">
        <v>1224</v>
      </c>
      <c r="D968" s="8" t="s">
        <v>1218</v>
      </c>
      <c r="E968" s="11" t="s">
        <v>1711</v>
      </c>
      <c r="F968" s="134" t="s">
        <v>1225</v>
      </c>
      <c r="G968" s="11">
        <v>1</v>
      </c>
      <c r="H968" s="11">
        <v>300</v>
      </c>
      <c r="I968" s="11">
        <f t="shared" si="34"/>
        <v>300</v>
      </c>
      <c r="J968" s="11" t="s">
        <v>2004</v>
      </c>
      <c r="K968" s="11" t="s">
        <v>2004</v>
      </c>
      <c r="L968" s="129" t="s">
        <v>2020</v>
      </c>
      <c r="M968" s="130"/>
    </row>
    <row r="969" spans="1:37">
      <c r="A969" s="129">
        <v>967</v>
      </c>
      <c r="B969" s="7" t="s">
        <v>1226</v>
      </c>
      <c r="C969" s="8" t="s">
        <v>1227</v>
      </c>
      <c r="D969" s="8" t="s">
        <v>1218</v>
      </c>
      <c r="E969" s="11" t="s">
        <v>1711</v>
      </c>
      <c r="F969" s="134" t="s">
        <v>1228</v>
      </c>
      <c r="G969" s="11">
        <v>1</v>
      </c>
      <c r="H969" s="11">
        <v>300</v>
      </c>
      <c r="I969" s="11">
        <f t="shared" si="34"/>
        <v>300</v>
      </c>
      <c r="J969" s="11" t="s">
        <v>2004</v>
      </c>
      <c r="K969" s="11" t="s">
        <v>2004</v>
      </c>
      <c r="L969" s="129" t="s">
        <v>2020</v>
      </c>
      <c r="M969" s="130"/>
    </row>
    <row r="970" spans="1:37">
      <c r="A970" s="129">
        <v>968</v>
      </c>
      <c r="B970" s="7" t="s">
        <v>1229</v>
      </c>
      <c r="C970" s="8" t="s">
        <v>1230</v>
      </c>
      <c r="D970" s="8" t="s">
        <v>1218</v>
      </c>
      <c r="E970" s="11" t="s">
        <v>1711</v>
      </c>
      <c r="F970" s="134" t="s">
        <v>1231</v>
      </c>
      <c r="G970" s="11">
        <v>1</v>
      </c>
      <c r="H970" s="11">
        <v>300</v>
      </c>
      <c r="I970" s="11">
        <f t="shared" si="34"/>
        <v>300</v>
      </c>
      <c r="J970" s="11" t="s">
        <v>2004</v>
      </c>
      <c r="K970" s="11" t="s">
        <v>2004</v>
      </c>
      <c r="L970" s="129" t="s">
        <v>2020</v>
      </c>
      <c r="M970" s="130"/>
    </row>
    <row r="971" spans="1:37" ht="33">
      <c r="A971" s="129">
        <v>969</v>
      </c>
      <c r="B971" s="7" t="s">
        <v>1232</v>
      </c>
      <c r="C971" s="8" t="s">
        <v>1233</v>
      </c>
      <c r="D971" s="8" t="s">
        <v>1218</v>
      </c>
      <c r="E971" s="11" t="s">
        <v>1711</v>
      </c>
      <c r="F971" s="134" t="s">
        <v>1234</v>
      </c>
      <c r="G971" s="11">
        <v>1</v>
      </c>
      <c r="H971" s="11">
        <v>300</v>
      </c>
      <c r="I971" s="11">
        <f t="shared" si="34"/>
        <v>300</v>
      </c>
      <c r="J971" s="11" t="s">
        <v>2004</v>
      </c>
      <c r="K971" s="11" t="s">
        <v>2004</v>
      </c>
      <c r="L971" s="129" t="s">
        <v>2020</v>
      </c>
      <c r="M971" s="130"/>
    </row>
    <row r="972" spans="1:37">
      <c r="A972" s="129">
        <v>970</v>
      </c>
      <c r="B972" s="7" t="s">
        <v>1235</v>
      </c>
      <c r="C972" s="8" t="s">
        <v>1236</v>
      </c>
      <c r="D972" s="8" t="s">
        <v>1218</v>
      </c>
      <c r="E972" s="11" t="s">
        <v>1711</v>
      </c>
      <c r="F972" s="134" t="s">
        <v>1237</v>
      </c>
      <c r="G972" s="11">
        <v>1</v>
      </c>
      <c r="H972" s="11">
        <v>300</v>
      </c>
      <c r="I972" s="11">
        <f t="shared" si="34"/>
        <v>300</v>
      </c>
      <c r="J972" s="11" t="s">
        <v>2004</v>
      </c>
      <c r="K972" s="11" t="s">
        <v>2004</v>
      </c>
      <c r="L972" s="129" t="s">
        <v>2020</v>
      </c>
      <c r="M972" s="130"/>
    </row>
    <row r="973" spans="1:37" ht="33">
      <c r="A973" s="129">
        <v>971</v>
      </c>
      <c r="B973" s="7" t="s">
        <v>2579</v>
      </c>
      <c r="C973" s="8" t="s">
        <v>2580</v>
      </c>
      <c r="D973" s="8" t="s">
        <v>2581</v>
      </c>
      <c r="E973" s="11" t="s">
        <v>1711</v>
      </c>
      <c r="F973" s="134">
        <v>9789866271304</v>
      </c>
      <c r="G973" s="11">
        <v>1</v>
      </c>
      <c r="H973" s="11">
        <v>350</v>
      </c>
      <c r="I973" s="11">
        <f>H973*G973</f>
        <v>350</v>
      </c>
      <c r="J973" s="11" t="s">
        <v>2582</v>
      </c>
      <c r="K973" s="11" t="s">
        <v>2004</v>
      </c>
      <c r="L973" s="129" t="s">
        <v>2583</v>
      </c>
      <c r="M973" s="130"/>
    </row>
    <row r="974" spans="1:37" ht="33">
      <c r="A974" s="129">
        <v>972</v>
      </c>
      <c r="B974" s="7" t="s">
        <v>2584</v>
      </c>
      <c r="C974" s="8" t="s">
        <v>2585</v>
      </c>
      <c r="D974" s="8" t="s">
        <v>2586</v>
      </c>
      <c r="E974" s="11" t="s">
        <v>1711</v>
      </c>
      <c r="F974" s="134">
        <v>9789865767600</v>
      </c>
      <c r="G974" s="11">
        <v>1</v>
      </c>
      <c r="H974" s="11">
        <v>380</v>
      </c>
      <c r="I974" s="11">
        <f>H974*G974</f>
        <v>380</v>
      </c>
      <c r="J974" s="11" t="s">
        <v>959</v>
      </c>
      <c r="K974" s="11" t="s">
        <v>2004</v>
      </c>
      <c r="L974" s="129" t="s">
        <v>2019</v>
      </c>
      <c r="M974" s="130"/>
    </row>
    <row r="975" spans="1:37" ht="33">
      <c r="A975" s="129">
        <v>973</v>
      </c>
      <c r="B975" s="7" t="s">
        <v>2587</v>
      </c>
      <c r="C975" s="8" t="s">
        <v>2588</v>
      </c>
      <c r="D975" s="8" t="s">
        <v>2589</v>
      </c>
      <c r="E975" s="11" t="s">
        <v>1711</v>
      </c>
      <c r="F975" s="134">
        <v>9789865767549</v>
      </c>
      <c r="G975" s="11">
        <v>1</v>
      </c>
      <c r="H975" s="11">
        <v>450</v>
      </c>
      <c r="I975" s="11">
        <f>H975*G975</f>
        <v>450</v>
      </c>
      <c r="J975" s="11" t="s">
        <v>2582</v>
      </c>
      <c r="K975" s="11" t="s">
        <v>2004</v>
      </c>
      <c r="L975" s="129" t="s">
        <v>2583</v>
      </c>
      <c r="M975" s="130"/>
    </row>
    <row r="976" spans="1:37" ht="33">
      <c r="A976" s="129">
        <v>974</v>
      </c>
      <c r="B976" s="7" t="s">
        <v>2590</v>
      </c>
      <c r="C976" s="8" t="s">
        <v>2591</v>
      </c>
      <c r="D976" s="8" t="s">
        <v>2592</v>
      </c>
      <c r="E976" s="11" t="s">
        <v>1711</v>
      </c>
      <c r="F976" s="134">
        <v>9789866620379</v>
      </c>
      <c r="G976" s="11">
        <v>1</v>
      </c>
      <c r="H976" s="11">
        <v>360</v>
      </c>
      <c r="I976" s="11">
        <f>H976*G976</f>
        <v>360</v>
      </c>
      <c r="J976" s="11" t="s">
        <v>959</v>
      </c>
      <c r="K976" s="11" t="s">
        <v>2004</v>
      </c>
      <c r="L976" s="129" t="s">
        <v>2020</v>
      </c>
      <c r="M976" s="130"/>
    </row>
    <row r="977" spans="1:13">
      <c r="A977" s="129">
        <v>975</v>
      </c>
      <c r="B977" s="7" t="s">
        <v>2593</v>
      </c>
      <c r="C977" s="7" t="s">
        <v>2594</v>
      </c>
      <c r="D977" s="8" t="s">
        <v>2595</v>
      </c>
      <c r="E977" s="11" t="s">
        <v>2596</v>
      </c>
      <c r="F977" s="134">
        <v>9789865864903</v>
      </c>
      <c r="G977" s="11">
        <v>1</v>
      </c>
      <c r="H977" s="11">
        <v>240</v>
      </c>
      <c r="I977" s="11">
        <f t="shared" ref="I977:I1008" si="35">G977*H977</f>
        <v>240</v>
      </c>
      <c r="J977" s="11" t="s">
        <v>959</v>
      </c>
      <c r="K977" s="11" t="s">
        <v>2004</v>
      </c>
      <c r="L977" s="129" t="s">
        <v>2020</v>
      </c>
      <c r="M977" s="177"/>
    </row>
    <row r="978" spans="1:13">
      <c r="A978" s="129">
        <v>976</v>
      </c>
      <c r="B978" s="7" t="s">
        <v>2597</v>
      </c>
      <c r="C978" s="7" t="s">
        <v>2594</v>
      </c>
      <c r="D978" s="8" t="s">
        <v>2598</v>
      </c>
      <c r="E978" s="11" t="s">
        <v>2599</v>
      </c>
      <c r="F978" s="134">
        <v>9789865864699</v>
      </c>
      <c r="G978" s="11">
        <v>1</v>
      </c>
      <c r="H978" s="11">
        <v>240</v>
      </c>
      <c r="I978" s="11">
        <f t="shared" si="35"/>
        <v>240</v>
      </c>
      <c r="J978" s="11" t="s">
        <v>959</v>
      </c>
      <c r="K978" s="11" t="s">
        <v>2004</v>
      </c>
      <c r="L978" s="129" t="s">
        <v>2020</v>
      </c>
      <c r="M978" s="177"/>
    </row>
    <row r="979" spans="1:13">
      <c r="A979" s="129">
        <v>977</v>
      </c>
      <c r="B979" s="7" t="s">
        <v>2600</v>
      </c>
      <c r="C979" s="7" t="s">
        <v>2601</v>
      </c>
      <c r="D979" s="8" t="s">
        <v>2598</v>
      </c>
      <c r="E979" s="11" t="s">
        <v>2602</v>
      </c>
      <c r="F979" s="134">
        <v>9789865864651</v>
      </c>
      <c r="G979" s="11">
        <v>1</v>
      </c>
      <c r="H979" s="11">
        <v>240</v>
      </c>
      <c r="I979" s="11">
        <f t="shared" si="35"/>
        <v>240</v>
      </c>
      <c r="J979" s="11" t="s">
        <v>959</v>
      </c>
      <c r="K979" s="11" t="s">
        <v>2004</v>
      </c>
      <c r="L979" s="129" t="s">
        <v>2020</v>
      </c>
      <c r="M979" s="177"/>
    </row>
    <row r="980" spans="1:13">
      <c r="A980" s="129">
        <v>978</v>
      </c>
      <c r="B980" s="7" t="s">
        <v>2603</v>
      </c>
      <c r="C980" s="7" t="s">
        <v>2604</v>
      </c>
      <c r="D980" s="8" t="s">
        <v>2605</v>
      </c>
      <c r="E980" s="11" t="s">
        <v>2602</v>
      </c>
      <c r="F980" s="134">
        <v>9789865864392</v>
      </c>
      <c r="G980" s="11">
        <v>1</v>
      </c>
      <c r="H980" s="11">
        <v>240</v>
      </c>
      <c r="I980" s="11">
        <f t="shared" si="35"/>
        <v>240</v>
      </c>
      <c r="J980" s="11" t="s">
        <v>959</v>
      </c>
      <c r="K980" s="11" t="s">
        <v>2004</v>
      </c>
      <c r="L980" s="129" t="s">
        <v>2020</v>
      </c>
      <c r="M980" s="177"/>
    </row>
    <row r="981" spans="1:13">
      <c r="A981" s="129">
        <v>979</v>
      </c>
      <c r="B981" s="7" t="s">
        <v>2606</v>
      </c>
      <c r="C981" s="7" t="s">
        <v>2607</v>
      </c>
      <c r="D981" s="8" t="s">
        <v>2608</v>
      </c>
      <c r="E981" s="11" t="s">
        <v>2609</v>
      </c>
      <c r="F981" s="134">
        <v>9789865864378</v>
      </c>
      <c r="G981" s="11">
        <v>1</v>
      </c>
      <c r="H981" s="11">
        <v>240</v>
      </c>
      <c r="I981" s="11">
        <f t="shared" si="35"/>
        <v>240</v>
      </c>
      <c r="J981" s="11" t="s">
        <v>959</v>
      </c>
      <c r="K981" s="11" t="s">
        <v>2004</v>
      </c>
      <c r="L981" s="129" t="s">
        <v>2020</v>
      </c>
      <c r="M981" s="177"/>
    </row>
    <row r="982" spans="1:13">
      <c r="A982" s="129">
        <v>980</v>
      </c>
      <c r="B982" s="7" t="s">
        <v>2610</v>
      </c>
      <c r="C982" s="7" t="s">
        <v>2611</v>
      </c>
      <c r="D982" s="8" t="s">
        <v>2598</v>
      </c>
      <c r="E982" s="11" t="s">
        <v>2612</v>
      </c>
      <c r="F982" s="134">
        <v>9789865864309</v>
      </c>
      <c r="G982" s="11">
        <v>1</v>
      </c>
      <c r="H982" s="11">
        <v>240</v>
      </c>
      <c r="I982" s="11">
        <f t="shared" si="35"/>
        <v>240</v>
      </c>
      <c r="J982" s="11" t="s">
        <v>959</v>
      </c>
      <c r="K982" s="11" t="s">
        <v>2004</v>
      </c>
      <c r="L982" s="129" t="s">
        <v>2020</v>
      </c>
      <c r="M982" s="177"/>
    </row>
    <row r="983" spans="1:13">
      <c r="A983" s="129">
        <v>981</v>
      </c>
      <c r="B983" s="7" t="s">
        <v>2613</v>
      </c>
      <c r="C983" s="7" t="s">
        <v>2614</v>
      </c>
      <c r="D983" s="8" t="s">
        <v>2608</v>
      </c>
      <c r="E983" s="11" t="s">
        <v>2596</v>
      </c>
      <c r="F983" s="134">
        <v>9789865864262</v>
      </c>
      <c r="G983" s="11">
        <v>1</v>
      </c>
      <c r="H983" s="11">
        <v>240</v>
      </c>
      <c r="I983" s="11">
        <f t="shared" si="35"/>
        <v>240</v>
      </c>
      <c r="J983" s="11" t="s">
        <v>959</v>
      </c>
      <c r="K983" s="11" t="s">
        <v>2004</v>
      </c>
      <c r="L983" s="129" t="s">
        <v>2020</v>
      </c>
      <c r="M983" s="177"/>
    </row>
    <row r="984" spans="1:13">
      <c r="A984" s="129">
        <v>982</v>
      </c>
      <c r="B984" s="7" t="s">
        <v>2615</v>
      </c>
      <c r="C984" s="7" t="s">
        <v>2601</v>
      </c>
      <c r="D984" s="8" t="s">
        <v>2598</v>
      </c>
      <c r="E984" s="11" t="s">
        <v>2609</v>
      </c>
      <c r="F984" s="134">
        <v>9789865864217</v>
      </c>
      <c r="G984" s="11">
        <v>1</v>
      </c>
      <c r="H984" s="11">
        <v>240</v>
      </c>
      <c r="I984" s="11">
        <f t="shared" si="35"/>
        <v>240</v>
      </c>
      <c r="J984" s="11" t="s">
        <v>959</v>
      </c>
      <c r="K984" s="11" t="s">
        <v>2004</v>
      </c>
      <c r="L984" s="129" t="s">
        <v>2020</v>
      </c>
      <c r="M984" s="177"/>
    </row>
    <row r="985" spans="1:13">
      <c r="A985" s="129">
        <v>983</v>
      </c>
      <c r="B985" s="7" t="s">
        <v>2616</v>
      </c>
      <c r="C985" s="7" t="s">
        <v>2594</v>
      </c>
      <c r="D985" s="8" t="s">
        <v>2605</v>
      </c>
      <c r="E985" s="11" t="s">
        <v>2612</v>
      </c>
      <c r="F985" s="134">
        <v>9789865864132</v>
      </c>
      <c r="G985" s="11">
        <v>1</v>
      </c>
      <c r="H985" s="11">
        <v>240</v>
      </c>
      <c r="I985" s="11">
        <f t="shared" si="35"/>
        <v>240</v>
      </c>
      <c r="J985" s="11" t="s">
        <v>959</v>
      </c>
      <c r="K985" s="11" t="s">
        <v>2004</v>
      </c>
      <c r="L985" s="129" t="s">
        <v>2020</v>
      </c>
      <c r="M985" s="177"/>
    </row>
    <row r="986" spans="1:13">
      <c r="A986" s="129">
        <v>984</v>
      </c>
      <c r="B986" s="7" t="s">
        <v>2617</v>
      </c>
      <c r="C986" s="7" t="s">
        <v>2614</v>
      </c>
      <c r="D986" s="8" t="s">
        <v>2598</v>
      </c>
      <c r="E986" s="11" t="s">
        <v>2609</v>
      </c>
      <c r="F986" s="134">
        <v>9789865864071</v>
      </c>
      <c r="G986" s="11">
        <v>1</v>
      </c>
      <c r="H986" s="11">
        <v>240</v>
      </c>
      <c r="I986" s="11">
        <f t="shared" si="35"/>
        <v>240</v>
      </c>
      <c r="J986" s="11" t="s">
        <v>959</v>
      </c>
      <c r="K986" s="11" t="s">
        <v>2004</v>
      </c>
      <c r="L986" s="129" t="s">
        <v>2020</v>
      </c>
      <c r="M986" s="177"/>
    </row>
    <row r="987" spans="1:13">
      <c r="A987" s="129">
        <v>985</v>
      </c>
      <c r="B987" s="7" t="s">
        <v>2618</v>
      </c>
      <c r="C987" s="7" t="s">
        <v>2619</v>
      </c>
      <c r="D987" s="8" t="s">
        <v>2595</v>
      </c>
      <c r="E987" s="11" t="s">
        <v>2596</v>
      </c>
      <c r="F987" s="134">
        <v>9789865864019</v>
      </c>
      <c r="G987" s="11">
        <v>1</v>
      </c>
      <c r="H987" s="11">
        <v>240</v>
      </c>
      <c r="I987" s="11">
        <f t="shared" si="35"/>
        <v>240</v>
      </c>
      <c r="J987" s="11" t="s">
        <v>959</v>
      </c>
      <c r="K987" s="11" t="s">
        <v>2004</v>
      </c>
      <c r="L987" s="129" t="s">
        <v>2020</v>
      </c>
      <c r="M987" s="177"/>
    </row>
    <row r="988" spans="1:13">
      <c r="A988" s="129">
        <v>986</v>
      </c>
      <c r="B988" s="7" t="s">
        <v>2620</v>
      </c>
      <c r="C988" s="7" t="s">
        <v>2621</v>
      </c>
      <c r="D988" s="8" t="s">
        <v>2598</v>
      </c>
      <c r="E988" s="11" t="s">
        <v>2609</v>
      </c>
      <c r="F988" s="134">
        <v>9789866260902</v>
      </c>
      <c r="G988" s="11">
        <v>1</v>
      </c>
      <c r="H988" s="11">
        <v>240</v>
      </c>
      <c r="I988" s="11">
        <f t="shared" si="35"/>
        <v>240</v>
      </c>
      <c r="J988" s="11" t="s">
        <v>959</v>
      </c>
      <c r="K988" s="11" t="s">
        <v>2004</v>
      </c>
      <c r="L988" s="129" t="s">
        <v>2020</v>
      </c>
      <c r="M988" s="177"/>
    </row>
    <row r="989" spans="1:13">
      <c r="A989" s="129">
        <v>987</v>
      </c>
      <c r="B989" s="7" t="s">
        <v>2622</v>
      </c>
      <c r="C989" s="7" t="s">
        <v>2619</v>
      </c>
      <c r="D989" s="8" t="s">
        <v>2605</v>
      </c>
      <c r="E989" s="11" t="s">
        <v>2602</v>
      </c>
      <c r="F989" s="134">
        <v>9789866260643</v>
      </c>
      <c r="G989" s="11">
        <v>1</v>
      </c>
      <c r="H989" s="11">
        <v>240</v>
      </c>
      <c r="I989" s="11">
        <f t="shared" si="35"/>
        <v>240</v>
      </c>
      <c r="J989" s="11" t="s">
        <v>959</v>
      </c>
      <c r="K989" s="11" t="s">
        <v>2004</v>
      </c>
      <c r="L989" s="129" t="s">
        <v>2020</v>
      </c>
      <c r="M989" s="177"/>
    </row>
    <row r="990" spans="1:13">
      <c r="A990" s="129">
        <v>988</v>
      </c>
      <c r="B990" s="7" t="s">
        <v>2623</v>
      </c>
      <c r="C990" s="7" t="s">
        <v>2601</v>
      </c>
      <c r="D990" s="8" t="s">
        <v>2605</v>
      </c>
      <c r="E990" s="11" t="s">
        <v>2596</v>
      </c>
      <c r="F990" s="134">
        <v>9789866260599</v>
      </c>
      <c r="G990" s="11">
        <v>1</v>
      </c>
      <c r="H990" s="11">
        <v>240</v>
      </c>
      <c r="I990" s="11">
        <f t="shared" si="35"/>
        <v>240</v>
      </c>
      <c r="J990" s="11" t="s">
        <v>959</v>
      </c>
      <c r="K990" s="11" t="s">
        <v>2004</v>
      </c>
      <c r="L990" s="129" t="s">
        <v>2020</v>
      </c>
      <c r="M990" s="177"/>
    </row>
    <row r="991" spans="1:13">
      <c r="A991" s="129">
        <v>989</v>
      </c>
      <c r="B991" s="7" t="s">
        <v>2624</v>
      </c>
      <c r="C991" s="7" t="s">
        <v>2601</v>
      </c>
      <c r="D991" s="8" t="s">
        <v>2605</v>
      </c>
      <c r="E991" s="11" t="s">
        <v>2609</v>
      </c>
      <c r="F991" s="134">
        <v>9789866260544</v>
      </c>
      <c r="G991" s="11">
        <v>1</v>
      </c>
      <c r="H991" s="11">
        <v>240</v>
      </c>
      <c r="I991" s="11">
        <f t="shared" si="35"/>
        <v>240</v>
      </c>
      <c r="J991" s="11" t="s">
        <v>959</v>
      </c>
      <c r="K991" s="11" t="s">
        <v>2004</v>
      </c>
      <c r="L991" s="129" t="s">
        <v>2020</v>
      </c>
      <c r="M991" s="177"/>
    </row>
    <row r="992" spans="1:13">
      <c r="A992" s="129">
        <v>990</v>
      </c>
      <c r="B992" s="7" t="s">
        <v>2625</v>
      </c>
      <c r="C992" s="7" t="s">
        <v>2614</v>
      </c>
      <c r="D992" s="8" t="s">
        <v>2605</v>
      </c>
      <c r="E992" s="11" t="s">
        <v>2609</v>
      </c>
      <c r="F992" s="134">
        <v>9789866260469</v>
      </c>
      <c r="G992" s="11">
        <v>1</v>
      </c>
      <c r="H992" s="11">
        <v>240</v>
      </c>
      <c r="I992" s="11">
        <f t="shared" si="35"/>
        <v>240</v>
      </c>
      <c r="J992" s="11" t="s">
        <v>959</v>
      </c>
      <c r="K992" s="11" t="s">
        <v>2004</v>
      </c>
      <c r="L992" s="129" t="s">
        <v>2020</v>
      </c>
      <c r="M992" s="177"/>
    </row>
    <row r="993" spans="1:13">
      <c r="A993" s="129">
        <v>991</v>
      </c>
      <c r="B993" s="7" t="s">
        <v>2626</v>
      </c>
      <c r="C993" s="7" t="s">
        <v>2627</v>
      </c>
      <c r="D993" s="8" t="s">
        <v>2605</v>
      </c>
      <c r="E993" s="11" t="s">
        <v>2609</v>
      </c>
      <c r="F993" s="134">
        <v>9789866260377</v>
      </c>
      <c r="G993" s="11">
        <v>1</v>
      </c>
      <c r="H993" s="11">
        <v>240</v>
      </c>
      <c r="I993" s="11">
        <f t="shared" si="35"/>
        <v>240</v>
      </c>
      <c r="J993" s="11" t="s">
        <v>959</v>
      </c>
      <c r="K993" s="11" t="s">
        <v>2004</v>
      </c>
      <c r="L993" s="129" t="s">
        <v>2020</v>
      </c>
      <c r="M993" s="177"/>
    </row>
    <row r="994" spans="1:13" ht="33">
      <c r="A994" s="129">
        <v>992</v>
      </c>
      <c r="B994" s="7" t="s">
        <v>146</v>
      </c>
      <c r="C994" s="7" t="s">
        <v>147</v>
      </c>
      <c r="D994" s="8" t="s">
        <v>148</v>
      </c>
      <c r="E994" s="11" t="s">
        <v>2596</v>
      </c>
      <c r="F994" s="134" t="s">
        <v>138</v>
      </c>
      <c r="G994" s="11">
        <v>1</v>
      </c>
      <c r="H994" s="11">
        <v>280</v>
      </c>
      <c r="I994" s="11">
        <f t="shared" si="35"/>
        <v>280</v>
      </c>
      <c r="J994" s="11" t="s">
        <v>1477</v>
      </c>
      <c r="K994" s="11" t="s">
        <v>1477</v>
      </c>
      <c r="L994" s="129" t="s">
        <v>2019</v>
      </c>
      <c r="M994" s="177"/>
    </row>
    <row r="995" spans="1:13" ht="33">
      <c r="A995" s="129">
        <v>993</v>
      </c>
      <c r="B995" s="7" t="s">
        <v>149</v>
      </c>
      <c r="C995" s="7" t="s">
        <v>147</v>
      </c>
      <c r="D995" s="8" t="s">
        <v>148</v>
      </c>
      <c r="E995" s="11" t="s">
        <v>2596</v>
      </c>
      <c r="F995" s="134" t="s">
        <v>139</v>
      </c>
      <c r="G995" s="11">
        <v>1</v>
      </c>
      <c r="H995" s="11">
        <v>280</v>
      </c>
      <c r="I995" s="11">
        <f t="shared" si="35"/>
        <v>280</v>
      </c>
      <c r="J995" s="11" t="s">
        <v>1477</v>
      </c>
      <c r="K995" s="11" t="s">
        <v>1477</v>
      </c>
      <c r="L995" s="129" t="s">
        <v>2019</v>
      </c>
      <c r="M995" s="177"/>
    </row>
    <row r="996" spans="1:13" ht="33">
      <c r="A996" s="129">
        <v>994</v>
      </c>
      <c r="B996" s="7" t="s">
        <v>150</v>
      </c>
      <c r="C996" s="7" t="s">
        <v>147</v>
      </c>
      <c r="D996" s="8" t="s">
        <v>148</v>
      </c>
      <c r="E996" s="11" t="s">
        <v>2596</v>
      </c>
      <c r="F996" s="134" t="s">
        <v>140</v>
      </c>
      <c r="G996" s="11">
        <v>1</v>
      </c>
      <c r="H996" s="11">
        <v>280</v>
      </c>
      <c r="I996" s="11">
        <f t="shared" si="35"/>
        <v>280</v>
      </c>
      <c r="J996" s="11" t="s">
        <v>1477</v>
      </c>
      <c r="K996" s="11" t="s">
        <v>1477</v>
      </c>
      <c r="L996" s="129" t="s">
        <v>2019</v>
      </c>
      <c r="M996" s="177"/>
    </row>
    <row r="997" spans="1:13" ht="33">
      <c r="A997" s="129">
        <v>995</v>
      </c>
      <c r="B997" s="7" t="s">
        <v>151</v>
      </c>
      <c r="C997" s="7" t="s">
        <v>147</v>
      </c>
      <c r="D997" s="8" t="s">
        <v>148</v>
      </c>
      <c r="E997" s="11" t="s">
        <v>2596</v>
      </c>
      <c r="F997" s="134" t="s">
        <v>141</v>
      </c>
      <c r="G997" s="11">
        <v>1</v>
      </c>
      <c r="H997" s="11">
        <v>280</v>
      </c>
      <c r="I997" s="11">
        <f t="shared" si="35"/>
        <v>280</v>
      </c>
      <c r="J997" s="11" t="s">
        <v>1477</v>
      </c>
      <c r="K997" s="11" t="s">
        <v>1477</v>
      </c>
      <c r="L997" s="129" t="s">
        <v>2019</v>
      </c>
      <c r="M997" s="177"/>
    </row>
    <row r="998" spans="1:13" ht="33">
      <c r="A998" s="129">
        <v>996</v>
      </c>
      <c r="B998" s="7" t="s">
        <v>152</v>
      </c>
      <c r="C998" s="7" t="s">
        <v>147</v>
      </c>
      <c r="D998" s="8" t="s">
        <v>148</v>
      </c>
      <c r="E998" s="11" t="s">
        <v>2596</v>
      </c>
      <c r="F998" s="134" t="s">
        <v>142</v>
      </c>
      <c r="G998" s="11">
        <v>1</v>
      </c>
      <c r="H998" s="11">
        <v>280</v>
      </c>
      <c r="I998" s="11">
        <f t="shared" si="35"/>
        <v>280</v>
      </c>
      <c r="J998" s="11" t="s">
        <v>1477</v>
      </c>
      <c r="K998" s="11" t="s">
        <v>1477</v>
      </c>
      <c r="L998" s="129" t="s">
        <v>2019</v>
      </c>
      <c r="M998" s="177"/>
    </row>
    <row r="999" spans="1:13" ht="33">
      <c r="A999" s="129">
        <v>997</v>
      </c>
      <c r="B999" s="7" t="s">
        <v>153</v>
      </c>
      <c r="C999" s="7" t="s">
        <v>147</v>
      </c>
      <c r="D999" s="8" t="s">
        <v>148</v>
      </c>
      <c r="E999" s="11" t="s">
        <v>2596</v>
      </c>
      <c r="F999" s="134" t="s">
        <v>143</v>
      </c>
      <c r="G999" s="11">
        <v>1</v>
      </c>
      <c r="H999" s="11">
        <v>280</v>
      </c>
      <c r="I999" s="11">
        <f t="shared" si="35"/>
        <v>280</v>
      </c>
      <c r="J999" s="11" t="s">
        <v>1477</v>
      </c>
      <c r="K999" s="11" t="s">
        <v>1477</v>
      </c>
      <c r="L999" s="129" t="s">
        <v>2019</v>
      </c>
      <c r="M999" s="177"/>
    </row>
    <row r="1000" spans="1:13" ht="33">
      <c r="A1000" s="129">
        <v>998</v>
      </c>
      <c r="B1000" s="7" t="s">
        <v>154</v>
      </c>
      <c r="C1000" s="7" t="s">
        <v>147</v>
      </c>
      <c r="D1000" s="8" t="s">
        <v>148</v>
      </c>
      <c r="E1000" s="11" t="s">
        <v>2596</v>
      </c>
      <c r="F1000" s="134" t="s">
        <v>144</v>
      </c>
      <c r="G1000" s="11">
        <v>1</v>
      </c>
      <c r="H1000" s="11">
        <v>280</v>
      </c>
      <c r="I1000" s="11">
        <f t="shared" si="35"/>
        <v>280</v>
      </c>
      <c r="J1000" s="11" t="s">
        <v>1477</v>
      </c>
      <c r="K1000" s="11" t="s">
        <v>1477</v>
      </c>
      <c r="L1000" s="129" t="s">
        <v>2019</v>
      </c>
      <c r="M1000" s="177"/>
    </row>
    <row r="1001" spans="1:13" ht="33">
      <c r="A1001" s="129">
        <v>999</v>
      </c>
      <c r="B1001" s="7" t="s">
        <v>155</v>
      </c>
      <c r="C1001" s="7" t="s">
        <v>147</v>
      </c>
      <c r="D1001" s="8" t="s">
        <v>148</v>
      </c>
      <c r="E1001" s="11" t="s">
        <v>2596</v>
      </c>
      <c r="F1001" s="134" t="s">
        <v>145</v>
      </c>
      <c r="G1001" s="11">
        <v>1</v>
      </c>
      <c r="H1001" s="11">
        <v>280</v>
      </c>
      <c r="I1001" s="11">
        <f t="shared" si="35"/>
        <v>280</v>
      </c>
      <c r="J1001" s="11" t="s">
        <v>1477</v>
      </c>
      <c r="K1001" s="11" t="s">
        <v>1477</v>
      </c>
      <c r="L1001" s="129" t="s">
        <v>2019</v>
      </c>
      <c r="M1001" s="177"/>
    </row>
    <row r="1002" spans="1:13" ht="33">
      <c r="A1002" s="129">
        <v>1000</v>
      </c>
      <c r="B1002" s="7" t="s">
        <v>2161</v>
      </c>
      <c r="C1002" s="7" t="s">
        <v>2162</v>
      </c>
      <c r="D1002" s="8" t="s">
        <v>2163</v>
      </c>
      <c r="E1002" s="11" t="s">
        <v>2596</v>
      </c>
      <c r="F1002" s="134">
        <v>9789869187411</v>
      </c>
      <c r="G1002" s="11">
        <v>1</v>
      </c>
      <c r="H1002" s="11">
        <v>250</v>
      </c>
      <c r="I1002" s="11">
        <f t="shared" si="35"/>
        <v>250</v>
      </c>
      <c r="J1002" s="11" t="s">
        <v>959</v>
      </c>
      <c r="K1002" s="11" t="s">
        <v>959</v>
      </c>
      <c r="L1002" s="129" t="s">
        <v>1076</v>
      </c>
      <c r="M1002" s="177"/>
    </row>
    <row r="1003" spans="1:13" ht="33">
      <c r="A1003" s="129">
        <v>1001</v>
      </c>
      <c r="B1003" s="7" t="s">
        <v>2164</v>
      </c>
      <c r="C1003" s="7" t="s">
        <v>2162</v>
      </c>
      <c r="D1003" s="8" t="s">
        <v>2163</v>
      </c>
      <c r="E1003" s="11" t="s">
        <v>2596</v>
      </c>
      <c r="F1003" s="134">
        <v>9789869187404</v>
      </c>
      <c r="G1003" s="11">
        <v>1</v>
      </c>
      <c r="H1003" s="11">
        <v>250</v>
      </c>
      <c r="I1003" s="11">
        <f t="shared" si="35"/>
        <v>250</v>
      </c>
      <c r="J1003" s="11" t="s">
        <v>959</v>
      </c>
      <c r="K1003" s="11" t="s">
        <v>959</v>
      </c>
      <c r="L1003" s="129" t="s">
        <v>1076</v>
      </c>
      <c r="M1003" s="177"/>
    </row>
    <row r="1004" spans="1:13" ht="33">
      <c r="A1004" s="129">
        <v>1002</v>
      </c>
      <c r="B1004" s="7" t="s">
        <v>2165</v>
      </c>
      <c r="C1004" s="7" t="s">
        <v>2162</v>
      </c>
      <c r="D1004" s="8" t="s">
        <v>2163</v>
      </c>
      <c r="E1004" s="11" t="s">
        <v>2596</v>
      </c>
      <c r="F1004" s="134">
        <v>9789869187497</v>
      </c>
      <c r="G1004" s="11">
        <v>1</v>
      </c>
      <c r="H1004" s="11">
        <v>250</v>
      </c>
      <c r="I1004" s="11">
        <f t="shared" si="35"/>
        <v>250</v>
      </c>
      <c r="J1004" s="11" t="s">
        <v>959</v>
      </c>
      <c r="K1004" s="11" t="s">
        <v>959</v>
      </c>
      <c r="L1004" s="129" t="s">
        <v>1076</v>
      </c>
      <c r="M1004" s="177"/>
    </row>
    <row r="1005" spans="1:13" ht="33">
      <c r="A1005" s="129">
        <v>1003</v>
      </c>
      <c r="B1005" s="7" t="s">
        <v>2166</v>
      </c>
      <c r="C1005" s="7" t="s">
        <v>2162</v>
      </c>
      <c r="D1005" s="8" t="s">
        <v>2163</v>
      </c>
      <c r="E1005" s="11" t="s">
        <v>2596</v>
      </c>
      <c r="F1005" s="134">
        <v>9789869187480</v>
      </c>
      <c r="G1005" s="11">
        <v>1</v>
      </c>
      <c r="H1005" s="11">
        <v>250</v>
      </c>
      <c r="I1005" s="11">
        <f t="shared" si="35"/>
        <v>250</v>
      </c>
      <c r="J1005" s="11" t="s">
        <v>959</v>
      </c>
      <c r="K1005" s="11" t="s">
        <v>959</v>
      </c>
      <c r="L1005" s="129" t="s">
        <v>1076</v>
      </c>
      <c r="M1005" s="177"/>
    </row>
    <row r="1006" spans="1:13" ht="33">
      <c r="A1006" s="129">
        <v>1004</v>
      </c>
      <c r="B1006" s="7" t="s">
        <v>2167</v>
      </c>
      <c r="C1006" s="7" t="s">
        <v>2162</v>
      </c>
      <c r="D1006" s="8" t="s">
        <v>2163</v>
      </c>
      <c r="E1006" s="11" t="s">
        <v>2596</v>
      </c>
      <c r="F1006" s="134">
        <v>9789869187435</v>
      </c>
      <c r="G1006" s="11">
        <v>1</v>
      </c>
      <c r="H1006" s="11">
        <v>250</v>
      </c>
      <c r="I1006" s="11">
        <f t="shared" si="35"/>
        <v>250</v>
      </c>
      <c r="J1006" s="11" t="s">
        <v>959</v>
      </c>
      <c r="K1006" s="11" t="s">
        <v>959</v>
      </c>
      <c r="L1006" s="129" t="s">
        <v>1076</v>
      </c>
      <c r="M1006" s="177"/>
    </row>
    <row r="1007" spans="1:13" ht="33">
      <c r="A1007" s="129">
        <v>1005</v>
      </c>
      <c r="B1007" s="7" t="s">
        <v>2168</v>
      </c>
      <c r="C1007" s="7" t="s">
        <v>2162</v>
      </c>
      <c r="D1007" s="8" t="s">
        <v>2163</v>
      </c>
      <c r="E1007" s="11" t="s">
        <v>2596</v>
      </c>
      <c r="F1007" s="134">
        <v>9789869187428</v>
      </c>
      <c r="G1007" s="11">
        <v>1</v>
      </c>
      <c r="H1007" s="11">
        <v>250</v>
      </c>
      <c r="I1007" s="11">
        <f t="shared" si="35"/>
        <v>250</v>
      </c>
      <c r="J1007" s="11" t="s">
        <v>959</v>
      </c>
      <c r="K1007" s="11" t="s">
        <v>959</v>
      </c>
      <c r="L1007" s="129" t="s">
        <v>1076</v>
      </c>
      <c r="M1007" s="177"/>
    </row>
    <row r="1008" spans="1:13" ht="33">
      <c r="A1008" s="129">
        <v>1006</v>
      </c>
      <c r="B1008" s="7" t="s">
        <v>2169</v>
      </c>
      <c r="C1008" s="7" t="s">
        <v>2162</v>
      </c>
      <c r="D1008" s="8" t="s">
        <v>2163</v>
      </c>
      <c r="E1008" s="11" t="s">
        <v>2596</v>
      </c>
      <c r="F1008" s="134">
        <v>9789869187473</v>
      </c>
      <c r="G1008" s="11">
        <v>1</v>
      </c>
      <c r="H1008" s="11">
        <v>250</v>
      </c>
      <c r="I1008" s="11">
        <f t="shared" si="35"/>
        <v>250</v>
      </c>
      <c r="J1008" s="11" t="s">
        <v>959</v>
      </c>
      <c r="K1008" s="11" t="s">
        <v>959</v>
      </c>
      <c r="L1008" s="129" t="s">
        <v>1076</v>
      </c>
      <c r="M1008" s="177"/>
    </row>
    <row r="1009" spans="1:13" ht="33">
      <c r="A1009" s="129">
        <v>1007</v>
      </c>
      <c r="B1009" s="7" t="s">
        <v>2170</v>
      </c>
      <c r="C1009" s="7" t="s">
        <v>2162</v>
      </c>
      <c r="D1009" s="8" t="s">
        <v>2163</v>
      </c>
      <c r="E1009" s="11" t="s">
        <v>2596</v>
      </c>
      <c r="F1009" s="134">
        <v>9789869187466</v>
      </c>
      <c r="G1009" s="11">
        <v>1</v>
      </c>
      <c r="H1009" s="11">
        <v>250</v>
      </c>
      <c r="I1009" s="11">
        <f t="shared" ref="I1009:I1040" si="36">G1009*H1009</f>
        <v>250</v>
      </c>
      <c r="J1009" s="11" t="s">
        <v>959</v>
      </c>
      <c r="K1009" s="11" t="s">
        <v>959</v>
      </c>
      <c r="L1009" s="129" t="s">
        <v>1076</v>
      </c>
      <c r="M1009" s="177"/>
    </row>
    <row r="1010" spans="1:13" ht="33">
      <c r="A1010" s="129">
        <v>1008</v>
      </c>
      <c r="B1010" s="7" t="s">
        <v>2171</v>
      </c>
      <c r="C1010" s="7" t="s">
        <v>2162</v>
      </c>
      <c r="D1010" s="8" t="s">
        <v>2163</v>
      </c>
      <c r="E1010" s="11" t="s">
        <v>2596</v>
      </c>
      <c r="F1010" s="134">
        <v>9789869249256</v>
      </c>
      <c r="G1010" s="11">
        <v>1</v>
      </c>
      <c r="H1010" s="11">
        <v>250</v>
      </c>
      <c r="I1010" s="11">
        <f t="shared" si="36"/>
        <v>250</v>
      </c>
      <c r="J1010" s="11" t="s">
        <v>959</v>
      </c>
      <c r="K1010" s="11" t="s">
        <v>959</v>
      </c>
      <c r="L1010" s="129" t="s">
        <v>1076</v>
      </c>
      <c r="M1010" s="177"/>
    </row>
    <row r="1011" spans="1:13" ht="33">
      <c r="A1011" s="129">
        <v>1009</v>
      </c>
      <c r="B1011" s="7" t="s">
        <v>2172</v>
      </c>
      <c r="C1011" s="7" t="s">
        <v>2162</v>
      </c>
      <c r="D1011" s="8" t="s">
        <v>2163</v>
      </c>
      <c r="E1011" s="11" t="s">
        <v>2596</v>
      </c>
      <c r="F1011" s="134">
        <v>9789869249249</v>
      </c>
      <c r="G1011" s="11">
        <v>1</v>
      </c>
      <c r="H1011" s="11">
        <v>250</v>
      </c>
      <c r="I1011" s="11">
        <f t="shared" si="36"/>
        <v>250</v>
      </c>
      <c r="J1011" s="11" t="s">
        <v>959</v>
      </c>
      <c r="K1011" s="11" t="s">
        <v>959</v>
      </c>
      <c r="L1011" s="129" t="s">
        <v>1076</v>
      </c>
      <c r="M1011" s="177"/>
    </row>
    <row r="1012" spans="1:13" ht="33">
      <c r="A1012" s="129">
        <v>1010</v>
      </c>
      <c r="B1012" s="7" t="s">
        <v>2173</v>
      </c>
      <c r="C1012" s="7" t="s">
        <v>2162</v>
      </c>
      <c r="D1012" s="8" t="s">
        <v>2163</v>
      </c>
      <c r="E1012" s="11" t="s">
        <v>2596</v>
      </c>
      <c r="F1012" s="134">
        <v>9789869187459</v>
      </c>
      <c r="G1012" s="11">
        <v>1</v>
      </c>
      <c r="H1012" s="11">
        <v>250</v>
      </c>
      <c r="I1012" s="11">
        <f t="shared" si="36"/>
        <v>250</v>
      </c>
      <c r="J1012" s="11" t="s">
        <v>959</v>
      </c>
      <c r="K1012" s="11" t="s">
        <v>959</v>
      </c>
      <c r="L1012" s="129" t="s">
        <v>1076</v>
      </c>
      <c r="M1012" s="177"/>
    </row>
    <row r="1013" spans="1:13" ht="33">
      <c r="A1013" s="129">
        <v>1011</v>
      </c>
      <c r="B1013" s="7" t="s">
        <v>2174</v>
      </c>
      <c r="C1013" s="7" t="s">
        <v>2162</v>
      </c>
      <c r="D1013" s="8" t="s">
        <v>2163</v>
      </c>
      <c r="E1013" s="11" t="s">
        <v>2596</v>
      </c>
      <c r="F1013" s="134">
        <v>9789869187442</v>
      </c>
      <c r="G1013" s="11">
        <v>1</v>
      </c>
      <c r="H1013" s="11">
        <v>250</v>
      </c>
      <c r="I1013" s="11">
        <f t="shared" si="36"/>
        <v>250</v>
      </c>
      <c r="J1013" s="11" t="s">
        <v>959</v>
      </c>
      <c r="K1013" s="11" t="s">
        <v>959</v>
      </c>
      <c r="L1013" s="129" t="s">
        <v>1076</v>
      </c>
      <c r="M1013" s="177"/>
    </row>
    <row r="1014" spans="1:13" ht="33">
      <c r="A1014" s="129">
        <v>1012</v>
      </c>
      <c r="B1014" s="7" t="s">
        <v>2630</v>
      </c>
      <c r="C1014" s="7" t="s">
        <v>2628</v>
      </c>
      <c r="D1014" s="8" t="s">
        <v>552</v>
      </c>
      <c r="E1014" s="11" t="s">
        <v>2631</v>
      </c>
      <c r="F1014" s="134">
        <v>9789570530155</v>
      </c>
      <c r="G1014" s="11">
        <v>1</v>
      </c>
      <c r="H1014" s="11">
        <v>1500</v>
      </c>
      <c r="I1014" s="11">
        <f t="shared" si="36"/>
        <v>1500</v>
      </c>
      <c r="J1014" s="11" t="s">
        <v>959</v>
      </c>
      <c r="K1014" s="11" t="s">
        <v>2004</v>
      </c>
      <c r="L1014" s="129" t="s">
        <v>2020</v>
      </c>
      <c r="M1014" s="177"/>
    </row>
    <row r="1015" spans="1:13" ht="33">
      <c r="A1015" s="129">
        <v>1013</v>
      </c>
      <c r="B1015" s="7" t="s">
        <v>2632</v>
      </c>
      <c r="C1015" s="7" t="s">
        <v>2633</v>
      </c>
      <c r="D1015" s="8" t="s">
        <v>553</v>
      </c>
      <c r="E1015" s="11" t="s">
        <v>2602</v>
      </c>
      <c r="F1015" s="134">
        <v>9789570530261</v>
      </c>
      <c r="G1015" s="11">
        <v>1</v>
      </c>
      <c r="H1015" s="11">
        <v>1500</v>
      </c>
      <c r="I1015" s="11">
        <f t="shared" si="36"/>
        <v>1500</v>
      </c>
      <c r="J1015" s="11" t="s">
        <v>959</v>
      </c>
      <c r="K1015" s="11" t="s">
        <v>2004</v>
      </c>
      <c r="L1015" s="129" t="s">
        <v>2020</v>
      </c>
      <c r="M1015" s="177"/>
    </row>
    <row r="1016" spans="1:13" ht="33">
      <c r="A1016" s="129">
        <v>1014</v>
      </c>
      <c r="B1016" s="7" t="s">
        <v>2634</v>
      </c>
      <c r="C1016" s="7" t="s">
        <v>2629</v>
      </c>
      <c r="D1016" s="8" t="s">
        <v>553</v>
      </c>
      <c r="E1016" s="11" t="s">
        <v>2609</v>
      </c>
      <c r="F1016" s="134">
        <v>9789570530346</v>
      </c>
      <c r="G1016" s="11">
        <v>1</v>
      </c>
      <c r="H1016" s="11">
        <v>1500</v>
      </c>
      <c r="I1016" s="11">
        <f t="shared" si="36"/>
        <v>1500</v>
      </c>
      <c r="J1016" s="11" t="s">
        <v>959</v>
      </c>
      <c r="K1016" s="11" t="s">
        <v>2004</v>
      </c>
      <c r="L1016" s="129" t="s">
        <v>2020</v>
      </c>
      <c r="M1016" s="177"/>
    </row>
    <row r="1017" spans="1:13" ht="33">
      <c r="A1017" s="129">
        <v>1015</v>
      </c>
      <c r="B1017" s="7" t="s">
        <v>1425</v>
      </c>
      <c r="C1017" s="7" t="s">
        <v>1426</v>
      </c>
      <c r="D1017" s="8" t="s">
        <v>1427</v>
      </c>
      <c r="E1017" s="132" t="s">
        <v>594</v>
      </c>
      <c r="F1017" s="134" t="s">
        <v>1428</v>
      </c>
      <c r="G1017" s="11">
        <v>1</v>
      </c>
      <c r="H1017" s="11">
        <v>120</v>
      </c>
      <c r="I1017" s="11">
        <f t="shared" si="36"/>
        <v>120</v>
      </c>
      <c r="J1017" s="129" t="s">
        <v>996</v>
      </c>
      <c r="K1017" s="129" t="s">
        <v>996</v>
      </c>
      <c r="L1017" s="129" t="s">
        <v>996</v>
      </c>
      <c r="M1017" s="130"/>
    </row>
    <row r="1018" spans="1:13">
      <c r="A1018" s="129">
        <v>1016</v>
      </c>
      <c r="B1018" s="7" t="s">
        <v>2663</v>
      </c>
      <c r="C1018" s="7" t="s">
        <v>2664</v>
      </c>
      <c r="D1018" s="8" t="s">
        <v>2665</v>
      </c>
      <c r="E1018" s="11" t="s">
        <v>2602</v>
      </c>
      <c r="F1018" s="134">
        <v>9789866043734</v>
      </c>
      <c r="G1018" s="11">
        <v>1</v>
      </c>
      <c r="H1018" s="11">
        <v>280</v>
      </c>
      <c r="I1018" s="11">
        <f t="shared" si="36"/>
        <v>280</v>
      </c>
      <c r="J1018" s="129" t="s">
        <v>959</v>
      </c>
      <c r="K1018" s="129" t="s">
        <v>959</v>
      </c>
      <c r="L1018" s="129" t="s">
        <v>959</v>
      </c>
      <c r="M1018" s="177"/>
    </row>
    <row r="1019" spans="1:13">
      <c r="A1019" s="129">
        <v>1017</v>
      </c>
      <c r="B1019" s="7" t="s">
        <v>2666</v>
      </c>
      <c r="C1019" s="7" t="s">
        <v>2635</v>
      </c>
      <c r="D1019" s="8" t="s">
        <v>2650</v>
      </c>
      <c r="E1019" s="11" t="s">
        <v>2667</v>
      </c>
      <c r="F1019" s="134">
        <v>9789866043666</v>
      </c>
      <c r="G1019" s="11">
        <v>1</v>
      </c>
      <c r="H1019" s="11">
        <v>360</v>
      </c>
      <c r="I1019" s="11">
        <f t="shared" si="36"/>
        <v>360</v>
      </c>
      <c r="J1019" s="129" t="s">
        <v>959</v>
      </c>
      <c r="K1019" s="129" t="s">
        <v>959</v>
      </c>
      <c r="L1019" s="129" t="s">
        <v>959</v>
      </c>
      <c r="M1019" s="177"/>
    </row>
    <row r="1020" spans="1:13">
      <c r="A1020" s="129">
        <v>1018</v>
      </c>
      <c r="B1020" s="7" t="s">
        <v>2651</v>
      </c>
      <c r="C1020" s="7" t="s">
        <v>2654</v>
      </c>
      <c r="D1020" s="8" t="s">
        <v>2636</v>
      </c>
      <c r="E1020" s="11" t="s">
        <v>2609</v>
      </c>
      <c r="F1020" s="134">
        <v>9789866043536</v>
      </c>
      <c r="G1020" s="11">
        <v>1</v>
      </c>
      <c r="H1020" s="11">
        <v>360</v>
      </c>
      <c r="I1020" s="11">
        <f t="shared" si="36"/>
        <v>360</v>
      </c>
      <c r="J1020" s="129" t="s">
        <v>959</v>
      </c>
      <c r="K1020" s="129" t="s">
        <v>959</v>
      </c>
      <c r="L1020" s="129" t="s">
        <v>959</v>
      </c>
      <c r="M1020" s="177"/>
    </row>
    <row r="1021" spans="1:13">
      <c r="A1021" s="129">
        <v>1019</v>
      </c>
      <c r="B1021" s="7" t="s">
        <v>2652</v>
      </c>
      <c r="C1021" s="7" t="s">
        <v>2635</v>
      </c>
      <c r="D1021" s="8" t="s">
        <v>2636</v>
      </c>
      <c r="E1021" s="11" t="s">
        <v>2609</v>
      </c>
      <c r="F1021" s="134">
        <v>9789866043345</v>
      </c>
      <c r="G1021" s="11">
        <v>1</v>
      </c>
      <c r="H1021" s="11">
        <v>380</v>
      </c>
      <c r="I1021" s="11">
        <f t="shared" si="36"/>
        <v>380</v>
      </c>
      <c r="J1021" s="129" t="s">
        <v>959</v>
      </c>
      <c r="K1021" s="129" t="s">
        <v>959</v>
      </c>
      <c r="L1021" s="129" t="s">
        <v>959</v>
      </c>
      <c r="M1021" s="177"/>
    </row>
    <row r="1022" spans="1:13">
      <c r="A1022" s="129">
        <v>1020</v>
      </c>
      <c r="B1022" s="7" t="s">
        <v>2653</v>
      </c>
      <c r="C1022" s="7" t="s">
        <v>2635</v>
      </c>
      <c r="D1022" s="8" t="s">
        <v>2650</v>
      </c>
      <c r="E1022" s="11" t="s">
        <v>2609</v>
      </c>
      <c r="F1022" s="134">
        <v>9789866043284</v>
      </c>
      <c r="G1022" s="11">
        <v>1</v>
      </c>
      <c r="H1022" s="11">
        <v>320</v>
      </c>
      <c r="I1022" s="11">
        <f t="shared" si="36"/>
        <v>320</v>
      </c>
      <c r="J1022" s="129" t="s">
        <v>959</v>
      </c>
      <c r="K1022" s="129" t="s">
        <v>959</v>
      </c>
      <c r="L1022" s="129" t="s">
        <v>959</v>
      </c>
      <c r="M1022" s="177"/>
    </row>
    <row r="1023" spans="1:13">
      <c r="A1023" s="129">
        <v>1021</v>
      </c>
      <c r="B1023" s="7" t="s">
        <v>2668</v>
      </c>
      <c r="C1023" s="7" t="s">
        <v>2635</v>
      </c>
      <c r="D1023" s="8" t="s">
        <v>2636</v>
      </c>
      <c r="E1023" s="11" t="s">
        <v>2612</v>
      </c>
      <c r="F1023" s="134">
        <v>9789866043253</v>
      </c>
      <c r="G1023" s="11">
        <v>1</v>
      </c>
      <c r="H1023" s="11">
        <v>280</v>
      </c>
      <c r="I1023" s="11">
        <f t="shared" si="36"/>
        <v>280</v>
      </c>
      <c r="J1023" s="129" t="s">
        <v>959</v>
      </c>
      <c r="K1023" s="129" t="s">
        <v>959</v>
      </c>
      <c r="L1023" s="129" t="s">
        <v>959</v>
      </c>
      <c r="M1023" s="177"/>
    </row>
    <row r="1024" spans="1:13">
      <c r="A1024" s="129">
        <v>1022</v>
      </c>
      <c r="B1024" s="7" t="s">
        <v>2655</v>
      </c>
      <c r="C1024" s="7" t="s">
        <v>2635</v>
      </c>
      <c r="D1024" s="8" t="s">
        <v>2636</v>
      </c>
      <c r="E1024" s="11" t="s">
        <v>2609</v>
      </c>
      <c r="F1024" s="134">
        <v>9789866043147</v>
      </c>
      <c r="G1024" s="11">
        <v>1</v>
      </c>
      <c r="H1024" s="11">
        <v>380</v>
      </c>
      <c r="I1024" s="11">
        <f t="shared" si="36"/>
        <v>380</v>
      </c>
      <c r="J1024" s="129" t="s">
        <v>959</v>
      </c>
      <c r="K1024" s="129" t="s">
        <v>959</v>
      </c>
      <c r="L1024" s="129" t="s">
        <v>959</v>
      </c>
      <c r="M1024" s="177"/>
    </row>
    <row r="1025" spans="1:13">
      <c r="A1025" s="129">
        <v>1023</v>
      </c>
      <c r="B1025" s="7" t="s">
        <v>2669</v>
      </c>
      <c r="C1025" s="7" t="s">
        <v>2635</v>
      </c>
      <c r="D1025" s="8" t="s">
        <v>2636</v>
      </c>
      <c r="E1025" s="11" t="s">
        <v>2609</v>
      </c>
      <c r="F1025" s="134">
        <v>9789866043154</v>
      </c>
      <c r="G1025" s="11">
        <v>1</v>
      </c>
      <c r="H1025" s="11">
        <v>360</v>
      </c>
      <c r="I1025" s="11">
        <f t="shared" si="36"/>
        <v>360</v>
      </c>
      <c r="J1025" s="129" t="s">
        <v>959</v>
      </c>
      <c r="K1025" s="129" t="s">
        <v>959</v>
      </c>
      <c r="L1025" s="129" t="s">
        <v>959</v>
      </c>
      <c r="M1025" s="177"/>
    </row>
    <row r="1026" spans="1:13">
      <c r="A1026" s="129">
        <v>1024</v>
      </c>
      <c r="B1026" s="7" t="s">
        <v>2656</v>
      </c>
      <c r="C1026" s="7" t="s">
        <v>2635</v>
      </c>
      <c r="D1026" s="8" t="s">
        <v>2636</v>
      </c>
      <c r="E1026" s="11" t="s">
        <v>2609</v>
      </c>
      <c r="F1026" s="134">
        <v>9789866043086</v>
      </c>
      <c r="G1026" s="11">
        <v>1</v>
      </c>
      <c r="H1026" s="11">
        <v>399</v>
      </c>
      <c r="I1026" s="11">
        <f t="shared" si="36"/>
        <v>399</v>
      </c>
      <c r="J1026" s="129" t="s">
        <v>959</v>
      </c>
      <c r="K1026" s="129" t="s">
        <v>959</v>
      </c>
      <c r="L1026" s="129" t="s">
        <v>959</v>
      </c>
      <c r="M1026" s="177"/>
    </row>
    <row r="1027" spans="1:13">
      <c r="A1027" s="129">
        <v>1025</v>
      </c>
      <c r="B1027" s="7" t="s">
        <v>2659</v>
      </c>
      <c r="C1027" s="7" t="s">
        <v>2635</v>
      </c>
      <c r="D1027" s="8" t="s">
        <v>2636</v>
      </c>
      <c r="E1027" s="11" t="s">
        <v>2602</v>
      </c>
      <c r="F1027" s="134">
        <v>9789866562945</v>
      </c>
      <c r="G1027" s="11">
        <v>1</v>
      </c>
      <c r="H1027" s="11">
        <v>380</v>
      </c>
      <c r="I1027" s="11">
        <f t="shared" si="36"/>
        <v>380</v>
      </c>
      <c r="J1027" s="129" t="s">
        <v>959</v>
      </c>
      <c r="K1027" s="129" t="s">
        <v>959</v>
      </c>
      <c r="L1027" s="129" t="s">
        <v>959</v>
      </c>
      <c r="M1027" s="177"/>
    </row>
    <row r="1028" spans="1:13">
      <c r="A1028" s="129">
        <v>1026</v>
      </c>
      <c r="B1028" s="7" t="s">
        <v>2657</v>
      </c>
      <c r="C1028" s="7" t="s">
        <v>2635</v>
      </c>
      <c r="D1028" s="8" t="s">
        <v>2636</v>
      </c>
      <c r="E1028" s="11" t="s">
        <v>2609</v>
      </c>
      <c r="F1028" s="134">
        <v>9789866562839</v>
      </c>
      <c r="G1028" s="11">
        <v>1</v>
      </c>
      <c r="H1028" s="11">
        <v>300</v>
      </c>
      <c r="I1028" s="11">
        <f t="shared" si="36"/>
        <v>300</v>
      </c>
      <c r="J1028" s="129" t="s">
        <v>959</v>
      </c>
      <c r="K1028" s="129" t="s">
        <v>959</v>
      </c>
      <c r="L1028" s="129" t="s">
        <v>959</v>
      </c>
      <c r="M1028" s="177"/>
    </row>
    <row r="1029" spans="1:13">
      <c r="A1029" s="129">
        <v>1027</v>
      </c>
      <c r="B1029" s="7" t="s">
        <v>2670</v>
      </c>
      <c r="C1029" s="7" t="s">
        <v>2635</v>
      </c>
      <c r="D1029" s="8" t="s">
        <v>2636</v>
      </c>
      <c r="E1029" s="11" t="s">
        <v>2609</v>
      </c>
      <c r="F1029" s="134">
        <v>9789866562808</v>
      </c>
      <c r="G1029" s="11">
        <v>1</v>
      </c>
      <c r="H1029" s="11">
        <v>320</v>
      </c>
      <c r="I1029" s="11">
        <f t="shared" si="36"/>
        <v>320</v>
      </c>
      <c r="J1029" s="129" t="s">
        <v>959</v>
      </c>
      <c r="K1029" s="129" t="s">
        <v>959</v>
      </c>
      <c r="L1029" s="129" t="s">
        <v>959</v>
      </c>
      <c r="M1029" s="177"/>
    </row>
    <row r="1030" spans="1:13">
      <c r="A1030" s="129">
        <v>1028</v>
      </c>
      <c r="B1030" s="7" t="s">
        <v>2637</v>
      </c>
      <c r="C1030" s="7" t="s">
        <v>2635</v>
      </c>
      <c r="D1030" s="8" t="s">
        <v>2636</v>
      </c>
      <c r="E1030" s="11" t="s">
        <v>2609</v>
      </c>
      <c r="F1030" s="134">
        <v>9789866562754</v>
      </c>
      <c r="G1030" s="11">
        <v>1</v>
      </c>
      <c r="H1030" s="11">
        <v>320</v>
      </c>
      <c r="I1030" s="11">
        <f t="shared" si="36"/>
        <v>320</v>
      </c>
      <c r="J1030" s="129" t="s">
        <v>959</v>
      </c>
      <c r="K1030" s="129" t="s">
        <v>959</v>
      </c>
      <c r="L1030" s="129" t="s">
        <v>959</v>
      </c>
      <c r="M1030" s="177"/>
    </row>
    <row r="1031" spans="1:13">
      <c r="A1031" s="129">
        <v>1029</v>
      </c>
      <c r="B1031" s="7" t="s">
        <v>2638</v>
      </c>
      <c r="C1031" s="7" t="s">
        <v>2635</v>
      </c>
      <c r="D1031" s="8" t="s">
        <v>2636</v>
      </c>
      <c r="E1031" s="11" t="s">
        <v>2609</v>
      </c>
      <c r="F1031" s="134">
        <v>9789866562600</v>
      </c>
      <c r="G1031" s="11">
        <v>1</v>
      </c>
      <c r="H1031" s="11">
        <v>299</v>
      </c>
      <c r="I1031" s="11">
        <f t="shared" si="36"/>
        <v>299</v>
      </c>
      <c r="J1031" s="129" t="s">
        <v>959</v>
      </c>
      <c r="K1031" s="129" t="s">
        <v>959</v>
      </c>
      <c r="L1031" s="129" t="s">
        <v>959</v>
      </c>
      <c r="M1031" s="177"/>
    </row>
    <row r="1032" spans="1:13">
      <c r="A1032" s="129">
        <v>1030</v>
      </c>
      <c r="B1032" s="7" t="s">
        <v>2671</v>
      </c>
      <c r="C1032" s="7" t="s">
        <v>2635</v>
      </c>
      <c r="D1032" s="8" t="s">
        <v>2636</v>
      </c>
      <c r="E1032" s="11" t="s">
        <v>2609</v>
      </c>
      <c r="F1032" s="134">
        <v>9789866562563</v>
      </c>
      <c r="G1032" s="11">
        <v>1</v>
      </c>
      <c r="H1032" s="11">
        <v>260</v>
      </c>
      <c r="I1032" s="11">
        <f t="shared" si="36"/>
        <v>260</v>
      </c>
      <c r="J1032" s="129" t="s">
        <v>959</v>
      </c>
      <c r="K1032" s="129" t="s">
        <v>959</v>
      </c>
      <c r="L1032" s="129" t="s">
        <v>959</v>
      </c>
      <c r="M1032" s="177"/>
    </row>
    <row r="1033" spans="1:13">
      <c r="A1033" s="129">
        <v>1031</v>
      </c>
      <c r="B1033" s="7" t="s">
        <v>2639</v>
      </c>
      <c r="C1033" s="7" t="s">
        <v>2635</v>
      </c>
      <c r="D1033" s="8" t="s">
        <v>2636</v>
      </c>
      <c r="E1033" s="11" t="s">
        <v>2609</v>
      </c>
      <c r="F1033" s="134">
        <v>9789866562518</v>
      </c>
      <c r="G1033" s="11">
        <v>1</v>
      </c>
      <c r="H1033" s="11">
        <v>260</v>
      </c>
      <c r="I1033" s="11">
        <f t="shared" si="36"/>
        <v>260</v>
      </c>
      <c r="J1033" s="129" t="s">
        <v>959</v>
      </c>
      <c r="K1033" s="129" t="s">
        <v>959</v>
      </c>
      <c r="L1033" s="129" t="s">
        <v>959</v>
      </c>
      <c r="M1033" s="177"/>
    </row>
    <row r="1034" spans="1:13">
      <c r="A1034" s="129">
        <v>1032</v>
      </c>
      <c r="B1034" s="7" t="s">
        <v>2640</v>
      </c>
      <c r="C1034" s="7" t="s">
        <v>2635</v>
      </c>
      <c r="D1034" s="8" t="s">
        <v>2636</v>
      </c>
      <c r="E1034" s="11" t="s">
        <v>2609</v>
      </c>
      <c r="F1034" s="134">
        <v>9789866562440</v>
      </c>
      <c r="G1034" s="11">
        <v>1</v>
      </c>
      <c r="H1034" s="11">
        <v>300</v>
      </c>
      <c r="I1034" s="11">
        <f t="shared" si="36"/>
        <v>300</v>
      </c>
      <c r="J1034" s="129" t="s">
        <v>959</v>
      </c>
      <c r="K1034" s="129" t="s">
        <v>959</v>
      </c>
      <c r="L1034" s="129" t="s">
        <v>959</v>
      </c>
      <c r="M1034" s="177"/>
    </row>
    <row r="1035" spans="1:13">
      <c r="A1035" s="129">
        <v>1033</v>
      </c>
      <c r="B1035" s="7" t="s">
        <v>2641</v>
      </c>
      <c r="C1035" s="7" t="s">
        <v>2635</v>
      </c>
      <c r="D1035" s="8" t="s">
        <v>2636</v>
      </c>
      <c r="E1035" s="11" t="s">
        <v>2609</v>
      </c>
      <c r="F1035" s="134">
        <v>9789866562372</v>
      </c>
      <c r="G1035" s="11">
        <v>1</v>
      </c>
      <c r="H1035" s="11">
        <v>280</v>
      </c>
      <c r="I1035" s="11">
        <f t="shared" si="36"/>
        <v>280</v>
      </c>
      <c r="J1035" s="129" t="s">
        <v>959</v>
      </c>
      <c r="K1035" s="129" t="s">
        <v>959</v>
      </c>
      <c r="L1035" s="129" t="s">
        <v>959</v>
      </c>
      <c r="M1035" s="177"/>
    </row>
    <row r="1036" spans="1:13">
      <c r="A1036" s="129">
        <v>1034</v>
      </c>
      <c r="B1036" s="7" t="s">
        <v>2642</v>
      </c>
      <c r="C1036" s="7" t="s">
        <v>2635</v>
      </c>
      <c r="D1036" s="8" t="s">
        <v>2636</v>
      </c>
      <c r="E1036" s="11" t="s">
        <v>2609</v>
      </c>
      <c r="F1036" s="134">
        <v>9789866562334</v>
      </c>
      <c r="G1036" s="11">
        <v>1</v>
      </c>
      <c r="H1036" s="11">
        <v>280</v>
      </c>
      <c r="I1036" s="11">
        <f t="shared" si="36"/>
        <v>280</v>
      </c>
      <c r="J1036" s="129" t="s">
        <v>959</v>
      </c>
      <c r="K1036" s="129" t="s">
        <v>959</v>
      </c>
      <c r="L1036" s="129" t="s">
        <v>959</v>
      </c>
      <c r="M1036" s="177"/>
    </row>
    <row r="1037" spans="1:13">
      <c r="A1037" s="129">
        <v>1035</v>
      </c>
      <c r="B1037" s="7" t="s">
        <v>2643</v>
      </c>
      <c r="C1037" s="7" t="s">
        <v>2635</v>
      </c>
      <c r="D1037" s="8" t="s">
        <v>2636</v>
      </c>
      <c r="E1037" s="11" t="s">
        <v>2609</v>
      </c>
      <c r="F1037" s="134">
        <v>9789866562235</v>
      </c>
      <c r="G1037" s="11">
        <v>1</v>
      </c>
      <c r="H1037" s="11">
        <v>360</v>
      </c>
      <c r="I1037" s="11">
        <f t="shared" si="36"/>
        <v>360</v>
      </c>
      <c r="J1037" s="129" t="s">
        <v>959</v>
      </c>
      <c r="K1037" s="129" t="s">
        <v>959</v>
      </c>
      <c r="L1037" s="129" t="s">
        <v>959</v>
      </c>
      <c r="M1037" s="177"/>
    </row>
    <row r="1038" spans="1:13">
      <c r="A1038" s="129">
        <v>1036</v>
      </c>
      <c r="B1038" s="7" t="s">
        <v>2644</v>
      </c>
      <c r="C1038" s="7" t="s">
        <v>2635</v>
      </c>
      <c r="D1038" s="8" t="s">
        <v>2636</v>
      </c>
      <c r="E1038" s="11" t="s">
        <v>2609</v>
      </c>
      <c r="F1038" s="134">
        <v>9789866562181</v>
      </c>
      <c r="G1038" s="11">
        <v>1</v>
      </c>
      <c r="H1038" s="11">
        <v>320</v>
      </c>
      <c r="I1038" s="11">
        <f t="shared" si="36"/>
        <v>320</v>
      </c>
      <c r="J1038" s="129" t="s">
        <v>959</v>
      </c>
      <c r="K1038" s="129" t="s">
        <v>959</v>
      </c>
      <c r="L1038" s="129" t="s">
        <v>959</v>
      </c>
      <c r="M1038" s="177"/>
    </row>
    <row r="1039" spans="1:13">
      <c r="A1039" s="129">
        <v>1037</v>
      </c>
      <c r="B1039" s="7" t="s">
        <v>2645</v>
      </c>
      <c r="C1039" s="7" t="s">
        <v>2635</v>
      </c>
      <c r="D1039" s="8" t="s">
        <v>2636</v>
      </c>
      <c r="E1039" s="11" t="s">
        <v>2609</v>
      </c>
      <c r="F1039" s="134">
        <v>9789866562099</v>
      </c>
      <c r="G1039" s="11">
        <v>1</v>
      </c>
      <c r="H1039" s="11">
        <v>320</v>
      </c>
      <c r="I1039" s="11">
        <f t="shared" si="36"/>
        <v>320</v>
      </c>
      <c r="J1039" s="129" t="s">
        <v>959</v>
      </c>
      <c r="K1039" s="129" t="s">
        <v>959</v>
      </c>
      <c r="L1039" s="129" t="s">
        <v>959</v>
      </c>
      <c r="M1039" s="177"/>
    </row>
    <row r="1040" spans="1:13">
      <c r="A1040" s="129">
        <v>1038</v>
      </c>
      <c r="B1040" s="7" t="s">
        <v>2646</v>
      </c>
      <c r="C1040" s="7" t="s">
        <v>2635</v>
      </c>
      <c r="D1040" s="8" t="s">
        <v>2672</v>
      </c>
      <c r="E1040" s="11" t="s">
        <v>2609</v>
      </c>
      <c r="F1040" s="134">
        <v>9789866562082</v>
      </c>
      <c r="G1040" s="11">
        <v>1</v>
      </c>
      <c r="H1040" s="11">
        <v>340</v>
      </c>
      <c r="I1040" s="11">
        <f t="shared" si="36"/>
        <v>340</v>
      </c>
      <c r="J1040" s="129" t="s">
        <v>959</v>
      </c>
      <c r="K1040" s="129" t="s">
        <v>959</v>
      </c>
      <c r="L1040" s="129" t="s">
        <v>959</v>
      </c>
      <c r="M1040" s="177"/>
    </row>
    <row r="1041" spans="1:13">
      <c r="A1041" s="129">
        <v>1039</v>
      </c>
      <c r="B1041" s="7" t="s">
        <v>2647</v>
      </c>
      <c r="C1041" s="7" t="s">
        <v>2635</v>
      </c>
      <c r="D1041" s="8" t="s">
        <v>2636</v>
      </c>
      <c r="E1041" s="11" t="s">
        <v>2609</v>
      </c>
      <c r="F1041" s="134">
        <v>9789866954931</v>
      </c>
      <c r="G1041" s="11">
        <v>1</v>
      </c>
      <c r="H1041" s="11">
        <v>340</v>
      </c>
      <c r="I1041" s="11">
        <f t="shared" ref="I1041:I1072" si="37">G1041*H1041</f>
        <v>340</v>
      </c>
      <c r="J1041" s="129" t="s">
        <v>959</v>
      </c>
      <c r="K1041" s="129" t="s">
        <v>959</v>
      </c>
      <c r="L1041" s="129" t="s">
        <v>959</v>
      </c>
      <c r="M1041" s="177"/>
    </row>
    <row r="1042" spans="1:13">
      <c r="A1042" s="129">
        <v>1040</v>
      </c>
      <c r="B1042" s="7" t="s">
        <v>2648</v>
      </c>
      <c r="C1042" s="7" t="s">
        <v>2635</v>
      </c>
      <c r="D1042" s="8" t="s">
        <v>2636</v>
      </c>
      <c r="E1042" s="11" t="s">
        <v>2602</v>
      </c>
      <c r="F1042" s="134">
        <v>9789866954818</v>
      </c>
      <c r="G1042" s="11">
        <v>1</v>
      </c>
      <c r="H1042" s="11">
        <v>340</v>
      </c>
      <c r="I1042" s="11">
        <f t="shared" si="37"/>
        <v>340</v>
      </c>
      <c r="J1042" s="129" t="s">
        <v>959</v>
      </c>
      <c r="K1042" s="129" t="s">
        <v>959</v>
      </c>
      <c r="L1042" s="129" t="s">
        <v>959</v>
      </c>
      <c r="M1042" s="177"/>
    </row>
    <row r="1043" spans="1:13">
      <c r="A1043" s="129">
        <v>1041</v>
      </c>
      <c r="B1043" s="7" t="s">
        <v>2649</v>
      </c>
      <c r="C1043" s="7" t="s">
        <v>2654</v>
      </c>
      <c r="D1043" s="8" t="s">
        <v>2636</v>
      </c>
      <c r="E1043" s="11" t="s">
        <v>2673</v>
      </c>
      <c r="F1043" s="134">
        <v>9789866954788</v>
      </c>
      <c r="G1043" s="11">
        <v>1</v>
      </c>
      <c r="H1043" s="11">
        <v>360</v>
      </c>
      <c r="I1043" s="11">
        <f t="shared" si="37"/>
        <v>360</v>
      </c>
      <c r="J1043" s="129" t="s">
        <v>959</v>
      </c>
      <c r="K1043" s="129" t="s">
        <v>959</v>
      </c>
      <c r="L1043" s="129" t="s">
        <v>959</v>
      </c>
      <c r="M1043" s="177"/>
    </row>
    <row r="1044" spans="1:13">
      <c r="A1044" s="129">
        <v>1042</v>
      </c>
      <c r="B1044" s="7" t="s">
        <v>2660</v>
      </c>
      <c r="C1044" s="7" t="s">
        <v>2635</v>
      </c>
      <c r="D1044" s="8" t="s">
        <v>2636</v>
      </c>
      <c r="E1044" s="11" t="s">
        <v>2609</v>
      </c>
      <c r="F1044" s="134">
        <v>9789866954399</v>
      </c>
      <c r="G1044" s="11">
        <v>1</v>
      </c>
      <c r="H1044" s="11">
        <v>380</v>
      </c>
      <c r="I1044" s="11">
        <f t="shared" si="37"/>
        <v>380</v>
      </c>
      <c r="J1044" s="129" t="s">
        <v>959</v>
      </c>
      <c r="K1044" s="129" t="s">
        <v>959</v>
      </c>
      <c r="L1044" s="129" t="s">
        <v>959</v>
      </c>
      <c r="M1044" s="177"/>
    </row>
    <row r="1045" spans="1:13">
      <c r="A1045" s="129">
        <v>1043</v>
      </c>
      <c r="B1045" s="7" t="s">
        <v>2661</v>
      </c>
      <c r="C1045" s="7" t="s">
        <v>2654</v>
      </c>
      <c r="D1045" s="8" t="s">
        <v>2636</v>
      </c>
      <c r="E1045" s="11" t="s">
        <v>2609</v>
      </c>
      <c r="F1045" s="134">
        <v>9789866954047</v>
      </c>
      <c r="G1045" s="11">
        <v>1</v>
      </c>
      <c r="H1045" s="11">
        <v>360</v>
      </c>
      <c r="I1045" s="11">
        <f t="shared" si="37"/>
        <v>360</v>
      </c>
      <c r="J1045" s="129" t="s">
        <v>959</v>
      </c>
      <c r="K1045" s="129" t="s">
        <v>959</v>
      </c>
      <c r="L1045" s="129" t="s">
        <v>959</v>
      </c>
      <c r="M1045" s="177"/>
    </row>
    <row r="1046" spans="1:13">
      <c r="A1046" s="129">
        <v>1044</v>
      </c>
      <c r="B1046" s="7" t="s">
        <v>2662</v>
      </c>
      <c r="C1046" s="7" t="s">
        <v>2635</v>
      </c>
      <c r="D1046" s="8" t="s">
        <v>2636</v>
      </c>
      <c r="E1046" s="11" t="s">
        <v>2609</v>
      </c>
      <c r="F1046" s="134">
        <v>9789866954221</v>
      </c>
      <c r="G1046" s="11">
        <v>1</v>
      </c>
      <c r="H1046" s="11">
        <v>280</v>
      </c>
      <c r="I1046" s="11">
        <f t="shared" si="37"/>
        <v>280</v>
      </c>
      <c r="J1046" s="129" t="s">
        <v>959</v>
      </c>
      <c r="K1046" s="129" t="s">
        <v>959</v>
      </c>
      <c r="L1046" s="129" t="s">
        <v>959</v>
      </c>
      <c r="M1046" s="177"/>
    </row>
    <row r="1047" spans="1:13">
      <c r="A1047" s="129">
        <v>1045</v>
      </c>
      <c r="B1047" s="7" t="s">
        <v>2658</v>
      </c>
      <c r="C1047" s="7" t="s">
        <v>2635</v>
      </c>
      <c r="D1047" s="8" t="s">
        <v>2636</v>
      </c>
      <c r="E1047" s="11" t="s">
        <v>2609</v>
      </c>
      <c r="F1047" s="134">
        <v>9789866954207</v>
      </c>
      <c r="G1047" s="11">
        <v>1</v>
      </c>
      <c r="H1047" s="11">
        <v>220</v>
      </c>
      <c r="I1047" s="11">
        <f t="shared" si="37"/>
        <v>220</v>
      </c>
      <c r="J1047" s="129" t="s">
        <v>959</v>
      </c>
      <c r="K1047" s="129" t="s">
        <v>959</v>
      </c>
      <c r="L1047" s="129" t="s">
        <v>959</v>
      </c>
      <c r="M1047" s="177"/>
    </row>
    <row r="1048" spans="1:13" ht="33">
      <c r="A1048" s="129">
        <v>1046</v>
      </c>
      <c r="B1048" s="7" t="s">
        <v>1429</v>
      </c>
      <c r="C1048" s="7" t="s">
        <v>1430</v>
      </c>
      <c r="D1048" s="8" t="s">
        <v>1427</v>
      </c>
      <c r="E1048" s="132" t="s">
        <v>594</v>
      </c>
      <c r="F1048" s="134" t="s">
        <v>1431</v>
      </c>
      <c r="G1048" s="11">
        <v>1</v>
      </c>
      <c r="H1048" s="11">
        <v>120</v>
      </c>
      <c r="I1048" s="11">
        <f t="shared" si="37"/>
        <v>120</v>
      </c>
      <c r="J1048" s="129" t="s">
        <v>996</v>
      </c>
      <c r="K1048" s="129" t="s">
        <v>996</v>
      </c>
      <c r="L1048" s="129" t="s">
        <v>996</v>
      </c>
      <c r="M1048" s="130"/>
    </row>
    <row r="1049" spans="1:13" ht="33">
      <c r="A1049" s="129">
        <v>1047</v>
      </c>
      <c r="B1049" s="7" t="s">
        <v>1432</v>
      </c>
      <c r="C1049" s="7" t="s">
        <v>1433</v>
      </c>
      <c r="D1049" s="8" t="s">
        <v>1427</v>
      </c>
      <c r="E1049" s="132" t="s">
        <v>594</v>
      </c>
      <c r="F1049" s="134" t="s">
        <v>1434</v>
      </c>
      <c r="G1049" s="11">
        <v>1</v>
      </c>
      <c r="H1049" s="11">
        <v>120</v>
      </c>
      <c r="I1049" s="11">
        <f t="shared" si="37"/>
        <v>120</v>
      </c>
      <c r="J1049" s="129" t="s">
        <v>996</v>
      </c>
      <c r="K1049" s="129" t="s">
        <v>996</v>
      </c>
      <c r="L1049" s="129" t="s">
        <v>996</v>
      </c>
      <c r="M1049" s="130"/>
    </row>
    <row r="1050" spans="1:13" ht="33">
      <c r="A1050" s="129">
        <v>1048</v>
      </c>
      <c r="B1050" s="7" t="s">
        <v>1435</v>
      </c>
      <c r="C1050" s="7" t="s">
        <v>1436</v>
      </c>
      <c r="D1050" s="8" t="s">
        <v>1427</v>
      </c>
      <c r="E1050" s="132" t="s">
        <v>594</v>
      </c>
      <c r="F1050" s="134" t="s">
        <v>1437</v>
      </c>
      <c r="G1050" s="11">
        <v>1</v>
      </c>
      <c r="H1050" s="11">
        <v>120</v>
      </c>
      <c r="I1050" s="11">
        <f t="shared" si="37"/>
        <v>120</v>
      </c>
      <c r="J1050" s="129" t="s">
        <v>996</v>
      </c>
      <c r="K1050" s="129" t="s">
        <v>996</v>
      </c>
      <c r="L1050" s="129" t="s">
        <v>996</v>
      </c>
      <c r="M1050" s="130"/>
    </row>
    <row r="1051" spans="1:13" ht="33">
      <c r="A1051" s="129">
        <v>1049</v>
      </c>
      <c r="B1051" s="7" t="s">
        <v>1438</v>
      </c>
      <c r="C1051" s="7" t="s">
        <v>1439</v>
      </c>
      <c r="D1051" s="8" t="s">
        <v>1427</v>
      </c>
      <c r="E1051" s="132" t="s">
        <v>594</v>
      </c>
      <c r="F1051" s="134" t="s">
        <v>1440</v>
      </c>
      <c r="G1051" s="11">
        <v>1</v>
      </c>
      <c r="H1051" s="11">
        <v>120</v>
      </c>
      <c r="I1051" s="11">
        <f t="shared" si="37"/>
        <v>120</v>
      </c>
      <c r="J1051" s="129" t="s">
        <v>996</v>
      </c>
      <c r="K1051" s="129" t="s">
        <v>996</v>
      </c>
      <c r="L1051" s="129" t="s">
        <v>996</v>
      </c>
      <c r="M1051" s="130"/>
    </row>
    <row r="1052" spans="1:13" ht="33">
      <c r="A1052" s="129">
        <v>1050</v>
      </c>
      <c r="B1052" s="7" t="s">
        <v>1441</v>
      </c>
      <c r="C1052" s="7" t="s">
        <v>1442</v>
      </c>
      <c r="D1052" s="8" t="s">
        <v>1427</v>
      </c>
      <c r="E1052" s="132" t="s">
        <v>594</v>
      </c>
      <c r="F1052" s="134" t="s">
        <v>1443</v>
      </c>
      <c r="G1052" s="11">
        <v>1</v>
      </c>
      <c r="H1052" s="11">
        <v>120</v>
      </c>
      <c r="I1052" s="11">
        <f t="shared" si="37"/>
        <v>120</v>
      </c>
      <c r="J1052" s="129" t="s">
        <v>996</v>
      </c>
      <c r="K1052" s="129" t="s">
        <v>996</v>
      </c>
      <c r="L1052" s="129" t="s">
        <v>996</v>
      </c>
      <c r="M1052" s="130"/>
    </row>
    <row r="1053" spans="1:13" ht="33">
      <c r="A1053" s="129">
        <v>1051</v>
      </c>
      <c r="B1053" s="7" t="s">
        <v>1444</v>
      </c>
      <c r="C1053" s="7" t="s">
        <v>1445</v>
      </c>
      <c r="D1053" s="8" t="s">
        <v>1427</v>
      </c>
      <c r="E1053" s="132" t="s">
        <v>594</v>
      </c>
      <c r="F1053" s="134" t="s">
        <v>1446</v>
      </c>
      <c r="G1053" s="11">
        <v>1</v>
      </c>
      <c r="H1053" s="11">
        <v>120</v>
      </c>
      <c r="I1053" s="11">
        <f t="shared" si="37"/>
        <v>120</v>
      </c>
      <c r="J1053" s="129" t="s">
        <v>996</v>
      </c>
      <c r="K1053" s="129" t="s">
        <v>996</v>
      </c>
      <c r="L1053" s="129" t="s">
        <v>996</v>
      </c>
      <c r="M1053" s="130"/>
    </row>
    <row r="1054" spans="1:13" ht="49.5">
      <c r="A1054" s="129">
        <v>1052</v>
      </c>
      <c r="B1054" s="7" t="s">
        <v>1447</v>
      </c>
      <c r="C1054" s="7" t="s">
        <v>1448</v>
      </c>
      <c r="D1054" s="8" t="s">
        <v>1427</v>
      </c>
      <c r="E1054" s="132" t="s">
        <v>594</v>
      </c>
      <c r="F1054" s="134" t="s">
        <v>1449</v>
      </c>
      <c r="G1054" s="11">
        <v>1</v>
      </c>
      <c r="H1054" s="11">
        <v>120</v>
      </c>
      <c r="I1054" s="11">
        <f t="shared" si="37"/>
        <v>120</v>
      </c>
      <c r="J1054" s="129" t="s">
        <v>996</v>
      </c>
      <c r="K1054" s="129" t="s">
        <v>996</v>
      </c>
      <c r="L1054" s="129" t="s">
        <v>996</v>
      </c>
      <c r="M1054" s="130"/>
    </row>
    <row r="1055" spans="1:13" ht="33">
      <c r="A1055" s="129">
        <v>1053</v>
      </c>
      <c r="B1055" s="7" t="s">
        <v>1450</v>
      </c>
      <c r="C1055" s="7" t="s">
        <v>1451</v>
      </c>
      <c r="D1055" s="8" t="s">
        <v>1427</v>
      </c>
      <c r="E1055" s="132" t="s">
        <v>594</v>
      </c>
      <c r="F1055" s="134" t="s">
        <v>1452</v>
      </c>
      <c r="G1055" s="11">
        <v>1</v>
      </c>
      <c r="H1055" s="11">
        <v>120</v>
      </c>
      <c r="I1055" s="11">
        <f t="shared" si="37"/>
        <v>120</v>
      </c>
      <c r="J1055" s="129" t="s">
        <v>996</v>
      </c>
      <c r="K1055" s="129" t="s">
        <v>996</v>
      </c>
      <c r="L1055" s="129" t="s">
        <v>996</v>
      </c>
      <c r="M1055" s="130"/>
    </row>
    <row r="1056" spans="1:13" ht="33">
      <c r="A1056" s="129">
        <v>1054</v>
      </c>
      <c r="B1056" s="7" t="s">
        <v>1453</v>
      </c>
      <c r="C1056" s="7" t="s">
        <v>1454</v>
      </c>
      <c r="D1056" s="8" t="s">
        <v>1427</v>
      </c>
      <c r="E1056" s="132" t="s">
        <v>594</v>
      </c>
      <c r="F1056" s="134" t="s">
        <v>1455</v>
      </c>
      <c r="G1056" s="11">
        <v>1</v>
      </c>
      <c r="H1056" s="11">
        <v>120</v>
      </c>
      <c r="I1056" s="11">
        <f t="shared" si="37"/>
        <v>120</v>
      </c>
      <c r="J1056" s="129" t="s">
        <v>996</v>
      </c>
      <c r="K1056" s="129" t="s">
        <v>996</v>
      </c>
      <c r="L1056" s="129" t="s">
        <v>996</v>
      </c>
      <c r="M1056" s="130"/>
    </row>
    <row r="1057" spans="1:13" ht="49.5">
      <c r="A1057" s="129">
        <v>1055</v>
      </c>
      <c r="B1057" s="7" t="s">
        <v>1456</v>
      </c>
      <c r="C1057" s="7" t="s">
        <v>1457</v>
      </c>
      <c r="D1057" s="8" t="s">
        <v>1427</v>
      </c>
      <c r="E1057" s="132" t="s">
        <v>594</v>
      </c>
      <c r="F1057" s="134" t="s">
        <v>1458</v>
      </c>
      <c r="G1057" s="11">
        <v>1</v>
      </c>
      <c r="H1057" s="11">
        <v>120</v>
      </c>
      <c r="I1057" s="11">
        <f t="shared" si="37"/>
        <v>120</v>
      </c>
      <c r="J1057" s="129" t="s">
        <v>996</v>
      </c>
      <c r="K1057" s="129" t="s">
        <v>996</v>
      </c>
      <c r="L1057" s="129" t="s">
        <v>996</v>
      </c>
      <c r="M1057" s="130"/>
    </row>
    <row r="1058" spans="1:13" ht="33">
      <c r="A1058" s="129">
        <v>1056</v>
      </c>
      <c r="B1058" s="7" t="s">
        <v>1459</v>
      </c>
      <c r="C1058" s="7" t="s">
        <v>1460</v>
      </c>
      <c r="D1058" s="8" t="s">
        <v>1427</v>
      </c>
      <c r="E1058" s="132" t="s">
        <v>594</v>
      </c>
      <c r="F1058" s="134" t="s">
        <v>1461</v>
      </c>
      <c r="G1058" s="11">
        <v>1</v>
      </c>
      <c r="H1058" s="11">
        <v>120</v>
      </c>
      <c r="I1058" s="11">
        <f t="shared" si="37"/>
        <v>120</v>
      </c>
      <c r="J1058" s="129" t="s">
        <v>996</v>
      </c>
      <c r="K1058" s="129" t="s">
        <v>996</v>
      </c>
      <c r="L1058" s="129" t="s">
        <v>996</v>
      </c>
      <c r="M1058" s="130"/>
    </row>
    <row r="1059" spans="1:13" ht="33">
      <c r="A1059" s="129">
        <v>1057</v>
      </c>
      <c r="B1059" s="7" t="s">
        <v>0</v>
      </c>
      <c r="C1059" s="7" t="s">
        <v>1</v>
      </c>
      <c r="D1059" s="8" t="s">
        <v>1427</v>
      </c>
      <c r="E1059" s="132" t="s">
        <v>594</v>
      </c>
      <c r="F1059" s="134" t="s">
        <v>2</v>
      </c>
      <c r="G1059" s="11">
        <v>1</v>
      </c>
      <c r="H1059" s="11">
        <v>120</v>
      </c>
      <c r="I1059" s="11">
        <f t="shared" si="37"/>
        <v>120</v>
      </c>
      <c r="J1059" s="129" t="s">
        <v>996</v>
      </c>
      <c r="K1059" s="129" t="s">
        <v>996</v>
      </c>
      <c r="L1059" s="129" t="s">
        <v>996</v>
      </c>
      <c r="M1059" s="130"/>
    </row>
    <row r="1060" spans="1:13" ht="33">
      <c r="A1060" s="129">
        <v>1058</v>
      </c>
      <c r="B1060" s="7" t="s">
        <v>3</v>
      </c>
      <c r="C1060" s="7" t="s">
        <v>1426</v>
      </c>
      <c r="D1060" s="8" t="s">
        <v>1427</v>
      </c>
      <c r="E1060" s="132" t="s">
        <v>594</v>
      </c>
      <c r="F1060" s="134" t="s">
        <v>4</v>
      </c>
      <c r="G1060" s="11">
        <v>1</v>
      </c>
      <c r="H1060" s="11">
        <v>120</v>
      </c>
      <c r="I1060" s="11">
        <f t="shared" si="37"/>
        <v>120</v>
      </c>
      <c r="J1060" s="129" t="s">
        <v>996</v>
      </c>
      <c r="K1060" s="129" t="s">
        <v>996</v>
      </c>
      <c r="L1060" s="129" t="s">
        <v>996</v>
      </c>
      <c r="M1060" s="130"/>
    </row>
    <row r="1061" spans="1:13" ht="33">
      <c r="A1061" s="129">
        <v>1059</v>
      </c>
      <c r="B1061" s="7" t="s">
        <v>5</v>
      </c>
      <c r="C1061" s="7" t="s">
        <v>6</v>
      </c>
      <c r="D1061" s="8" t="s">
        <v>1427</v>
      </c>
      <c r="E1061" s="132" t="s">
        <v>594</v>
      </c>
      <c r="F1061" s="134" t="s">
        <v>7</v>
      </c>
      <c r="G1061" s="11">
        <v>1</v>
      </c>
      <c r="H1061" s="11">
        <v>120</v>
      </c>
      <c r="I1061" s="11">
        <f t="shared" si="37"/>
        <v>120</v>
      </c>
      <c r="J1061" s="129" t="s">
        <v>996</v>
      </c>
      <c r="K1061" s="129" t="s">
        <v>996</v>
      </c>
      <c r="L1061" s="129" t="s">
        <v>996</v>
      </c>
      <c r="M1061" s="130"/>
    </row>
    <row r="1062" spans="1:13" ht="33">
      <c r="A1062" s="129">
        <v>1060</v>
      </c>
      <c r="B1062" s="7" t="s">
        <v>8</v>
      </c>
      <c r="C1062" s="7" t="s">
        <v>9</v>
      </c>
      <c r="D1062" s="8" t="s">
        <v>1427</v>
      </c>
      <c r="E1062" s="132" t="s">
        <v>594</v>
      </c>
      <c r="F1062" s="134" t="s">
        <v>10</v>
      </c>
      <c r="G1062" s="11">
        <v>1</v>
      </c>
      <c r="H1062" s="11">
        <v>120</v>
      </c>
      <c r="I1062" s="11">
        <f t="shared" si="37"/>
        <v>120</v>
      </c>
      <c r="J1062" s="129" t="s">
        <v>996</v>
      </c>
      <c r="K1062" s="129" t="s">
        <v>996</v>
      </c>
      <c r="L1062" s="129" t="s">
        <v>996</v>
      </c>
      <c r="M1062" s="130"/>
    </row>
    <row r="1063" spans="1:13" ht="49.5">
      <c r="A1063" s="129">
        <v>1061</v>
      </c>
      <c r="B1063" s="7" t="s">
        <v>11</v>
      </c>
      <c r="C1063" s="7" t="s">
        <v>12</v>
      </c>
      <c r="D1063" s="8" t="s">
        <v>1427</v>
      </c>
      <c r="E1063" s="132" t="s">
        <v>594</v>
      </c>
      <c r="F1063" s="134" t="s">
        <v>13</v>
      </c>
      <c r="G1063" s="11">
        <v>1</v>
      </c>
      <c r="H1063" s="11">
        <v>120</v>
      </c>
      <c r="I1063" s="11">
        <f t="shared" si="37"/>
        <v>120</v>
      </c>
      <c r="J1063" s="129" t="s">
        <v>996</v>
      </c>
      <c r="K1063" s="129" t="s">
        <v>996</v>
      </c>
      <c r="L1063" s="129" t="s">
        <v>996</v>
      </c>
      <c r="M1063" s="130"/>
    </row>
    <row r="1064" spans="1:13" ht="49.5">
      <c r="A1064" s="129">
        <v>1062</v>
      </c>
      <c r="B1064" s="7" t="s">
        <v>14</v>
      </c>
      <c r="C1064" s="7"/>
      <c r="D1064" s="8" t="s">
        <v>1427</v>
      </c>
      <c r="E1064" s="132" t="s">
        <v>594</v>
      </c>
      <c r="F1064" s="134" t="s">
        <v>15</v>
      </c>
      <c r="G1064" s="11">
        <v>1</v>
      </c>
      <c r="H1064" s="11">
        <v>120</v>
      </c>
      <c r="I1064" s="11">
        <f t="shared" si="37"/>
        <v>120</v>
      </c>
      <c r="J1064" s="129" t="s">
        <v>996</v>
      </c>
      <c r="K1064" s="129" t="s">
        <v>996</v>
      </c>
      <c r="L1064" s="129" t="s">
        <v>996</v>
      </c>
      <c r="M1064" s="130"/>
    </row>
    <row r="1065" spans="1:13" ht="33">
      <c r="A1065" s="129">
        <v>1063</v>
      </c>
      <c r="B1065" s="7" t="s">
        <v>16</v>
      </c>
      <c r="C1065" s="7" t="s">
        <v>17</v>
      </c>
      <c r="D1065" s="8" t="s">
        <v>1427</v>
      </c>
      <c r="E1065" s="132" t="s">
        <v>594</v>
      </c>
      <c r="F1065" s="134" t="s">
        <v>18</v>
      </c>
      <c r="G1065" s="11">
        <v>1</v>
      </c>
      <c r="H1065" s="11">
        <v>120</v>
      </c>
      <c r="I1065" s="11">
        <f t="shared" si="37"/>
        <v>120</v>
      </c>
      <c r="J1065" s="129" t="s">
        <v>996</v>
      </c>
      <c r="K1065" s="129" t="s">
        <v>996</v>
      </c>
      <c r="L1065" s="129" t="s">
        <v>996</v>
      </c>
      <c r="M1065" s="130"/>
    </row>
    <row r="1066" spans="1:13" ht="33">
      <c r="A1066" s="129">
        <v>1064</v>
      </c>
      <c r="B1066" s="7" t="s">
        <v>19</v>
      </c>
      <c r="C1066" s="7" t="s">
        <v>20</v>
      </c>
      <c r="D1066" s="8" t="s">
        <v>1427</v>
      </c>
      <c r="E1066" s="132" t="s">
        <v>594</v>
      </c>
      <c r="F1066" s="134" t="s">
        <v>21</v>
      </c>
      <c r="G1066" s="11">
        <v>1</v>
      </c>
      <c r="H1066" s="11">
        <v>180</v>
      </c>
      <c r="I1066" s="11">
        <f t="shared" si="37"/>
        <v>180</v>
      </c>
      <c r="J1066" s="129" t="s">
        <v>996</v>
      </c>
      <c r="K1066" s="129" t="s">
        <v>996</v>
      </c>
      <c r="L1066" s="129" t="s">
        <v>996</v>
      </c>
      <c r="M1066" s="130"/>
    </row>
    <row r="1067" spans="1:13" ht="33">
      <c r="A1067" s="129">
        <v>1065</v>
      </c>
      <c r="B1067" s="7" t="s">
        <v>22</v>
      </c>
      <c r="C1067" s="7" t="s">
        <v>20</v>
      </c>
      <c r="D1067" s="8" t="s">
        <v>1427</v>
      </c>
      <c r="E1067" s="132" t="s">
        <v>594</v>
      </c>
      <c r="F1067" s="134" t="s">
        <v>23</v>
      </c>
      <c r="G1067" s="11">
        <v>1</v>
      </c>
      <c r="H1067" s="11">
        <v>120</v>
      </c>
      <c r="I1067" s="11">
        <f t="shared" si="37"/>
        <v>120</v>
      </c>
      <c r="J1067" s="129" t="s">
        <v>996</v>
      </c>
      <c r="K1067" s="129" t="s">
        <v>996</v>
      </c>
      <c r="L1067" s="129" t="s">
        <v>996</v>
      </c>
      <c r="M1067" s="130"/>
    </row>
    <row r="1068" spans="1:13" ht="33">
      <c r="A1068" s="129">
        <v>1066</v>
      </c>
      <c r="B1068" s="7" t="s">
        <v>24</v>
      </c>
      <c r="C1068" s="7" t="s">
        <v>20</v>
      </c>
      <c r="D1068" s="8" t="s">
        <v>1427</v>
      </c>
      <c r="E1068" s="132" t="s">
        <v>594</v>
      </c>
      <c r="F1068" s="134" t="s">
        <v>25</v>
      </c>
      <c r="G1068" s="11">
        <v>1</v>
      </c>
      <c r="H1068" s="11">
        <v>150</v>
      </c>
      <c r="I1068" s="11">
        <f t="shared" si="37"/>
        <v>150</v>
      </c>
      <c r="J1068" s="129" t="s">
        <v>996</v>
      </c>
      <c r="K1068" s="129" t="s">
        <v>996</v>
      </c>
      <c r="L1068" s="129" t="s">
        <v>996</v>
      </c>
      <c r="M1068" s="130"/>
    </row>
    <row r="1069" spans="1:13">
      <c r="A1069" s="129">
        <v>1067</v>
      </c>
      <c r="B1069" s="7" t="s">
        <v>26</v>
      </c>
      <c r="C1069" s="7" t="s">
        <v>20</v>
      </c>
      <c r="D1069" s="8" t="s">
        <v>1427</v>
      </c>
      <c r="E1069" s="132" t="s">
        <v>594</v>
      </c>
      <c r="F1069" s="134" t="s">
        <v>27</v>
      </c>
      <c r="G1069" s="11">
        <v>1</v>
      </c>
      <c r="H1069" s="11">
        <v>120</v>
      </c>
      <c r="I1069" s="11">
        <f t="shared" si="37"/>
        <v>120</v>
      </c>
      <c r="J1069" s="129" t="s">
        <v>996</v>
      </c>
      <c r="K1069" s="129" t="s">
        <v>996</v>
      </c>
      <c r="L1069" s="129" t="s">
        <v>996</v>
      </c>
      <c r="M1069" s="130"/>
    </row>
    <row r="1070" spans="1:13" ht="33">
      <c r="A1070" s="129">
        <v>1068</v>
      </c>
      <c r="B1070" s="7" t="s">
        <v>28</v>
      </c>
      <c r="C1070" s="7" t="s">
        <v>20</v>
      </c>
      <c r="D1070" s="8" t="s">
        <v>1427</v>
      </c>
      <c r="E1070" s="132" t="s">
        <v>594</v>
      </c>
      <c r="F1070" s="134" t="s">
        <v>29</v>
      </c>
      <c r="G1070" s="11">
        <v>1</v>
      </c>
      <c r="H1070" s="11">
        <v>150</v>
      </c>
      <c r="I1070" s="11">
        <f t="shared" si="37"/>
        <v>150</v>
      </c>
      <c r="J1070" s="129" t="s">
        <v>996</v>
      </c>
      <c r="K1070" s="129" t="s">
        <v>996</v>
      </c>
      <c r="L1070" s="129" t="s">
        <v>996</v>
      </c>
      <c r="M1070" s="130"/>
    </row>
    <row r="1071" spans="1:13" ht="33">
      <c r="A1071" s="129">
        <v>1069</v>
      </c>
      <c r="B1071" s="7" t="s">
        <v>30</v>
      </c>
      <c r="C1071" s="7" t="s">
        <v>20</v>
      </c>
      <c r="D1071" s="8" t="s">
        <v>1427</v>
      </c>
      <c r="E1071" s="132" t="s">
        <v>594</v>
      </c>
      <c r="F1071" s="134" t="s">
        <v>31</v>
      </c>
      <c r="G1071" s="11">
        <v>1</v>
      </c>
      <c r="H1071" s="11">
        <v>120</v>
      </c>
      <c r="I1071" s="11">
        <f t="shared" si="37"/>
        <v>120</v>
      </c>
      <c r="J1071" s="129" t="s">
        <v>996</v>
      </c>
      <c r="K1071" s="129" t="s">
        <v>996</v>
      </c>
      <c r="L1071" s="129" t="s">
        <v>996</v>
      </c>
      <c r="M1071" s="130"/>
    </row>
    <row r="1072" spans="1:13" ht="33">
      <c r="A1072" s="129">
        <v>1070</v>
      </c>
      <c r="B1072" s="7" t="s">
        <v>32</v>
      </c>
      <c r="C1072" s="7" t="s">
        <v>20</v>
      </c>
      <c r="D1072" s="8" t="s">
        <v>1427</v>
      </c>
      <c r="E1072" s="132" t="s">
        <v>594</v>
      </c>
      <c r="F1072" s="134" t="s">
        <v>33</v>
      </c>
      <c r="G1072" s="11">
        <v>1</v>
      </c>
      <c r="H1072" s="11">
        <v>150</v>
      </c>
      <c r="I1072" s="11">
        <f t="shared" si="37"/>
        <v>150</v>
      </c>
      <c r="J1072" s="129" t="s">
        <v>996</v>
      </c>
      <c r="K1072" s="129" t="s">
        <v>996</v>
      </c>
      <c r="L1072" s="129" t="s">
        <v>996</v>
      </c>
      <c r="M1072" s="130"/>
    </row>
    <row r="1073" spans="1:13" ht="33">
      <c r="A1073" s="129">
        <v>1071</v>
      </c>
      <c r="B1073" s="7" t="s">
        <v>34</v>
      </c>
      <c r="C1073" s="7" t="s">
        <v>20</v>
      </c>
      <c r="D1073" s="8" t="s">
        <v>1427</v>
      </c>
      <c r="E1073" s="132" t="s">
        <v>594</v>
      </c>
      <c r="F1073" s="134" t="s">
        <v>35</v>
      </c>
      <c r="G1073" s="11">
        <v>1</v>
      </c>
      <c r="H1073" s="11">
        <v>150</v>
      </c>
      <c r="I1073" s="11">
        <f t="shared" ref="I1073:I1104" si="38">G1073*H1073</f>
        <v>150</v>
      </c>
      <c r="J1073" s="129" t="s">
        <v>996</v>
      </c>
      <c r="K1073" s="129" t="s">
        <v>996</v>
      </c>
      <c r="L1073" s="129" t="s">
        <v>996</v>
      </c>
      <c r="M1073" s="130"/>
    </row>
    <row r="1074" spans="1:13" ht="33">
      <c r="A1074" s="129">
        <v>1072</v>
      </c>
      <c r="B1074" s="7" t="s">
        <v>36</v>
      </c>
      <c r="C1074" s="7" t="s">
        <v>20</v>
      </c>
      <c r="D1074" s="8" t="s">
        <v>1427</v>
      </c>
      <c r="E1074" s="132" t="s">
        <v>594</v>
      </c>
      <c r="F1074" s="134" t="s">
        <v>37</v>
      </c>
      <c r="G1074" s="11">
        <v>1</v>
      </c>
      <c r="H1074" s="11">
        <v>120</v>
      </c>
      <c r="I1074" s="11">
        <f t="shared" si="38"/>
        <v>120</v>
      </c>
      <c r="J1074" s="129" t="s">
        <v>996</v>
      </c>
      <c r="K1074" s="129" t="s">
        <v>996</v>
      </c>
      <c r="L1074" s="129" t="s">
        <v>996</v>
      </c>
      <c r="M1074" s="130"/>
    </row>
    <row r="1075" spans="1:13" ht="33">
      <c r="A1075" s="129">
        <v>1073</v>
      </c>
      <c r="B1075" s="7" t="s">
        <v>38</v>
      </c>
      <c r="C1075" s="7" t="s">
        <v>20</v>
      </c>
      <c r="D1075" s="8" t="s">
        <v>1427</v>
      </c>
      <c r="E1075" s="132" t="s">
        <v>594</v>
      </c>
      <c r="F1075" s="134" t="s">
        <v>39</v>
      </c>
      <c r="G1075" s="11">
        <v>1</v>
      </c>
      <c r="H1075" s="11">
        <v>150</v>
      </c>
      <c r="I1075" s="11">
        <f t="shared" si="38"/>
        <v>150</v>
      </c>
      <c r="J1075" s="129" t="s">
        <v>996</v>
      </c>
      <c r="K1075" s="129" t="s">
        <v>996</v>
      </c>
      <c r="L1075" s="129" t="s">
        <v>996</v>
      </c>
      <c r="M1075" s="130"/>
    </row>
    <row r="1076" spans="1:13" ht="33">
      <c r="A1076" s="129">
        <v>1074</v>
      </c>
      <c r="B1076" s="7" t="s">
        <v>40</v>
      </c>
      <c r="C1076" s="7" t="s">
        <v>20</v>
      </c>
      <c r="D1076" s="8" t="s">
        <v>1427</v>
      </c>
      <c r="E1076" s="132" t="s">
        <v>594</v>
      </c>
      <c r="F1076" s="134" t="s">
        <v>41</v>
      </c>
      <c r="G1076" s="11">
        <v>1</v>
      </c>
      <c r="H1076" s="11">
        <v>150</v>
      </c>
      <c r="I1076" s="11">
        <f t="shared" si="38"/>
        <v>150</v>
      </c>
      <c r="J1076" s="129" t="s">
        <v>996</v>
      </c>
      <c r="K1076" s="129" t="s">
        <v>996</v>
      </c>
      <c r="L1076" s="129" t="s">
        <v>996</v>
      </c>
      <c r="M1076" s="130"/>
    </row>
    <row r="1077" spans="1:13" ht="33">
      <c r="A1077" s="129">
        <v>1075</v>
      </c>
      <c r="B1077" s="7" t="s">
        <v>42</v>
      </c>
      <c r="C1077" s="7" t="s">
        <v>20</v>
      </c>
      <c r="D1077" s="8" t="s">
        <v>1427</v>
      </c>
      <c r="E1077" s="132" t="s">
        <v>594</v>
      </c>
      <c r="F1077" s="134" t="s">
        <v>43</v>
      </c>
      <c r="G1077" s="11">
        <v>1</v>
      </c>
      <c r="H1077" s="11">
        <v>150</v>
      </c>
      <c r="I1077" s="11">
        <f t="shared" si="38"/>
        <v>150</v>
      </c>
      <c r="J1077" s="129" t="s">
        <v>996</v>
      </c>
      <c r="K1077" s="129" t="s">
        <v>996</v>
      </c>
      <c r="L1077" s="129" t="s">
        <v>996</v>
      </c>
      <c r="M1077" s="130"/>
    </row>
    <row r="1078" spans="1:13" ht="33">
      <c r="A1078" s="129">
        <v>1076</v>
      </c>
      <c r="B1078" s="7" t="s">
        <v>44</v>
      </c>
      <c r="C1078" s="7" t="s">
        <v>20</v>
      </c>
      <c r="D1078" s="8" t="s">
        <v>1427</v>
      </c>
      <c r="E1078" s="132" t="s">
        <v>594</v>
      </c>
      <c r="F1078" s="134" t="s">
        <v>45</v>
      </c>
      <c r="G1078" s="11">
        <v>1</v>
      </c>
      <c r="H1078" s="11">
        <v>150</v>
      </c>
      <c r="I1078" s="11">
        <f t="shared" si="38"/>
        <v>150</v>
      </c>
      <c r="J1078" s="129" t="s">
        <v>996</v>
      </c>
      <c r="K1078" s="129" t="s">
        <v>996</v>
      </c>
      <c r="L1078" s="129" t="s">
        <v>996</v>
      </c>
      <c r="M1078" s="130"/>
    </row>
    <row r="1079" spans="1:13" ht="33">
      <c r="A1079" s="129">
        <v>1077</v>
      </c>
      <c r="B1079" s="7" t="s">
        <v>46</v>
      </c>
      <c r="C1079" s="7" t="s">
        <v>20</v>
      </c>
      <c r="D1079" s="8" t="s">
        <v>1427</v>
      </c>
      <c r="E1079" s="132" t="s">
        <v>594</v>
      </c>
      <c r="F1079" s="134" t="s">
        <v>47</v>
      </c>
      <c r="G1079" s="11">
        <v>1</v>
      </c>
      <c r="H1079" s="11">
        <v>150</v>
      </c>
      <c r="I1079" s="11">
        <f t="shared" si="38"/>
        <v>150</v>
      </c>
      <c r="J1079" s="129" t="s">
        <v>996</v>
      </c>
      <c r="K1079" s="129" t="s">
        <v>996</v>
      </c>
      <c r="L1079" s="129" t="s">
        <v>996</v>
      </c>
      <c r="M1079" s="130"/>
    </row>
    <row r="1080" spans="1:13" ht="33">
      <c r="A1080" s="129">
        <v>1078</v>
      </c>
      <c r="B1080" s="7" t="s">
        <v>48</v>
      </c>
      <c r="C1080" s="7" t="s">
        <v>20</v>
      </c>
      <c r="D1080" s="8" t="s">
        <v>1427</v>
      </c>
      <c r="E1080" s="132" t="s">
        <v>594</v>
      </c>
      <c r="F1080" s="134" t="s">
        <v>49</v>
      </c>
      <c r="G1080" s="11">
        <v>1</v>
      </c>
      <c r="H1080" s="11">
        <v>150</v>
      </c>
      <c r="I1080" s="11">
        <f t="shared" si="38"/>
        <v>150</v>
      </c>
      <c r="J1080" s="129" t="s">
        <v>996</v>
      </c>
      <c r="K1080" s="129" t="s">
        <v>996</v>
      </c>
      <c r="L1080" s="129" t="s">
        <v>996</v>
      </c>
      <c r="M1080" s="130"/>
    </row>
    <row r="1081" spans="1:13" ht="33">
      <c r="A1081" s="129">
        <v>1079</v>
      </c>
      <c r="B1081" s="7" t="s">
        <v>50</v>
      </c>
      <c r="C1081" s="7" t="s">
        <v>20</v>
      </c>
      <c r="D1081" s="8" t="s">
        <v>1427</v>
      </c>
      <c r="E1081" s="132" t="s">
        <v>594</v>
      </c>
      <c r="F1081" s="134" t="s">
        <v>51</v>
      </c>
      <c r="G1081" s="11">
        <v>1</v>
      </c>
      <c r="H1081" s="11">
        <v>120</v>
      </c>
      <c r="I1081" s="11">
        <f t="shared" si="38"/>
        <v>120</v>
      </c>
      <c r="J1081" s="129" t="s">
        <v>996</v>
      </c>
      <c r="K1081" s="129" t="s">
        <v>996</v>
      </c>
      <c r="L1081" s="129" t="s">
        <v>996</v>
      </c>
      <c r="M1081" s="130"/>
    </row>
    <row r="1082" spans="1:13" ht="49.5">
      <c r="A1082" s="129">
        <v>1080</v>
      </c>
      <c r="B1082" s="7" t="s">
        <v>52</v>
      </c>
      <c r="C1082" s="7" t="s">
        <v>20</v>
      </c>
      <c r="D1082" s="8" t="s">
        <v>1427</v>
      </c>
      <c r="E1082" s="132" t="s">
        <v>594</v>
      </c>
      <c r="F1082" s="134" t="s">
        <v>53</v>
      </c>
      <c r="G1082" s="11">
        <v>1</v>
      </c>
      <c r="H1082" s="11">
        <v>150</v>
      </c>
      <c r="I1082" s="11">
        <f t="shared" si="38"/>
        <v>150</v>
      </c>
      <c r="J1082" s="129" t="s">
        <v>996</v>
      </c>
      <c r="K1082" s="129" t="s">
        <v>996</v>
      </c>
      <c r="L1082" s="129" t="s">
        <v>996</v>
      </c>
      <c r="M1082" s="130"/>
    </row>
    <row r="1083" spans="1:13" ht="33">
      <c r="A1083" s="129">
        <v>1081</v>
      </c>
      <c r="B1083" s="7" t="s">
        <v>54</v>
      </c>
      <c r="C1083" s="7" t="s">
        <v>20</v>
      </c>
      <c r="D1083" s="8" t="s">
        <v>1427</v>
      </c>
      <c r="E1083" s="132" t="s">
        <v>594</v>
      </c>
      <c r="F1083" s="134" t="s">
        <v>55</v>
      </c>
      <c r="G1083" s="11">
        <v>1</v>
      </c>
      <c r="H1083" s="11">
        <v>150</v>
      </c>
      <c r="I1083" s="11">
        <f t="shared" si="38"/>
        <v>150</v>
      </c>
      <c r="J1083" s="129" t="s">
        <v>996</v>
      </c>
      <c r="K1083" s="129" t="s">
        <v>996</v>
      </c>
      <c r="L1083" s="129" t="s">
        <v>996</v>
      </c>
      <c r="M1083" s="130"/>
    </row>
    <row r="1084" spans="1:13" ht="33">
      <c r="A1084" s="129">
        <v>1082</v>
      </c>
      <c r="B1084" s="7" t="s">
        <v>56</v>
      </c>
      <c r="C1084" s="7" t="s">
        <v>20</v>
      </c>
      <c r="D1084" s="8" t="s">
        <v>1427</v>
      </c>
      <c r="E1084" s="132" t="s">
        <v>594</v>
      </c>
      <c r="F1084" s="134" t="s">
        <v>57</v>
      </c>
      <c r="G1084" s="11">
        <v>1</v>
      </c>
      <c r="H1084" s="11">
        <v>180</v>
      </c>
      <c r="I1084" s="11">
        <f t="shared" si="38"/>
        <v>180</v>
      </c>
      <c r="J1084" s="129" t="s">
        <v>996</v>
      </c>
      <c r="K1084" s="129" t="s">
        <v>996</v>
      </c>
      <c r="L1084" s="129" t="s">
        <v>996</v>
      </c>
      <c r="M1084" s="130"/>
    </row>
    <row r="1085" spans="1:13" ht="33">
      <c r="A1085" s="129">
        <v>1083</v>
      </c>
      <c r="B1085" s="7" t="s">
        <v>58</v>
      </c>
      <c r="C1085" s="7" t="s">
        <v>20</v>
      </c>
      <c r="D1085" s="8" t="s">
        <v>1427</v>
      </c>
      <c r="E1085" s="132" t="s">
        <v>594</v>
      </c>
      <c r="F1085" s="134" t="s">
        <v>59</v>
      </c>
      <c r="G1085" s="11">
        <v>1</v>
      </c>
      <c r="H1085" s="11">
        <v>120</v>
      </c>
      <c r="I1085" s="11">
        <f t="shared" si="38"/>
        <v>120</v>
      </c>
      <c r="J1085" s="129" t="s">
        <v>996</v>
      </c>
      <c r="K1085" s="129" t="s">
        <v>996</v>
      </c>
      <c r="L1085" s="129" t="s">
        <v>996</v>
      </c>
      <c r="M1085" s="130"/>
    </row>
    <row r="1086" spans="1:13" ht="33">
      <c r="A1086" s="129">
        <v>1084</v>
      </c>
      <c r="B1086" s="7" t="s">
        <v>60</v>
      </c>
      <c r="C1086" s="7" t="s">
        <v>20</v>
      </c>
      <c r="D1086" s="8" t="s">
        <v>1427</v>
      </c>
      <c r="E1086" s="132" t="s">
        <v>594</v>
      </c>
      <c r="F1086" s="134" t="s">
        <v>61</v>
      </c>
      <c r="G1086" s="11">
        <v>1</v>
      </c>
      <c r="H1086" s="11">
        <v>120</v>
      </c>
      <c r="I1086" s="11">
        <f t="shared" si="38"/>
        <v>120</v>
      </c>
      <c r="J1086" s="129" t="s">
        <v>996</v>
      </c>
      <c r="K1086" s="129" t="s">
        <v>996</v>
      </c>
      <c r="L1086" s="129" t="s">
        <v>996</v>
      </c>
      <c r="M1086" s="130"/>
    </row>
    <row r="1087" spans="1:13" ht="33">
      <c r="A1087" s="129">
        <v>1085</v>
      </c>
      <c r="B1087" s="7" t="s">
        <v>62</v>
      </c>
      <c r="C1087" s="7" t="s">
        <v>20</v>
      </c>
      <c r="D1087" s="8" t="s">
        <v>1427</v>
      </c>
      <c r="E1087" s="132" t="s">
        <v>594</v>
      </c>
      <c r="F1087" s="134" t="s">
        <v>63</v>
      </c>
      <c r="G1087" s="11">
        <v>1</v>
      </c>
      <c r="H1087" s="11">
        <v>120</v>
      </c>
      <c r="I1087" s="11">
        <f t="shared" si="38"/>
        <v>120</v>
      </c>
      <c r="J1087" s="129" t="s">
        <v>996</v>
      </c>
      <c r="K1087" s="129" t="s">
        <v>996</v>
      </c>
      <c r="L1087" s="129" t="s">
        <v>996</v>
      </c>
      <c r="M1087" s="130"/>
    </row>
    <row r="1088" spans="1:13" ht="33">
      <c r="A1088" s="129">
        <v>1086</v>
      </c>
      <c r="B1088" s="7" t="s">
        <v>64</v>
      </c>
      <c r="C1088" s="7" t="s">
        <v>20</v>
      </c>
      <c r="D1088" s="8" t="s">
        <v>1427</v>
      </c>
      <c r="E1088" s="132" t="s">
        <v>594</v>
      </c>
      <c r="F1088" s="134" t="s">
        <v>65</v>
      </c>
      <c r="G1088" s="11">
        <v>1</v>
      </c>
      <c r="H1088" s="11">
        <v>150</v>
      </c>
      <c r="I1088" s="11">
        <f t="shared" si="38"/>
        <v>150</v>
      </c>
      <c r="J1088" s="129" t="s">
        <v>996</v>
      </c>
      <c r="K1088" s="129" t="s">
        <v>996</v>
      </c>
      <c r="L1088" s="129" t="s">
        <v>996</v>
      </c>
      <c r="M1088" s="130"/>
    </row>
    <row r="1089" spans="1:13" ht="33">
      <c r="A1089" s="129">
        <v>1087</v>
      </c>
      <c r="B1089" s="7" t="s">
        <v>66</v>
      </c>
      <c r="C1089" s="7" t="s">
        <v>20</v>
      </c>
      <c r="D1089" s="8" t="s">
        <v>1427</v>
      </c>
      <c r="E1089" s="132" t="s">
        <v>594</v>
      </c>
      <c r="F1089" s="134" t="s">
        <v>67</v>
      </c>
      <c r="G1089" s="11">
        <v>1</v>
      </c>
      <c r="H1089" s="11">
        <v>150</v>
      </c>
      <c r="I1089" s="11">
        <f t="shared" si="38"/>
        <v>150</v>
      </c>
      <c r="J1089" s="129" t="s">
        <v>996</v>
      </c>
      <c r="K1089" s="129" t="s">
        <v>996</v>
      </c>
      <c r="L1089" s="129" t="s">
        <v>996</v>
      </c>
      <c r="M1089" s="130"/>
    </row>
    <row r="1090" spans="1:13" ht="49.5">
      <c r="A1090" s="129">
        <v>1088</v>
      </c>
      <c r="B1090" s="7" t="s">
        <v>68</v>
      </c>
      <c r="C1090" s="7" t="s">
        <v>20</v>
      </c>
      <c r="D1090" s="8" t="s">
        <v>1427</v>
      </c>
      <c r="E1090" s="132" t="s">
        <v>594</v>
      </c>
      <c r="F1090" s="134" t="s">
        <v>69</v>
      </c>
      <c r="G1090" s="11">
        <v>1</v>
      </c>
      <c r="H1090" s="11">
        <v>150</v>
      </c>
      <c r="I1090" s="11">
        <f t="shared" si="38"/>
        <v>150</v>
      </c>
      <c r="J1090" s="129" t="s">
        <v>996</v>
      </c>
      <c r="K1090" s="129" t="s">
        <v>996</v>
      </c>
      <c r="L1090" s="129" t="s">
        <v>996</v>
      </c>
      <c r="M1090" s="130"/>
    </row>
    <row r="1091" spans="1:13" ht="33">
      <c r="A1091" s="129">
        <v>1089</v>
      </c>
      <c r="B1091" s="7" t="s">
        <v>70</v>
      </c>
      <c r="C1091" s="7" t="s">
        <v>20</v>
      </c>
      <c r="D1091" s="8" t="s">
        <v>1427</v>
      </c>
      <c r="E1091" s="132" t="s">
        <v>594</v>
      </c>
      <c r="F1091" s="134" t="s">
        <v>71</v>
      </c>
      <c r="G1091" s="11">
        <v>1</v>
      </c>
      <c r="H1091" s="11">
        <v>150</v>
      </c>
      <c r="I1091" s="11">
        <f t="shared" si="38"/>
        <v>150</v>
      </c>
      <c r="J1091" s="129" t="s">
        <v>996</v>
      </c>
      <c r="K1091" s="129" t="s">
        <v>996</v>
      </c>
      <c r="L1091" s="129" t="s">
        <v>996</v>
      </c>
      <c r="M1091" s="130"/>
    </row>
    <row r="1092" spans="1:13" ht="33">
      <c r="A1092" s="129">
        <v>1090</v>
      </c>
      <c r="B1092" s="7" t="s">
        <v>72</v>
      </c>
      <c r="C1092" s="7" t="s">
        <v>20</v>
      </c>
      <c r="D1092" s="8" t="s">
        <v>1427</v>
      </c>
      <c r="E1092" s="132" t="s">
        <v>594</v>
      </c>
      <c r="F1092" s="134" t="s">
        <v>73</v>
      </c>
      <c r="G1092" s="11">
        <v>1</v>
      </c>
      <c r="H1092" s="11">
        <v>180</v>
      </c>
      <c r="I1092" s="11">
        <f t="shared" si="38"/>
        <v>180</v>
      </c>
      <c r="J1092" s="129" t="s">
        <v>996</v>
      </c>
      <c r="K1092" s="129" t="s">
        <v>996</v>
      </c>
      <c r="L1092" s="129" t="s">
        <v>996</v>
      </c>
      <c r="M1092" s="130"/>
    </row>
    <row r="1093" spans="1:13" ht="33">
      <c r="A1093" s="129">
        <v>1091</v>
      </c>
      <c r="B1093" s="7" t="s">
        <v>74</v>
      </c>
      <c r="C1093" s="7" t="s">
        <v>20</v>
      </c>
      <c r="D1093" s="8" t="s">
        <v>1427</v>
      </c>
      <c r="E1093" s="132" t="s">
        <v>594</v>
      </c>
      <c r="F1093" s="134" t="s">
        <v>75</v>
      </c>
      <c r="G1093" s="11">
        <v>1</v>
      </c>
      <c r="H1093" s="11">
        <v>150</v>
      </c>
      <c r="I1093" s="11">
        <f t="shared" si="38"/>
        <v>150</v>
      </c>
      <c r="J1093" s="129" t="s">
        <v>996</v>
      </c>
      <c r="K1093" s="129" t="s">
        <v>996</v>
      </c>
      <c r="L1093" s="129" t="s">
        <v>996</v>
      </c>
      <c r="M1093" s="130"/>
    </row>
    <row r="1094" spans="1:13" ht="33">
      <c r="A1094" s="129">
        <v>1092</v>
      </c>
      <c r="B1094" s="7" t="s">
        <v>76</v>
      </c>
      <c r="C1094" s="7" t="s">
        <v>20</v>
      </c>
      <c r="D1094" s="8" t="s">
        <v>1427</v>
      </c>
      <c r="E1094" s="132" t="s">
        <v>594</v>
      </c>
      <c r="F1094" s="134" t="s">
        <v>77</v>
      </c>
      <c r="G1094" s="11">
        <v>1</v>
      </c>
      <c r="H1094" s="11">
        <v>150</v>
      </c>
      <c r="I1094" s="11">
        <f t="shared" si="38"/>
        <v>150</v>
      </c>
      <c r="J1094" s="129" t="s">
        <v>996</v>
      </c>
      <c r="K1094" s="129" t="s">
        <v>996</v>
      </c>
      <c r="L1094" s="129" t="s">
        <v>996</v>
      </c>
      <c r="M1094" s="130"/>
    </row>
    <row r="1095" spans="1:13" ht="33">
      <c r="A1095" s="129">
        <v>1093</v>
      </c>
      <c r="B1095" s="7" t="s">
        <v>78</v>
      </c>
      <c r="C1095" s="7" t="s">
        <v>20</v>
      </c>
      <c r="D1095" s="8" t="s">
        <v>1427</v>
      </c>
      <c r="E1095" s="132" t="s">
        <v>594</v>
      </c>
      <c r="F1095" s="134" t="s">
        <v>79</v>
      </c>
      <c r="G1095" s="11">
        <v>1</v>
      </c>
      <c r="H1095" s="11">
        <v>150</v>
      </c>
      <c r="I1095" s="11">
        <f t="shared" si="38"/>
        <v>150</v>
      </c>
      <c r="J1095" s="129" t="s">
        <v>996</v>
      </c>
      <c r="K1095" s="129" t="s">
        <v>996</v>
      </c>
      <c r="L1095" s="129" t="s">
        <v>996</v>
      </c>
      <c r="M1095" s="130"/>
    </row>
    <row r="1096" spans="1:13" ht="33">
      <c r="A1096" s="129">
        <v>1094</v>
      </c>
      <c r="B1096" s="7" t="s">
        <v>80</v>
      </c>
      <c r="C1096" s="7" t="s">
        <v>20</v>
      </c>
      <c r="D1096" s="8" t="s">
        <v>1427</v>
      </c>
      <c r="E1096" s="132" t="s">
        <v>594</v>
      </c>
      <c r="F1096" s="134" t="s">
        <v>81</v>
      </c>
      <c r="G1096" s="11">
        <v>1</v>
      </c>
      <c r="H1096" s="11">
        <v>150</v>
      </c>
      <c r="I1096" s="11">
        <f t="shared" si="38"/>
        <v>150</v>
      </c>
      <c r="J1096" s="129" t="s">
        <v>996</v>
      </c>
      <c r="K1096" s="129" t="s">
        <v>996</v>
      </c>
      <c r="L1096" s="129" t="s">
        <v>996</v>
      </c>
      <c r="M1096" s="130"/>
    </row>
    <row r="1097" spans="1:13" ht="33">
      <c r="A1097" s="129">
        <v>1095</v>
      </c>
      <c r="B1097" s="7" t="s">
        <v>82</v>
      </c>
      <c r="C1097" s="7" t="s">
        <v>20</v>
      </c>
      <c r="D1097" s="8" t="s">
        <v>1427</v>
      </c>
      <c r="E1097" s="132" t="s">
        <v>594</v>
      </c>
      <c r="F1097" s="134" t="s">
        <v>83</v>
      </c>
      <c r="G1097" s="11">
        <v>1</v>
      </c>
      <c r="H1097" s="11">
        <v>150</v>
      </c>
      <c r="I1097" s="11">
        <f t="shared" si="38"/>
        <v>150</v>
      </c>
      <c r="J1097" s="129" t="s">
        <v>996</v>
      </c>
      <c r="K1097" s="129" t="s">
        <v>996</v>
      </c>
      <c r="L1097" s="129" t="s">
        <v>996</v>
      </c>
      <c r="M1097" s="130"/>
    </row>
    <row r="1098" spans="1:13" ht="33">
      <c r="A1098" s="129">
        <v>1096</v>
      </c>
      <c r="B1098" s="7" t="s">
        <v>84</v>
      </c>
      <c r="C1098" s="7" t="s">
        <v>20</v>
      </c>
      <c r="D1098" s="8" t="s">
        <v>1427</v>
      </c>
      <c r="E1098" s="132" t="s">
        <v>594</v>
      </c>
      <c r="F1098" s="134" t="s">
        <v>85</v>
      </c>
      <c r="G1098" s="11">
        <v>1</v>
      </c>
      <c r="H1098" s="11">
        <v>150</v>
      </c>
      <c r="I1098" s="11">
        <f t="shared" si="38"/>
        <v>150</v>
      </c>
      <c r="J1098" s="129" t="s">
        <v>996</v>
      </c>
      <c r="K1098" s="129" t="s">
        <v>996</v>
      </c>
      <c r="L1098" s="129" t="s">
        <v>996</v>
      </c>
      <c r="M1098" s="130"/>
    </row>
    <row r="1099" spans="1:13" ht="33">
      <c r="A1099" s="129">
        <v>1097</v>
      </c>
      <c r="B1099" s="7" t="s">
        <v>86</v>
      </c>
      <c r="C1099" s="7" t="s">
        <v>20</v>
      </c>
      <c r="D1099" s="8" t="s">
        <v>1427</v>
      </c>
      <c r="E1099" s="132" t="s">
        <v>594</v>
      </c>
      <c r="F1099" s="134" t="s">
        <v>87</v>
      </c>
      <c r="G1099" s="11">
        <v>1</v>
      </c>
      <c r="H1099" s="11">
        <v>180</v>
      </c>
      <c r="I1099" s="11">
        <f t="shared" si="38"/>
        <v>180</v>
      </c>
      <c r="J1099" s="129" t="s">
        <v>996</v>
      </c>
      <c r="K1099" s="129" t="s">
        <v>996</v>
      </c>
      <c r="L1099" s="129" t="s">
        <v>996</v>
      </c>
      <c r="M1099" s="130"/>
    </row>
    <row r="1100" spans="1:13" ht="33">
      <c r="A1100" s="129">
        <v>1098</v>
      </c>
      <c r="B1100" s="7" t="s">
        <v>88</v>
      </c>
      <c r="C1100" s="7" t="s">
        <v>20</v>
      </c>
      <c r="D1100" s="8" t="s">
        <v>1427</v>
      </c>
      <c r="E1100" s="132" t="s">
        <v>594</v>
      </c>
      <c r="F1100" s="134" t="s">
        <v>89</v>
      </c>
      <c r="G1100" s="11">
        <v>1</v>
      </c>
      <c r="H1100" s="11">
        <v>150</v>
      </c>
      <c r="I1100" s="11">
        <f t="shared" si="38"/>
        <v>150</v>
      </c>
      <c r="J1100" s="129" t="s">
        <v>996</v>
      </c>
      <c r="K1100" s="129" t="s">
        <v>996</v>
      </c>
      <c r="L1100" s="129" t="s">
        <v>996</v>
      </c>
      <c r="M1100" s="130"/>
    </row>
    <row r="1101" spans="1:13" ht="33">
      <c r="A1101" s="129">
        <v>1099</v>
      </c>
      <c r="B1101" s="7" t="s">
        <v>90</v>
      </c>
      <c r="C1101" s="7" t="s">
        <v>20</v>
      </c>
      <c r="D1101" s="8" t="s">
        <v>1427</v>
      </c>
      <c r="E1101" s="132" t="s">
        <v>594</v>
      </c>
      <c r="F1101" s="134" t="s">
        <v>91</v>
      </c>
      <c r="G1101" s="11">
        <v>1</v>
      </c>
      <c r="H1101" s="11">
        <v>150</v>
      </c>
      <c r="I1101" s="11">
        <f t="shared" si="38"/>
        <v>150</v>
      </c>
      <c r="J1101" s="129" t="s">
        <v>996</v>
      </c>
      <c r="K1101" s="129" t="s">
        <v>996</v>
      </c>
      <c r="L1101" s="129" t="s">
        <v>996</v>
      </c>
      <c r="M1101" s="130"/>
    </row>
    <row r="1102" spans="1:13" ht="33">
      <c r="A1102" s="129">
        <v>1100</v>
      </c>
      <c r="B1102" s="7" t="s">
        <v>92</v>
      </c>
      <c r="C1102" s="7" t="s">
        <v>20</v>
      </c>
      <c r="D1102" s="8" t="s">
        <v>1427</v>
      </c>
      <c r="E1102" s="132" t="s">
        <v>594</v>
      </c>
      <c r="F1102" s="134" t="s">
        <v>93</v>
      </c>
      <c r="G1102" s="11">
        <v>1</v>
      </c>
      <c r="H1102" s="11">
        <v>150</v>
      </c>
      <c r="I1102" s="11">
        <f t="shared" si="38"/>
        <v>150</v>
      </c>
      <c r="J1102" s="129" t="s">
        <v>996</v>
      </c>
      <c r="K1102" s="129" t="s">
        <v>996</v>
      </c>
      <c r="L1102" s="129" t="s">
        <v>996</v>
      </c>
      <c r="M1102" s="130"/>
    </row>
    <row r="1103" spans="1:13" ht="33">
      <c r="A1103" s="129">
        <v>1101</v>
      </c>
      <c r="B1103" s="7" t="s">
        <v>94</v>
      </c>
      <c r="C1103" s="7" t="s">
        <v>20</v>
      </c>
      <c r="D1103" s="8" t="s">
        <v>1427</v>
      </c>
      <c r="E1103" s="132" t="s">
        <v>594</v>
      </c>
      <c r="F1103" s="134" t="s">
        <v>95</v>
      </c>
      <c r="G1103" s="11">
        <v>1</v>
      </c>
      <c r="H1103" s="11">
        <v>150</v>
      </c>
      <c r="I1103" s="11">
        <f t="shared" si="38"/>
        <v>150</v>
      </c>
      <c r="J1103" s="129" t="s">
        <v>996</v>
      </c>
      <c r="K1103" s="129" t="s">
        <v>996</v>
      </c>
      <c r="L1103" s="129" t="s">
        <v>996</v>
      </c>
      <c r="M1103" s="130"/>
    </row>
    <row r="1104" spans="1:13" ht="33">
      <c r="A1104" s="129">
        <v>1102</v>
      </c>
      <c r="B1104" s="7" t="s">
        <v>96</v>
      </c>
      <c r="C1104" s="7" t="s">
        <v>20</v>
      </c>
      <c r="D1104" s="8" t="s">
        <v>1427</v>
      </c>
      <c r="E1104" s="132" t="s">
        <v>594</v>
      </c>
      <c r="F1104" s="134" t="s">
        <v>97</v>
      </c>
      <c r="G1104" s="11">
        <v>1</v>
      </c>
      <c r="H1104" s="11">
        <v>150</v>
      </c>
      <c r="I1104" s="11">
        <f t="shared" si="38"/>
        <v>150</v>
      </c>
      <c r="J1104" s="129" t="s">
        <v>996</v>
      </c>
      <c r="K1104" s="129" t="s">
        <v>996</v>
      </c>
      <c r="L1104" s="129" t="s">
        <v>996</v>
      </c>
      <c r="M1104" s="130"/>
    </row>
    <row r="1105" spans="1:13" ht="33">
      <c r="A1105" s="129">
        <v>1103</v>
      </c>
      <c r="B1105" s="7" t="s">
        <v>98</v>
      </c>
      <c r="C1105" s="7" t="s">
        <v>20</v>
      </c>
      <c r="D1105" s="8" t="s">
        <v>1427</v>
      </c>
      <c r="E1105" s="132" t="s">
        <v>594</v>
      </c>
      <c r="F1105" s="134" t="s">
        <v>99</v>
      </c>
      <c r="G1105" s="11">
        <v>1</v>
      </c>
      <c r="H1105" s="11">
        <v>150</v>
      </c>
      <c r="I1105" s="11">
        <f t="shared" ref="I1105:I1136" si="39">G1105*H1105</f>
        <v>150</v>
      </c>
      <c r="J1105" s="129" t="s">
        <v>996</v>
      </c>
      <c r="K1105" s="129" t="s">
        <v>996</v>
      </c>
      <c r="L1105" s="129" t="s">
        <v>996</v>
      </c>
      <c r="M1105" s="130"/>
    </row>
    <row r="1106" spans="1:13" ht="33">
      <c r="A1106" s="129">
        <v>1104</v>
      </c>
      <c r="B1106" s="7" t="s">
        <v>100</v>
      </c>
      <c r="C1106" s="7" t="s">
        <v>20</v>
      </c>
      <c r="D1106" s="8" t="s">
        <v>1427</v>
      </c>
      <c r="E1106" s="132" t="s">
        <v>594</v>
      </c>
      <c r="F1106" s="134" t="s">
        <v>101</v>
      </c>
      <c r="G1106" s="11">
        <v>1</v>
      </c>
      <c r="H1106" s="11">
        <v>150</v>
      </c>
      <c r="I1106" s="11">
        <f t="shared" si="39"/>
        <v>150</v>
      </c>
      <c r="J1106" s="129" t="s">
        <v>996</v>
      </c>
      <c r="K1106" s="129" t="s">
        <v>996</v>
      </c>
      <c r="L1106" s="129" t="s">
        <v>996</v>
      </c>
      <c r="M1106" s="130"/>
    </row>
    <row r="1107" spans="1:13" ht="33">
      <c r="A1107" s="129">
        <v>1105</v>
      </c>
      <c r="B1107" s="7" t="s">
        <v>102</v>
      </c>
      <c r="C1107" s="7" t="s">
        <v>20</v>
      </c>
      <c r="D1107" s="8" t="s">
        <v>1427</v>
      </c>
      <c r="E1107" s="132" t="s">
        <v>594</v>
      </c>
      <c r="F1107" s="134" t="s">
        <v>103</v>
      </c>
      <c r="G1107" s="11">
        <v>1</v>
      </c>
      <c r="H1107" s="11">
        <v>150</v>
      </c>
      <c r="I1107" s="11">
        <f t="shared" si="39"/>
        <v>150</v>
      </c>
      <c r="J1107" s="129" t="s">
        <v>996</v>
      </c>
      <c r="K1107" s="129" t="s">
        <v>996</v>
      </c>
      <c r="L1107" s="129" t="s">
        <v>996</v>
      </c>
      <c r="M1107" s="130"/>
    </row>
    <row r="1108" spans="1:13" ht="33">
      <c r="A1108" s="129">
        <v>1106</v>
      </c>
      <c r="B1108" s="7" t="s">
        <v>104</v>
      </c>
      <c r="C1108" s="7" t="s">
        <v>20</v>
      </c>
      <c r="D1108" s="8" t="s">
        <v>1427</v>
      </c>
      <c r="E1108" s="132" t="s">
        <v>594</v>
      </c>
      <c r="F1108" s="134" t="s">
        <v>105</v>
      </c>
      <c r="G1108" s="11">
        <v>1</v>
      </c>
      <c r="H1108" s="11">
        <v>150</v>
      </c>
      <c r="I1108" s="11">
        <f t="shared" si="39"/>
        <v>150</v>
      </c>
      <c r="J1108" s="129" t="s">
        <v>996</v>
      </c>
      <c r="K1108" s="129" t="s">
        <v>996</v>
      </c>
      <c r="L1108" s="129" t="s">
        <v>996</v>
      </c>
      <c r="M1108" s="130"/>
    </row>
    <row r="1109" spans="1:13" ht="33">
      <c r="A1109" s="129">
        <v>1107</v>
      </c>
      <c r="B1109" s="7" t="s">
        <v>106</v>
      </c>
      <c r="C1109" s="7" t="s">
        <v>20</v>
      </c>
      <c r="D1109" s="8" t="s">
        <v>1427</v>
      </c>
      <c r="E1109" s="132" t="s">
        <v>594</v>
      </c>
      <c r="F1109" s="134" t="s">
        <v>107</v>
      </c>
      <c r="G1109" s="11">
        <v>1</v>
      </c>
      <c r="H1109" s="11">
        <v>150</v>
      </c>
      <c r="I1109" s="11">
        <f t="shared" si="39"/>
        <v>150</v>
      </c>
      <c r="J1109" s="129" t="s">
        <v>996</v>
      </c>
      <c r="K1109" s="129" t="s">
        <v>996</v>
      </c>
      <c r="L1109" s="129" t="s">
        <v>996</v>
      </c>
      <c r="M1109" s="130"/>
    </row>
    <row r="1110" spans="1:13" ht="49.5">
      <c r="A1110" s="129">
        <v>1108</v>
      </c>
      <c r="B1110" s="7" t="s">
        <v>108</v>
      </c>
      <c r="C1110" s="7" t="s">
        <v>20</v>
      </c>
      <c r="D1110" s="8" t="s">
        <v>1427</v>
      </c>
      <c r="E1110" s="132" t="s">
        <v>594</v>
      </c>
      <c r="F1110" s="134" t="s">
        <v>109</v>
      </c>
      <c r="G1110" s="11">
        <v>1</v>
      </c>
      <c r="H1110" s="11">
        <v>150</v>
      </c>
      <c r="I1110" s="11">
        <f t="shared" si="39"/>
        <v>150</v>
      </c>
      <c r="J1110" s="129" t="s">
        <v>996</v>
      </c>
      <c r="K1110" s="129" t="s">
        <v>996</v>
      </c>
      <c r="L1110" s="129" t="s">
        <v>996</v>
      </c>
      <c r="M1110" s="130"/>
    </row>
    <row r="1111" spans="1:13" ht="33">
      <c r="A1111" s="129">
        <v>1109</v>
      </c>
      <c r="B1111" s="7" t="s">
        <v>110</v>
      </c>
      <c r="C1111" s="7" t="s">
        <v>20</v>
      </c>
      <c r="D1111" s="8" t="s">
        <v>1427</v>
      </c>
      <c r="E1111" s="132" t="s">
        <v>594</v>
      </c>
      <c r="F1111" s="134" t="s">
        <v>111</v>
      </c>
      <c r="G1111" s="11">
        <v>1</v>
      </c>
      <c r="H1111" s="11">
        <v>150</v>
      </c>
      <c r="I1111" s="11">
        <f t="shared" si="39"/>
        <v>150</v>
      </c>
      <c r="J1111" s="129" t="s">
        <v>996</v>
      </c>
      <c r="K1111" s="129" t="s">
        <v>996</v>
      </c>
      <c r="L1111" s="129" t="s">
        <v>996</v>
      </c>
      <c r="M1111" s="130"/>
    </row>
    <row r="1112" spans="1:13" ht="33">
      <c r="A1112" s="129">
        <v>1110</v>
      </c>
      <c r="B1112" s="7" t="s">
        <v>112</v>
      </c>
      <c r="C1112" s="7" t="s">
        <v>20</v>
      </c>
      <c r="D1112" s="8" t="s">
        <v>1427</v>
      </c>
      <c r="E1112" s="132" t="s">
        <v>594</v>
      </c>
      <c r="F1112" s="134" t="s">
        <v>113</v>
      </c>
      <c r="G1112" s="11">
        <v>1</v>
      </c>
      <c r="H1112" s="11">
        <v>150</v>
      </c>
      <c r="I1112" s="11">
        <f t="shared" si="39"/>
        <v>150</v>
      </c>
      <c r="J1112" s="129" t="s">
        <v>996</v>
      </c>
      <c r="K1112" s="129" t="s">
        <v>996</v>
      </c>
      <c r="L1112" s="129" t="s">
        <v>996</v>
      </c>
      <c r="M1112" s="130"/>
    </row>
    <row r="1113" spans="1:13" ht="49.5">
      <c r="A1113" s="129">
        <v>1111</v>
      </c>
      <c r="B1113" s="7" t="s">
        <v>114</v>
      </c>
      <c r="C1113" s="7" t="s">
        <v>20</v>
      </c>
      <c r="D1113" s="8" t="s">
        <v>1427</v>
      </c>
      <c r="E1113" s="132" t="s">
        <v>594</v>
      </c>
      <c r="F1113" s="134" t="s">
        <v>115</v>
      </c>
      <c r="G1113" s="11">
        <v>1</v>
      </c>
      <c r="H1113" s="11">
        <v>150</v>
      </c>
      <c r="I1113" s="11">
        <f t="shared" si="39"/>
        <v>150</v>
      </c>
      <c r="J1113" s="129" t="s">
        <v>996</v>
      </c>
      <c r="K1113" s="129" t="s">
        <v>996</v>
      </c>
      <c r="L1113" s="129" t="s">
        <v>996</v>
      </c>
      <c r="M1113" s="130"/>
    </row>
    <row r="1114" spans="1:13" ht="33">
      <c r="A1114" s="129">
        <v>1112</v>
      </c>
      <c r="B1114" s="7" t="s">
        <v>116</v>
      </c>
      <c r="C1114" s="7" t="s">
        <v>20</v>
      </c>
      <c r="D1114" s="8" t="s">
        <v>1427</v>
      </c>
      <c r="E1114" s="132" t="s">
        <v>594</v>
      </c>
      <c r="F1114" s="134" t="s">
        <v>117</v>
      </c>
      <c r="G1114" s="11">
        <v>1</v>
      </c>
      <c r="H1114" s="11">
        <v>150</v>
      </c>
      <c r="I1114" s="11">
        <f t="shared" si="39"/>
        <v>150</v>
      </c>
      <c r="J1114" s="129" t="s">
        <v>996</v>
      </c>
      <c r="K1114" s="129" t="s">
        <v>996</v>
      </c>
      <c r="L1114" s="129" t="s">
        <v>996</v>
      </c>
      <c r="M1114" s="130"/>
    </row>
    <row r="1115" spans="1:13" ht="49.5">
      <c r="A1115" s="129">
        <v>1113</v>
      </c>
      <c r="B1115" s="7" t="s">
        <v>118</v>
      </c>
      <c r="C1115" s="7" t="s">
        <v>20</v>
      </c>
      <c r="D1115" s="8" t="s">
        <v>1427</v>
      </c>
      <c r="E1115" s="132" t="s">
        <v>594</v>
      </c>
      <c r="F1115" s="134" t="s">
        <v>119</v>
      </c>
      <c r="G1115" s="11">
        <v>1</v>
      </c>
      <c r="H1115" s="11">
        <v>180</v>
      </c>
      <c r="I1115" s="11">
        <f t="shared" si="39"/>
        <v>180</v>
      </c>
      <c r="J1115" s="129" t="s">
        <v>996</v>
      </c>
      <c r="K1115" s="129" t="s">
        <v>996</v>
      </c>
      <c r="L1115" s="129" t="s">
        <v>996</v>
      </c>
      <c r="M1115" s="130"/>
    </row>
    <row r="1116" spans="1:13" ht="49.5">
      <c r="A1116" s="129">
        <v>1114</v>
      </c>
      <c r="B1116" s="7" t="s">
        <v>120</v>
      </c>
      <c r="C1116" s="7" t="s">
        <v>20</v>
      </c>
      <c r="D1116" s="8" t="s">
        <v>1427</v>
      </c>
      <c r="E1116" s="132" t="s">
        <v>594</v>
      </c>
      <c r="F1116" s="134" t="s">
        <v>121</v>
      </c>
      <c r="G1116" s="11">
        <v>1</v>
      </c>
      <c r="H1116" s="11">
        <v>150</v>
      </c>
      <c r="I1116" s="11">
        <f t="shared" si="39"/>
        <v>150</v>
      </c>
      <c r="J1116" s="129" t="s">
        <v>996</v>
      </c>
      <c r="K1116" s="129" t="s">
        <v>996</v>
      </c>
      <c r="L1116" s="129" t="s">
        <v>996</v>
      </c>
      <c r="M1116" s="130"/>
    </row>
    <row r="1117" spans="1:13" ht="33">
      <c r="A1117" s="129">
        <v>1115</v>
      </c>
      <c r="B1117" s="7" t="s">
        <v>122</v>
      </c>
      <c r="C1117" s="7" t="s">
        <v>20</v>
      </c>
      <c r="D1117" s="8" t="s">
        <v>1427</v>
      </c>
      <c r="E1117" s="132" t="s">
        <v>594</v>
      </c>
      <c r="F1117" s="134" t="s">
        <v>123</v>
      </c>
      <c r="G1117" s="11">
        <v>1</v>
      </c>
      <c r="H1117" s="11">
        <v>150</v>
      </c>
      <c r="I1117" s="11">
        <f t="shared" si="39"/>
        <v>150</v>
      </c>
      <c r="J1117" s="129" t="s">
        <v>996</v>
      </c>
      <c r="K1117" s="129" t="s">
        <v>996</v>
      </c>
      <c r="L1117" s="129" t="s">
        <v>996</v>
      </c>
      <c r="M1117" s="130"/>
    </row>
    <row r="1118" spans="1:13" ht="33">
      <c r="A1118" s="129">
        <v>1116</v>
      </c>
      <c r="B1118" s="7" t="s">
        <v>124</v>
      </c>
      <c r="C1118" s="7" t="s">
        <v>20</v>
      </c>
      <c r="D1118" s="8" t="s">
        <v>1427</v>
      </c>
      <c r="E1118" s="132" t="s">
        <v>594</v>
      </c>
      <c r="F1118" s="134" t="s">
        <v>125</v>
      </c>
      <c r="G1118" s="11">
        <v>1</v>
      </c>
      <c r="H1118" s="11">
        <v>150</v>
      </c>
      <c r="I1118" s="11">
        <f t="shared" si="39"/>
        <v>150</v>
      </c>
      <c r="J1118" s="129" t="s">
        <v>996</v>
      </c>
      <c r="K1118" s="129" t="s">
        <v>996</v>
      </c>
      <c r="L1118" s="129" t="s">
        <v>996</v>
      </c>
      <c r="M1118" s="130"/>
    </row>
    <row r="1119" spans="1:13" ht="33">
      <c r="A1119" s="129">
        <v>1117</v>
      </c>
      <c r="B1119" s="7" t="s">
        <v>126</v>
      </c>
      <c r="C1119" s="7" t="s">
        <v>20</v>
      </c>
      <c r="D1119" s="8" t="s">
        <v>1427</v>
      </c>
      <c r="E1119" s="132" t="s">
        <v>594</v>
      </c>
      <c r="F1119" s="134" t="s">
        <v>127</v>
      </c>
      <c r="G1119" s="11">
        <v>1</v>
      </c>
      <c r="H1119" s="11">
        <v>150</v>
      </c>
      <c r="I1119" s="11">
        <f t="shared" si="39"/>
        <v>150</v>
      </c>
      <c r="J1119" s="129" t="s">
        <v>996</v>
      </c>
      <c r="K1119" s="129" t="s">
        <v>996</v>
      </c>
      <c r="L1119" s="129" t="s">
        <v>996</v>
      </c>
      <c r="M1119" s="130"/>
    </row>
    <row r="1120" spans="1:13" ht="49.5">
      <c r="A1120" s="129">
        <v>1118</v>
      </c>
      <c r="B1120" s="7" t="s">
        <v>128</v>
      </c>
      <c r="C1120" s="7" t="s">
        <v>20</v>
      </c>
      <c r="D1120" s="8" t="s">
        <v>1427</v>
      </c>
      <c r="E1120" s="132" t="s">
        <v>594</v>
      </c>
      <c r="F1120" s="134" t="s">
        <v>129</v>
      </c>
      <c r="G1120" s="11">
        <v>1</v>
      </c>
      <c r="H1120" s="11">
        <v>150</v>
      </c>
      <c r="I1120" s="11">
        <f t="shared" si="39"/>
        <v>150</v>
      </c>
      <c r="J1120" s="129" t="s">
        <v>996</v>
      </c>
      <c r="K1120" s="129" t="s">
        <v>996</v>
      </c>
      <c r="L1120" s="129" t="s">
        <v>996</v>
      </c>
      <c r="M1120" s="130"/>
    </row>
    <row r="1121" spans="1:13" ht="49.5">
      <c r="A1121" s="129">
        <v>1119</v>
      </c>
      <c r="B1121" s="7" t="s">
        <v>130</v>
      </c>
      <c r="C1121" s="7" t="s">
        <v>20</v>
      </c>
      <c r="D1121" s="8" t="s">
        <v>1427</v>
      </c>
      <c r="E1121" s="132" t="s">
        <v>594</v>
      </c>
      <c r="F1121" s="134" t="s">
        <v>131</v>
      </c>
      <c r="G1121" s="11">
        <v>1</v>
      </c>
      <c r="H1121" s="11">
        <v>150</v>
      </c>
      <c r="I1121" s="11">
        <f t="shared" si="39"/>
        <v>150</v>
      </c>
      <c r="J1121" s="129" t="s">
        <v>996</v>
      </c>
      <c r="K1121" s="129" t="s">
        <v>996</v>
      </c>
      <c r="L1121" s="129" t="s">
        <v>996</v>
      </c>
      <c r="M1121" s="130"/>
    </row>
    <row r="1122" spans="1:13" ht="49.5">
      <c r="A1122" s="129">
        <v>1120</v>
      </c>
      <c r="B1122" s="7" t="s">
        <v>132</v>
      </c>
      <c r="C1122" s="7" t="s">
        <v>20</v>
      </c>
      <c r="D1122" s="8" t="s">
        <v>1427</v>
      </c>
      <c r="E1122" s="132" t="s">
        <v>594</v>
      </c>
      <c r="F1122" s="134" t="s">
        <v>133</v>
      </c>
      <c r="G1122" s="11">
        <v>1</v>
      </c>
      <c r="H1122" s="11">
        <v>150</v>
      </c>
      <c r="I1122" s="11">
        <f t="shared" si="39"/>
        <v>150</v>
      </c>
      <c r="J1122" s="129" t="s">
        <v>996</v>
      </c>
      <c r="K1122" s="129" t="s">
        <v>996</v>
      </c>
      <c r="L1122" s="129" t="s">
        <v>996</v>
      </c>
      <c r="M1122" s="130"/>
    </row>
    <row r="1123" spans="1:13" ht="49.5">
      <c r="A1123" s="129">
        <v>1121</v>
      </c>
      <c r="B1123" s="7" t="s">
        <v>134</v>
      </c>
      <c r="C1123" s="7" t="s">
        <v>20</v>
      </c>
      <c r="D1123" s="8" t="s">
        <v>1427</v>
      </c>
      <c r="E1123" s="132" t="s">
        <v>594</v>
      </c>
      <c r="F1123" s="134" t="s">
        <v>135</v>
      </c>
      <c r="G1123" s="11">
        <v>1</v>
      </c>
      <c r="H1123" s="11">
        <v>150</v>
      </c>
      <c r="I1123" s="11">
        <f t="shared" si="39"/>
        <v>150</v>
      </c>
      <c r="J1123" s="129" t="s">
        <v>996</v>
      </c>
      <c r="K1123" s="129" t="s">
        <v>996</v>
      </c>
      <c r="L1123" s="129" t="s">
        <v>996</v>
      </c>
      <c r="M1123" s="130"/>
    </row>
    <row r="1124" spans="1:13" ht="33">
      <c r="A1124" s="129">
        <v>1122</v>
      </c>
      <c r="B1124" s="7" t="s">
        <v>136</v>
      </c>
      <c r="C1124" s="7" t="s">
        <v>20</v>
      </c>
      <c r="D1124" s="8" t="s">
        <v>1427</v>
      </c>
      <c r="E1124" s="132" t="s">
        <v>594</v>
      </c>
      <c r="F1124" s="134" t="s">
        <v>137</v>
      </c>
      <c r="G1124" s="11">
        <v>1</v>
      </c>
      <c r="H1124" s="11">
        <v>150</v>
      </c>
      <c r="I1124" s="11">
        <f t="shared" si="39"/>
        <v>150</v>
      </c>
      <c r="J1124" s="129" t="s">
        <v>996</v>
      </c>
      <c r="K1124" s="129" t="s">
        <v>996</v>
      </c>
      <c r="L1124" s="129" t="s">
        <v>996</v>
      </c>
      <c r="M1124" s="130"/>
    </row>
    <row r="1125" spans="1:13" ht="33">
      <c r="A1125" s="129">
        <v>1123</v>
      </c>
      <c r="B1125" s="7" t="s">
        <v>1631</v>
      </c>
      <c r="C1125" s="7" t="s">
        <v>20</v>
      </c>
      <c r="D1125" s="8" t="s">
        <v>1427</v>
      </c>
      <c r="E1125" s="132" t="s">
        <v>594</v>
      </c>
      <c r="F1125" s="134" t="s">
        <v>1632</v>
      </c>
      <c r="G1125" s="11">
        <v>1</v>
      </c>
      <c r="H1125" s="11">
        <v>180</v>
      </c>
      <c r="I1125" s="11">
        <f t="shared" si="39"/>
        <v>180</v>
      </c>
      <c r="J1125" s="129" t="s">
        <v>996</v>
      </c>
      <c r="K1125" s="129" t="s">
        <v>996</v>
      </c>
      <c r="L1125" s="129" t="s">
        <v>996</v>
      </c>
      <c r="M1125" s="130"/>
    </row>
    <row r="1126" spans="1:13" ht="33">
      <c r="A1126" s="129">
        <v>1124</v>
      </c>
      <c r="B1126" s="7" t="s">
        <v>1633</v>
      </c>
      <c r="C1126" s="7" t="s">
        <v>20</v>
      </c>
      <c r="D1126" s="8" t="s">
        <v>1427</v>
      </c>
      <c r="E1126" s="132" t="s">
        <v>594</v>
      </c>
      <c r="F1126" s="134" t="s">
        <v>1634</v>
      </c>
      <c r="G1126" s="11">
        <v>1</v>
      </c>
      <c r="H1126" s="11">
        <v>150</v>
      </c>
      <c r="I1126" s="11">
        <f t="shared" si="39"/>
        <v>150</v>
      </c>
      <c r="J1126" s="129" t="s">
        <v>996</v>
      </c>
      <c r="K1126" s="129" t="s">
        <v>996</v>
      </c>
      <c r="L1126" s="129" t="s">
        <v>996</v>
      </c>
      <c r="M1126" s="130"/>
    </row>
    <row r="1127" spans="1:13" ht="33">
      <c r="A1127" s="129">
        <v>1125</v>
      </c>
      <c r="B1127" s="7" t="s">
        <v>1635</v>
      </c>
      <c r="C1127" s="7" t="s">
        <v>20</v>
      </c>
      <c r="D1127" s="8" t="s">
        <v>1427</v>
      </c>
      <c r="E1127" s="132" t="s">
        <v>594</v>
      </c>
      <c r="F1127" s="134" t="s">
        <v>1636</v>
      </c>
      <c r="G1127" s="11">
        <v>1</v>
      </c>
      <c r="H1127" s="11">
        <v>150</v>
      </c>
      <c r="I1127" s="11">
        <f t="shared" si="39"/>
        <v>150</v>
      </c>
      <c r="J1127" s="129" t="s">
        <v>996</v>
      </c>
      <c r="K1127" s="129" t="s">
        <v>996</v>
      </c>
      <c r="L1127" s="129" t="s">
        <v>996</v>
      </c>
      <c r="M1127" s="130"/>
    </row>
    <row r="1128" spans="1:13" ht="33">
      <c r="A1128" s="129">
        <v>1126</v>
      </c>
      <c r="B1128" s="7" t="s">
        <v>1637</v>
      </c>
      <c r="C1128" s="7" t="s">
        <v>20</v>
      </c>
      <c r="D1128" s="8" t="s">
        <v>1427</v>
      </c>
      <c r="E1128" s="132" t="s">
        <v>594</v>
      </c>
      <c r="F1128" s="134" t="s">
        <v>1638</v>
      </c>
      <c r="G1128" s="11">
        <v>1</v>
      </c>
      <c r="H1128" s="11">
        <v>150</v>
      </c>
      <c r="I1128" s="11">
        <f t="shared" si="39"/>
        <v>150</v>
      </c>
      <c r="J1128" s="129" t="s">
        <v>996</v>
      </c>
      <c r="K1128" s="129" t="s">
        <v>996</v>
      </c>
      <c r="L1128" s="129" t="s">
        <v>996</v>
      </c>
      <c r="M1128" s="130"/>
    </row>
    <row r="1129" spans="1:13" ht="33">
      <c r="A1129" s="129">
        <v>1127</v>
      </c>
      <c r="B1129" s="7" t="s">
        <v>1639</v>
      </c>
      <c r="C1129" s="7" t="s">
        <v>20</v>
      </c>
      <c r="D1129" s="8" t="s">
        <v>1427</v>
      </c>
      <c r="E1129" s="132" t="s">
        <v>594</v>
      </c>
      <c r="F1129" s="134" t="s">
        <v>1640</v>
      </c>
      <c r="G1129" s="11">
        <v>1</v>
      </c>
      <c r="H1129" s="11">
        <v>150</v>
      </c>
      <c r="I1129" s="11">
        <f t="shared" si="39"/>
        <v>150</v>
      </c>
      <c r="J1129" s="129" t="s">
        <v>996</v>
      </c>
      <c r="K1129" s="129" t="s">
        <v>996</v>
      </c>
      <c r="L1129" s="129" t="s">
        <v>996</v>
      </c>
      <c r="M1129" s="130"/>
    </row>
    <row r="1130" spans="1:13" ht="33">
      <c r="A1130" s="129">
        <v>1128</v>
      </c>
      <c r="B1130" s="7" t="s">
        <v>1641</v>
      </c>
      <c r="C1130" s="7" t="s">
        <v>20</v>
      </c>
      <c r="D1130" s="8" t="s">
        <v>1427</v>
      </c>
      <c r="E1130" s="132" t="s">
        <v>594</v>
      </c>
      <c r="F1130" s="134" t="s">
        <v>1642</v>
      </c>
      <c r="G1130" s="11">
        <v>1</v>
      </c>
      <c r="H1130" s="11">
        <v>180</v>
      </c>
      <c r="I1130" s="11">
        <f t="shared" si="39"/>
        <v>180</v>
      </c>
      <c r="J1130" s="129" t="s">
        <v>996</v>
      </c>
      <c r="K1130" s="129" t="s">
        <v>996</v>
      </c>
      <c r="L1130" s="129" t="s">
        <v>996</v>
      </c>
      <c r="M1130" s="130"/>
    </row>
    <row r="1131" spans="1:13" ht="33">
      <c r="A1131" s="129">
        <v>1129</v>
      </c>
      <c r="B1131" s="7" t="s">
        <v>1643</v>
      </c>
      <c r="C1131" s="7" t="s">
        <v>20</v>
      </c>
      <c r="D1131" s="8" t="s">
        <v>1427</v>
      </c>
      <c r="E1131" s="132" t="s">
        <v>594</v>
      </c>
      <c r="F1131" s="134" t="s">
        <v>1644</v>
      </c>
      <c r="G1131" s="11">
        <v>1</v>
      </c>
      <c r="H1131" s="11">
        <v>180</v>
      </c>
      <c r="I1131" s="11">
        <f t="shared" si="39"/>
        <v>180</v>
      </c>
      <c r="J1131" s="129" t="s">
        <v>996</v>
      </c>
      <c r="K1131" s="129" t="s">
        <v>996</v>
      </c>
      <c r="L1131" s="129" t="s">
        <v>996</v>
      </c>
      <c r="M1131" s="130"/>
    </row>
    <row r="1132" spans="1:13" ht="33">
      <c r="A1132" s="129">
        <v>1130</v>
      </c>
      <c r="B1132" s="7" t="s">
        <v>1645</v>
      </c>
      <c r="C1132" s="7" t="s">
        <v>20</v>
      </c>
      <c r="D1132" s="8" t="s">
        <v>1427</v>
      </c>
      <c r="E1132" s="132" t="s">
        <v>594</v>
      </c>
      <c r="F1132" s="134" t="s">
        <v>1646</v>
      </c>
      <c r="G1132" s="11">
        <v>1</v>
      </c>
      <c r="H1132" s="11">
        <v>200</v>
      </c>
      <c r="I1132" s="11">
        <f t="shared" si="39"/>
        <v>200</v>
      </c>
      <c r="J1132" s="129" t="s">
        <v>996</v>
      </c>
      <c r="K1132" s="129" t="s">
        <v>996</v>
      </c>
      <c r="L1132" s="129" t="s">
        <v>996</v>
      </c>
      <c r="M1132" s="130"/>
    </row>
    <row r="1133" spans="1:13" ht="33">
      <c r="A1133" s="129">
        <v>1131</v>
      </c>
      <c r="B1133" s="7" t="s">
        <v>1647</v>
      </c>
      <c r="C1133" s="7" t="s">
        <v>20</v>
      </c>
      <c r="D1133" s="8" t="s">
        <v>1427</v>
      </c>
      <c r="E1133" s="132" t="s">
        <v>594</v>
      </c>
      <c r="F1133" s="134" t="s">
        <v>1648</v>
      </c>
      <c r="G1133" s="11">
        <v>1</v>
      </c>
      <c r="H1133" s="11">
        <v>230</v>
      </c>
      <c r="I1133" s="11">
        <f t="shared" si="39"/>
        <v>230</v>
      </c>
      <c r="J1133" s="129" t="s">
        <v>996</v>
      </c>
      <c r="K1133" s="129" t="s">
        <v>996</v>
      </c>
      <c r="L1133" s="129" t="s">
        <v>996</v>
      </c>
      <c r="M1133" s="130"/>
    </row>
    <row r="1134" spans="1:13">
      <c r="A1134" s="1" t="s">
        <v>982</v>
      </c>
      <c r="B1134" s="166"/>
      <c r="C1134" s="166"/>
      <c r="D1134" s="185"/>
      <c r="E1134" s="167"/>
      <c r="F1134" s="167"/>
      <c r="G1134" s="11">
        <f>SUM(G3:G1133)</f>
        <v>1420</v>
      </c>
      <c r="H1134" s="167"/>
      <c r="I1134" s="167">
        <f>SUM(I3:I1133)</f>
        <v>307843</v>
      </c>
      <c r="J1134" s="167"/>
      <c r="K1134" s="167"/>
      <c r="L1134" s="167"/>
      <c r="M1134" s="166"/>
    </row>
    <row r="1135" spans="1:13" ht="159.75" customHeight="1">
      <c r="A1135" s="191" t="s">
        <v>936</v>
      </c>
      <c r="B1135" s="191"/>
      <c r="C1135" s="191"/>
      <c r="D1135" s="191"/>
      <c r="E1135" s="191"/>
      <c r="F1135" s="191"/>
      <c r="G1135" s="191"/>
      <c r="H1135" s="191"/>
      <c r="I1135" s="191"/>
      <c r="J1135" s="191"/>
      <c r="K1135" s="191"/>
      <c r="L1135" s="191"/>
      <c r="M1135" s="191"/>
    </row>
    <row r="1136" spans="1:13" ht="72.75" customHeight="1">
      <c r="A1136" s="192" t="s">
        <v>536</v>
      </c>
      <c r="B1136" s="192"/>
      <c r="C1136" s="192"/>
      <c r="D1136" s="192"/>
      <c r="E1136" s="192"/>
      <c r="F1136" s="192"/>
      <c r="G1136" s="192"/>
      <c r="H1136" s="192"/>
      <c r="I1136" s="192"/>
      <c r="J1136" s="192"/>
      <c r="K1136" s="192"/>
      <c r="L1136" s="192"/>
      <c r="M1136" s="144"/>
    </row>
    <row r="1137" spans="1:13">
      <c r="A1137" s="145"/>
      <c r="B1137" s="148"/>
      <c r="C1137" s="146"/>
      <c r="D1137" s="186"/>
      <c r="E1137" s="145"/>
      <c r="F1137" s="145"/>
      <c r="G1137" s="145"/>
      <c r="H1137" s="145"/>
      <c r="I1137" s="145"/>
      <c r="J1137" s="145"/>
      <c r="K1137" s="145"/>
      <c r="L1137" s="145"/>
      <c r="M1137" s="144"/>
    </row>
    <row r="1138" spans="1:13">
      <c r="A1138" s="145"/>
      <c r="B1138" s="148"/>
      <c r="C1138" s="146"/>
      <c r="D1138" s="186"/>
      <c r="E1138" s="145"/>
      <c r="F1138" s="145"/>
      <c r="G1138" s="145"/>
      <c r="H1138" s="145"/>
      <c r="I1138" s="145"/>
      <c r="K1138" s="145"/>
      <c r="L1138" s="145"/>
      <c r="M1138" s="144"/>
    </row>
  </sheetData>
  <protectedRanges>
    <protectedRange sqref="F813:F822" name="範圍1_1_4"/>
    <protectedRange sqref="F823:F826" name="範圍1_15"/>
    <protectedRange sqref="F827:F834" name="範圍1_7_1"/>
  </protectedRanges>
  <mergeCells count="3">
    <mergeCell ref="A1:M1"/>
    <mergeCell ref="A1135:M1135"/>
    <mergeCell ref="A1136:L1136"/>
  </mergeCells>
  <phoneticPr fontId="3" type="noConversion"/>
  <conditionalFormatting sqref="B74:B137">
    <cfRule type="expression" dxfId="3" priority="7" stopIfTrue="1">
      <formula>AND(COUNTIF($B:$B, B74)&gt;1,NOT(ISBLANK(B74)))</formula>
    </cfRule>
    <cfRule type="expression" dxfId="2" priority="8" stopIfTrue="1">
      <formula>AND(COUNTIF($B:$B, B74)&gt;1,NOT(ISBLANK(B74)))</formula>
    </cfRule>
  </conditionalFormatting>
  <conditionalFormatting sqref="F74:F137">
    <cfRule type="expression" dxfId="1" priority="9" stopIfTrue="1">
      <formula>AND(COUNTIF($F:$F, F74)&gt;1,NOT(ISBLANK(F74)))</formula>
    </cfRule>
    <cfRule type="expression" dxfId="0" priority="9" stopIfTrue="1">
      <formula>AND(COUNTIF($F:$F, F74)&gt;1,NOT(ISBLANK(F74)))</formula>
    </cfRule>
  </conditionalFormatting>
  <dataValidations disablePrompts="1" count="1">
    <dataValidation type="list" allowBlank="1" showInputMessage="1" showErrorMessage="1" sqref="J840:L842">
      <formula1>"是,否"</formula1>
    </dataValidation>
  </dataValidations>
  <hyperlinks>
    <hyperlink ref="C12" r:id="rId1" display="http://search.books.com.tw/exep/prod_search.php?key=%E4%BC%8A%E7%90%B3%E5%A8%9C%E2%80%A7%E6%B3%A2%E6%96%AF%E9%87%8C&amp;f=author"/>
    <hyperlink ref="D11" r:id="rId2" display="http://www.books.com.tw/web/sys_puballb/books/?pubid=azoth"/>
    <hyperlink ref="C11" r:id="rId3" display="http://search.books.com.tw/exep/prod_search.php?key=%E5%85%8B%E9%87%8C%E6%96%AF%E6%98%82%E2%80%A7%E8%B5%AB%E5%A1%9E&amp;f=author"/>
    <hyperlink ref="C10" r:id="rId4" display="http://search.books.com.tw/exep/prod_search.php?key=%E5%93%88%E7%88%BE%EF%BC%8E%E8%B5%AB%E7%88%BE%E6%9B%BC&amp;f=author"/>
    <hyperlink ref="D9" r:id="rId5" display="http://www.books.com.tw/web/sys_puballb/books/?pubid=scwpc"/>
    <hyperlink ref="C9" r:id="rId6" display="http://search.books.com.tw/exep/prod_search.php?key=%E5%AE%89%E5%A8%9C%E2%80%A7%E7%B6%AD%E7%89%B9%E6%9B%BC&amp;f=author"/>
    <hyperlink ref="C8" r:id="rId7" display="http://search.books.com.tw/exep/prod_search.php?key=%E9%84%AD%E8%8B%B1%E5%85%83&amp;f=author"/>
    <hyperlink ref="C413" r:id="rId8" display="http://search.books.com.tw/exep/prod_search.php?key=%E9%BB%9B%E5%8D%9A%E6%8B%89%EF%BC%8E%E6%B5%B7%E9%BA%97%E6%9B%BC&amp;f=author"/>
    <hyperlink ref="C421" r:id="rId9" display="http://search.books.com.tw/exep/prod_search.php?key=%E6%95%B8%E5%AD%B8%E8%83%BD%E5%8A%9B%E9%96%8B%E7%99%BC%E7%A0%94%E7%A9%B6%E6%9C%83&amp;f=author"/>
    <hyperlink ref="D421" r:id="rId10" display="http://www.books.com.tw/web/sys_puballb/books/?pubid=hansiang"/>
    <hyperlink ref="C752" r:id="rId11" display="http://search.books.com.tw/exep/prod_search.php?key=%E8%A8%B1%E4%B8%96%E5%AE%8F&amp;f=author"/>
    <hyperlink ref="C362" r:id="rId12" display="http://search.books.com.tw/exep/prod_search.php?key=%E6%B3%A2%E9%87%8C%E6%96%AF%E2%80%A7%E5%AF%87%E6%88%B4%E6%98%8E%E6%96%AF%E5%9F%BA&amp;f=author"/>
    <hyperlink ref="D362" r:id="rId13" display="http://www.books.com.tw/web/sys_puballb/books/?pubid=yuanliou"/>
    <hyperlink ref="C973" r:id="rId14" display="http://search.books.com.tw/exep/prod_search.php?key=%E8%A8%B1%E9%BA%97%E9%9B%AF%E6%9A%A8%E9%AB%98%E8%AB%87%E9%9F%B3%E6%A8%82%E7%B7%A8%E8%BC%AF%E5%B0%8F%E7%B5%84%2F%E7%B7%A8%E8%91%97&amp;f=author"/>
    <hyperlink ref="D973" r:id="rId15" display="http://www.books.com.tw/web/sys_puballb/books/?pubid=huazi"/>
    <hyperlink ref="C974" r:id="rId16" display="http://search.books.com.tw/exep/prod_search.php?key=%E8%A8%B1%E9%BA%97%E9%9B%AF%E6%9A%A8%E9%AB%98%E8%AB%87%E9%9F%B3%E6%A8%82%E7%B7%A8%E8%BC%AF%E5%B0%8F%E7%B5%84%2F%E7%B7%A8&amp;f=author"/>
    <hyperlink ref="D974" r:id="rId17" display="http://www.books.com.tw/web/sys_puballb/books/?pubid=huazi"/>
    <hyperlink ref="C975" r:id="rId18" display="http://search.books.com.tw/exep/prod_search.php?key=%E8%A8%B1%E9%BA%97%E9%9B%AF%2F%E7%B7%A8%E8%91%97&amp;f=author"/>
    <hyperlink ref="D975" r:id="rId19" display="http://www.books.com.tw/web/sys_puballb/books/?pubid=huazi"/>
    <hyperlink ref="C976" r:id="rId20" display="http://search.books.com.tw/exep/prod_search.php?key=%E8%A8%B1%E9%BA%97%E9%9B%AF%E6%9A%A8%E9%AB%98%E8%AB%87%E9%9F%B3%E6%A8%82%E5%B0%8F%E7%B5%84%2F%E7%B7%A8%E8%91%97&amp;f=author"/>
    <hyperlink ref="D976" r:id="rId21" display="http://www.books.com.tw/web/sys_puballb/books/?pubid=lianhe35"/>
    <hyperlink ref="C578" r:id="rId22" display="javascript: location.href=SearchLink('查坦．波斯基','全館搜尋','au');"/>
    <hyperlink ref="C579" r:id="rId23" display="javascript: location.href=SearchLink('查坦．波斯基','全館搜尋','au');"/>
    <hyperlink ref="C580" r:id="rId24" display="javascript: location.href=SearchLink('查坦．波斯基','全館搜尋','au');"/>
    <hyperlink ref="C581" r:id="rId25" display="javascript: location.href=SearchLink('查坦．波斯基','全館搜尋','au');"/>
    <hyperlink ref="C582" r:id="rId26" display="javascript: location.href=SearchLink('查坦．波斯基','全館搜尋','au');"/>
    <hyperlink ref="C583" r:id="rId27" display="javascript: location.href=SearchLink('查坦．波斯基','全館搜尋','au');"/>
    <hyperlink ref="C584" r:id="rId28" display="javascript: location.href=SearchLink('查坦．波斯基','全館搜尋','au');"/>
    <hyperlink ref="C585" r:id="rId29" display="javascript: location.href=SearchLink('查坦．波斯基','全館搜尋','au');"/>
  </hyperlinks>
  <printOptions horizontalCentered="1"/>
  <pageMargins left="0.39370078740157483" right="0.39370078740157483" top="0.55118110236220474" bottom="0.55118110236220474" header="0.31496062992125984" footer="0.31496062992125984"/>
  <pageSetup paperSize="9" scale="70" orientation="landscape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7"/>
  <sheetViews>
    <sheetView topLeftCell="A373" workbookViewId="0">
      <selection activeCell="A418" sqref="A418"/>
    </sheetView>
  </sheetViews>
  <sheetFormatPr defaultRowHeight="16.5"/>
  <cols>
    <col min="2" max="2" width="29.875" customWidth="1"/>
    <col min="3" max="3" width="20.625" customWidth="1"/>
    <col min="4" max="4" width="23.625" customWidth="1"/>
    <col min="6" max="6" width="27.5" customWidth="1"/>
  </cols>
  <sheetData>
    <row r="1" spans="1:14">
      <c r="A1" s="193" t="s">
        <v>610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4" ht="33">
      <c r="A2" s="1" t="s">
        <v>937</v>
      </c>
      <c r="B2" s="1" t="s">
        <v>938</v>
      </c>
      <c r="C2" s="2" t="s">
        <v>939</v>
      </c>
      <c r="D2" s="2" t="s">
        <v>940</v>
      </c>
      <c r="E2" s="3" t="s">
        <v>611</v>
      </c>
      <c r="F2" s="1" t="s">
        <v>941</v>
      </c>
      <c r="G2" s="1" t="s">
        <v>942</v>
      </c>
      <c r="H2" s="4" t="s">
        <v>943</v>
      </c>
      <c r="I2" s="4" t="s">
        <v>944</v>
      </c>
      <c r="J2" s="5" t="s">
        <v>945</v>
      </c>
      <c r="K2" s="5" t="s">
        <v>946</v>
      </c>
      <c r="L2" s="5" t="s">
        <v>947</v>
      </c>
      <c r="M2" s="1" t="s">
        <v>612</v>
      </c>
    </row>
    <row r="3" spans="1:14" ht="33">
      <c r="A3" s="54">
        <v>553</v>
      </c>
      <c r="B3" s="111" t="s">
        <v>862</v>
      </c>
      <c r="C3" s="123" t="s">
        <v>863</v>
      </c>
      <c r="D3" s="123" t="s">
        <v>864</v>
      </c>
      <c r="E3" s="124" t="s">
        <v>2380</v>
      </c>
      <c r="F3" s="128">
        <v>9789865639099</v>
      </c>
      <c r="G3" s="125">
        <v>1</v>
      </c>
      <c r="H3" s="126">
        <v>380</v>
      </c>
      <c r="I3" s="125">
        <f>G3*H3</f>
        <v>380</v>
      </c>
      <c r="J3" s="55" t="s">
        <v>1657</v>
      </c>
      <c r="K3" s="125" t="s">
        <v>1658</v>
      </c>
      <c r="L3" s="125" t="s">
        <v>1658</v>
      </c>
      <c r="M3" s="125" t="s">
        <v>865</v>
      </c>
    </row>
    <row r="4" spans="1:14">
      <c r="A4" s="54">
        <v>554</v>
      </c>
      <c r="B4" s="97" t="s">
        <v>866</v>
      </c>
      <c r="C4" s="123" t="s">
        <v>867</v>
      </c>
      <c r="D4" s="123" t="s">
        <v>868</v>
      </c>
      <c r="E4" s="124" t="s">
        <v>2380</v>
      </c>
      <c r="F4" s="128">
        <v>9789863982067</v>
      </c>
      <c r="G4" s="125">
        <v>3</v>
      </c>
      <c r="H4" s="126">
        <v>380</v>
      </c>
      <c r="I4" s="125">
        <f>G4*H4</f>
        <v>1140</v>
      </c>
      <c r="J4" s="55" t="s">
        <v>1657</v>
      </c>
      <c r="K4" s="55" t="s">
        <v>1657</v>
      </c>
      <c r="L4" s="125" t="s">
        <v>1658</v>
      </c>
      <c r="M4" s="125" t="s">
        <v>865</v>
      </c>
    </row>
    <row r="5" spans="1:14">
      <c r="A5" s="54">
        <v>555</v>
      </c>
      <c r="B5" s="97" t="s">
        <v>869</v>
      </c>
      <c r="C5" s="123" t="s">
        <v>870</v>
      </c>
      <c r="D5" s="123" t="s">
        <v>871</v>
      </c>
      <c r="E5" s="124" t="s">
        <v>2380</v>
      </c>
      <c r="F5" s="127">
        <v>9789869416849</v>
      </c>
      <c r="G5" s="125">
        <v>3</v>
      </c>
      <c r="H5" s="126">
        <v>399</v>
      </c>
      <c r="I5" s="125">
        <f>G5*H5</f>
        <v>1197</v>
      </c>
      <c r="J5" s="55" t="s">
        <v>1657</v>
      </c>
      <c r="K5" s="55" t="s">
        <v>1657</v>
      </c>
      <c r="L5" s="55" t="s">
        <v>1657</v>
      </c>
      <c r="M5" s="125" t="s">
        <v>865</v>
      </c>
    </row>
    <row r="6" spans="1:14">
      <c r="A6" s="54">
        <v>556</v>
      </c>
      <c r="B6" s="97" t="s">
        <v>872</v>
      </c>
      <c r="C6" s="123" t="s">
        <v>870</v>
      </c>
      <c r="D6" s="123" t="s">
        <v>873</v>
      </c>
      <c r="E6" s="124" t="s">
        <v>2380</v>
      </c>
      <c r="F6" s="127">
        <v>9789869416863</v>
      </c>
      <c r="G6" s="125">
        <v>3</v>
      </c>
      <c r="H6" s="126">
        <v>399</v>
      </c>
      <c r="I6" s="125">
        <f>G6*H6</f>
        <v>1197</v>
      </c>
      <c r="J6" s="55" t="s">
        <v>1657</v>
      </c>
      <c r="K6" s="55" t="s">
        <v>1657</v>
      </c>
      <c r="L6" s="55" t="s">
        <v>1657</v>
      </c>
      <c r="M6" s="125" t="s">
        <v>865</v>
      </c>
    </row>
    <row r="7" spans="1:14" s="22" customFormat="1" ht="33">
      <c r="A7" s="14">
        <v>1</v>
      </c>
      <c r="B7" s="15" t="s">
        <v>1721</v>
      </c>
      <c r="C7" s="16" t="s">
        <v>1722</v>
      </c>
      <c r="D7" s="16" t="s">
        <v>1010</v>
      </c>
      <c r="E7" s="17"/>
      <c r="F7" s="18">
        <v>9788853619594</v>
      </c>
      <c r="G7" s="19">
        <v>4</v>
      </c>
      <c r="H7" s="20">
        <v>150</v>
      </c>
      <c r="I7" s="20">
        <f t="shared" ref="I7:I38" si="0">G7*H7</f>
        <v>600</v>
      </c>
      <c r="J7" s="14" t="s">
        <v>1666</v>
      </c>
      <c r="K7" s="14" t="s">
        <v>1670</v>
      </c>
      <c r="L7" s="14" t="s">
        <v>1670</v>
      </c>
      <c r="M7" s="21"/>
      <c r="N7" s="22">
        <f t="shared" ref="N7:N38" si="1">I7</f>
        <v>600</v>
      </c>
    </row>
    <row r="8" spans="1:14" s="22" customFormat="1" ht="33">
      <c r="A8" s="14">
        <v>2</v>
      </c>
      <c r="B8" s="15" t="s">
        <v>1724</v>
      </c>
      <c r="C8" s="16" t="s">
        <v>1725</v>
      </c>
      <c r="D8" s="16" t="s">
        <v>1723</v>
      </c>
      <c r="E8" s="17"/>
      <c r="F8" s="18">
        <v>9788853619587</v>
      </c>
      <c r="G8" s="19">
        <v>4</v>
      </c>
      <c r="H8" s="20">
        <v>150</v>
      </c>
      <c r="I8" s="20">
        <f t="shared" si="0"/>
        <v>600</v>
      </c>
      <c r="J8" s="14" t="s">
        <v>1666</v>
      </c>
      <c r="K8" s="14" t="s">
        <v>1670</v>
      </c>
      <c r="L8" s="14" t="s">
        <v>1670</v>
      </c>
      <c r="M8" s="21"/>
      <c r="N8" s="22">
        <f t="shared" si="1"/>
        <v>600</v>
      </c>
    </row>
    <row r="9" spans="1:14" s="22" customFormat="1" ht="33">
      <c r="A9" s="14">
        <v>3</v>
      </c>
      <c r="B9" s="15" t="s">
        <v>1726</v>
      </c>
      <c r="C9" s="16" t="s">
        <v>1727</v>
      </c>
      <c r="D9" s="16" t="s">
        <v>1723</v>
      </c>
      <c r="E9" s="17"/>
      <c r="F9" s="18">
        <v>9788853619778</v>
      </c>
      <c r="G9" s="19">
        <v>4</v>
      </c>
      <c r="H9" s="20">
        <v>150</v>
      </c>
      <c r="I9" s="20">
        <f t="shared" si="0"/>
        <v>600</v>
      </c>
      <c r="J9" s="14" t="s">
        <v>1666</v>
      </c>
      <c r="K9" s="14" t="s">
        <v>1670</v>
      </c>
      <c r="L9" s="14" t="s">
        <v>1670</v>
      </c>
      <c r="M9" s="21"/>
      <c r="N9" s="22">
        <f t="shared" si="1"/>
        <v>600</v>
      </c>
    </row>
    <row r="10" spans="1:14" s="22" customFormat="1" ht="33">
      <c r="A10" s="14">
        <v>4</v>
      </c>
      <c r="B10" s="15" t="s">
        <v>1728</v>
      </c>
      <c r="C10" s="16" t="s">
        <v>1729</v>
      </c>
      <c r="D10" s="16" t="s">
        <v>1723</v>
      </c>
      <c r="E10" s="17"/>
      <c r="F10" s="18">
        <v>9788853619600</v>
      </c>
      <c r="G10" s="19">
        <v>4</v>
      </c>
      <c r="H10" s="20">
        <v>150</v>
      </c>
      <c r="I10" s="20">
        <f t="shared" si="0"/>
        <v>600</v>
      </c>
      <c r="J10" s="14" t="s">
        <v>1666</v>
      </c>
      <c r="K10" s="14" t="s">
        <v>1670</v>
      </c>
      <c r="L10" s="14" t="s">
        <v>1670</v>
      </c>
      <c r="M10" s="21"/>
      <c r="N10" s="22">
        <f t="shared" si="1"/>
        <v>600</v>
      </c>
    </row>
    <row r="11" spans="1:14" s="22" customFormat="1" ht="33">
      <c r="A11" s="14">
        <v>5</v>
      </c>
      <c r="B11" s="15" t="s">
        <v>1730</v>
      </c>
      <c r="C11" s="16" t="s">
        <v>1731</v>
      </c>
      <c r="D11" s="16" t="s">
        <v>1723</v>
      </c>
      <c r="E11" s="17"/>
      <c r="F11" s="18">
        <v>9788853619624</v>
      </c>
      <c r="G11" s="19">
        <v>4</v>
      </c>
      <c r="H11" s="20">
        <v>150</v>
      </c>
      <c r="I11" s="20">
        <f t="shared" si="0"/>
        <v>600</v>
      </c>
      <c r="J11" s="14" t="s">
        <v>1666</v>
      </c>
      <c r="K11" s="14" t="s">
        <v>1670</v>
      </c>
      <c r="L11" s="14" t="s">
        <v>1670</v>
      </c>
      <c r="M11" s="21"/>
      <c r="N11" s="22">
        <f t="shared" si="1"/>
        <v>600</v>
      </c>
    </row>
    <row r="12" spans="1:14" s="22" customFormat="1" ht="33">
      <c r="A12" s="14">
        <v>6</v>
      </c>
      <c r="B12" s="15" t="s">
        <v>1732</v>
      </c>
      <c r="C12" s="16" t="s">
        <v>1733</v>
      </c>
      <c r="D12" s="16" t="s">
        <v>1723</v>
      </c>
      <c r="E12" s="17"/>
      <c r="F12" s="18">
        <v>9788853619617</v>
      </c>
      <c r="G12" s="19">
        <v>4</v>
      </c>
      <c r="H12" s="20">
        <v>150</v>
      </c>
      <c r="I12" s="20">
        <f t="shared" si="0"/>
        <v>600</v>
      </c>
      <c r="J12" s="14" t="s">
        <v>1666</v>
      </c>
      <c r="K12" s="14" t="s">
        <v>1670</v>
      </c>
      <c r="L12" s="14" t="s">
        <v>1670</v>
      </c>
      <c r="M12" s="21"/>
      <c r="N12" s="22">
        <f t="shared" si="1"/>
        <v>600</v>
      </c>
    </row>
    <row r="13" spans="1:14" s="22" customFormat="1" ht="33">
      <c r="A13" s="14">
        <v>7</v>
      </c>
      <c r="B13" s="15" t="s">
        <v>1734</v>
      </c>
      <c r="C13" s="16" t="s">
        <v>1735</v>
      </c>
      <c r="D13" s="16" t="s">
        <v>1723</v>
      </c>
      <c r="E13" s="17"/>
      <c r="F13" s="18">
        <v>9788853619648</v>
      </c>
      <c r="G13" s="19">
        <v>4</v>
      </c>
      <c r="H13" s="20">
        <v>165</v>
      </c>
      <c r="I13" s="20">
        <f t="shared" si="0"/>
        <v>660</v>
      </c>
      <c r="J13" s="14" t="s">
        <v>1666</v>
      </c>
      <c r="K13" s="14" t="s">
        <v>1670</v>
      </c>
      <c r="L13" s="14" t="s">
        <v>1670</v>
      </c>
      <c r="M13" s="21"/>
      <c r="N13" s="22">
        <f t="shared" si="1"/>
        <v>660</v>
      </c>
    </row>
    <row r="14" spans="1:14" s="22" customFormat="1" ht="33">
      <c r="A14" s="14">
        <v>8</v>
      </c>
      <c r="B14" s="15" t="s">
        <v>1736</v>
      </c>
      <c r="C14" s="16" t="s">
        <v>1737</v>
      </c>
      <c r="D14" s="16" t="s">
        <v>1723</v>
      </c>
      <c r="E14" s="17"/>
      <c r="F14" s="18" t="s">
        <v>1738</v>
      </c>
      <c r="G14" s="19">
        <v>4</v>
      </c>
      <c r="H14" s="20">
        <v>165</v>
      </c>
      <c r="I14" s="20">
        <f t="shared" si="0"/>
        <v>660</v>
      </c>
      <c r="J14" s="14" t="s">
        <v>1666</v>
      </c>
      <c r="K14" s="14" t="s">
        <v>1670</v>
      </c>
      <c r="L14" s="14" t="s">
        <v>1670</v>
      </c>
      <c r="M14" s="21"/>
      <c r="N14" s="22">
        <f t="shared" si="1"/>
        <v>660</v>
      </c>
    </row>
    <row r="15" spans="1:14" s="22" customFormat="1" ht="33">
      <c r="A15" s="14">
        <v>9</v>
      </c>
      <c r="B15" s="15" t="s">
        <v>1739</v>
      </c>
      <c r="C15" s="16" t="s">
        <v>1740</v>
      </c>
      <c r="D15" s="16" t="s">
        <v>1723</v>
      </c>
      <c r="E15" s="17"/>
      <c r="F15" s="18">
        <v>9788853619631</v>
      </c>
      <c r="G15" s="19">
        <v>4</v>
      </c>
      <c r="H15" s="20">
        <v>165</v>
      </c>
      <c r="I15" s="20">
        <f t="shared" si="0"/>
        <v>660</v>
      </c>
      <c r="J15" s="14" t="s">
        <v>1666</v>
      </c>
      <c r="K15" s="14" t="s">
        <v>1670</v>
      </c>
      <c r="L15" s="14" t="s">
        <v>1670</v>
      </c>
      <c r="M15" s="21"/>
      <c r="N15" s="22">
        <f t="shared" si="1"/>
        <v>660</v>
      </c>
    </row>
    <row r="16" spans="1:14" s="22" customFormat="1" ht="33">
      <c r="A16" s="14">
        <v>10</v>
      </c>
      <c r="B16" s="15" t="s">
        <v>1741</v>
      </c>
      <c r="C16" s="16" t="s">
        <v>1742</v>
      </c>
      <c r="D16" s="16" t="s">
        <v>1723</v>
      </c>
      <c r="E16" s="17"/>
      <c r="F16" s="18" t="s">
        <v>1743</v>
      </c>
      <c r="G16" s="19">
        <v>4</v>
      </c>
      <c r="H16" s="20">
        <v>165</v>
      </c>
      <c r="I16" s="20">
        <f t="shared" si="0"/>
        <v>660</v>
      </c>
      <c r="J16" s="14" t="s">
        <v>1666</v>
      </c>
      <c r="K16" s="14" t="s">
        <v>1670</v>
      </c>
      <c r="L16" s="14" t="s">
        <v>1670</v>
      </c>
      <c r="M16" s="21"/>
      <c r="N16" s="22">
        <f t="shared" si="1"/>
        <v>660</v>
      </c>
    </row>
    <row r="17" spans="1:14" s="22" customFormat="1">
      <c r="A17" s="14">
        <v>11</v>
      </c>
      <c r="B17" s="23" t="s">
        <v>1744</v>
      </c>
      <c r="C17" s="23" t="s">
        <v>1745</v>
      </c>
      <c r="D17" s="24" t="s">
        <v>1011</v>
      </c>
      <c r="E17" s="25"/>
      <c r="F17" s="26" t="s">
        <v>1747</v>
      </c>
      <c r="G17" s="19">
        <v>4</v>
      </c>
      <c r="H17" s="27">
        <v>150</v>
      </c>
      <c r="I17" s="20">
        <f t="shared" si="0"/>
        <v>600</v>
      </c>
      <c r="J17" s="14" t="s">
        <v>1666</v>
      </c>
      <c r="K17" s="14" t="s">
        <v>1670</v>
      </c>
      <c r="L17" s="14" t="s">
        <v>1670</v>
      </c>
      <c r="M17" s="21"/>
      <c r="N17" s="22">
        <f t="shared" si="1"/>
        <v>600</v>
      </c>
    </row>
    <row r="18" spans="1:14" s="22" customFormat="1">
      <c r="A18" s="14">
        <v>12</v>
      </c>
      <c r="B18" s="23" t="s">
        <v>1748</v>
      </c>
      <c r="C18" s="23" t="s">
        <v>1749</v>
      </c>
      <c r="D18" s="24" t="s">
        <v>1746</v>
      </c>
      <c r="E18" s="25"/>
      <c r="F18" s="26" t="s">
        <v>1750</v>
      </c>
      <c r="G18" s="19">
        <v>4</v>
      </c>
      <c r="H18" s="27">
        <v>150</v>
      </c>
      <c r="I18" s="20">
        <f t="shared" si="0"/>
        <v>600</v>
      </c>
      <c r="J18" s="14" t="s">
        <v>1666</v>
      </c>
      <c r="K18" s="14" t="s">
        <v>1670</v>
      </c>
      <c r="L18" s="14" t="s">
        <v>1670</v>
      </c>
      <c r="M18" s="21"/>
      <c r="N18" s="22">
        <f t="shared" si="1"/>
        <v>600</v>
      </c>
    </row>
    <row r="19" spans="1:14" s="22" customFormat="1">
      <c r="A19" s="14">
        <v>13</v>
      </c>
      <c r="B19" s="23" t="s">
        <v>1751</v>
      </c>
      <c r="C19" s="23" t="s">
        <v>1752</v>
      </c>
      <c r="D19" s="24" t="s">
        <v>1746</v>
      </c>
      <c r="E19" s="25"/>
      <c r="F19" s="26" t="s">
        <v>1753</v>
      </c>
      <c r="G19" s="19">
        <v>4</v>
      </c>
      <c r="H19" s="27">
        <v>150</v>
      </c>
      <c r="I19" s="20">
        <f t="shared" si="0"/>
        <v>600</v>
      </c>
      <c r="J19" s="14" t="s">
        <v>1666</v>
      </c>
      <c r="K19" s="14" t="s">
        <v>1670</v>
      </c>
      <c r="L19" s="14" t="s">
        <v>1670</v>
      </c>
      <c r="M19" s="21"/>
      <c r="N19" s="22">
        <f t="shared" si="1"/>
        <v>600</v>
      </c>
    </row>
    <row r="20" spans="1:14" s="22" customFormat="1">
      <c r="A20" s="14">
        <v>14</v>
      </c>
      <c r="B20" s="23" t="s">
        <v>1754</v>
      </c>
      <c r="C20" s="23" t="s">
        <v>1755</v>
      </c>
      <c r="D20" s="24" t="s">
        <v>1746</v>
      </c>
      <c r="E20" s="25"/>
      <c r="F20" s="26" t="s">
        <v>1756</v>
      </c>
      <c r="G20" s="19">
        <v>4</v>
      </c>
      <c r="H20" s="27">
        <v>150</v>
      </c>
      <c r="I20" s="20">
        <f t="shared" si="0"/>
        <v>600</v>
      </c>
      <c r="J20" s="14" t="s">
        <v>1666</v>
      </c>
      <c r="K20" s="14" t="s">
        <v>1670</v>
      </c>
      <c r="L20" s="14" t="s">
        <v>1670</v>
      </c>
      <c r="M20" s="21"/>
      <c r="N20" s="22">
        <f t="shared" si="1"/>
        <v>600</v>
      </c>
    </row>
    <row r="21" spans="1:14" s="22" customFormat="1">
      <c r="A21" s="14">
        <v>15</v>
      </c>
      <c r="B21" s="23" t="s">
        <v>1757</v>
      </c>
      <c r="C21" s="23" t="s">
        <v>1758</v>
      </c>
      <c r="D21" s="24" t="s">
        <v>1746</v>
      </c>
      <c r="E21" s="25"/>
      <c r="F21" s="26" t="s">
        <v>1759</v>
      </c>
      <c r="G21" s="19">
        <v>4</v>
      </c>
      <c r="H21" s="27">
        <v>150</v>
      </c>
      <c r="I21" s="20">
        <f t="shared" si="0"/>
        <v>600</v>
      </c>
      <c r="J21" s="14" t="s">
        <v>1666</v>
      </c>
      <c r="K21" s="14" t="s">
        <v>1670</v>
      </c>
      <c r="L21" s="14" t="s">
        <v>1670</v>
      </c>
      <c r="M21" s="21"/>
      <c r="N21" s="22">
        <f t="shared" si="1"/>
        <v>600</v>
      </c>
    </row>
    <row r="22" spans="1:14" s="22" customFormat="1">
      <c r="A22" s="14">
        <v>16</v>
      </c>
      <c r="B22" s="23" t="s">
        <v>1760</v>
      </c>
      <c r="C22" s="23" t="s">
        <v>1752</v>
      </c>
      <c r="D22" s="24" t="s">
        <v>1746</v>
      </c>
      <c r="E22" s="25"/>
      <c r="F22" s="26" t="s">
        <v>1761</v>
      </c>
      <c r="G22" s="19">
        <v>4</v>
      </c>
      <c r="H22" s="27">
        <v>150</v>
      </c>
      <c r="I22" s="20">
        <f t="shared" si="0"/>
        <v>600</v>
      </c>
      <c r="J22" s="14" t="s">
        <v>1666</v>
      </c>
      <c r="K22" s="14" t="s">
        <v>1670</v>
      </c>
      <c r="L22" s="14" t="s">
        <v>1670</v>
      </c>
      <c r="M22" s="21"/>
      <c r="N22" s="22">
        <f t="shared" si="1"/>
        <v>600</v>
      </c>
    </row>
    <row r="23" spans="1:14" s="22" customFormat="1">
      <c r="A23" s="14">
        <v>17</v>
      </c>
      <c r="B23" s="23" t="s">
        <v>1762</v>
      </c>
      <c r="C23" s="23" t="s">
        <v>1763</v>
      </c>
      <c r="D23" s="24" t="s">
        <v>1746</v>
      </c>
      <c r="E23" s="25"/>
      <c r="F23" s="26" t="s">
        <v>1764</v>
      </c>
      <c r="G23" s="19">
        <v>4</v>
      </c>
      <c r="H23" s="27">
        <v>150</v>
      </c>
      <c r="I23" s="20">
        <f t="shared" si="0"/>
        <v>600</v>
      </c>
      <c r="J23" s="14" t="s">
        <v>1666</v>
      </c>
      <c r="K23" s="14" t="s">
        <v>1670</v>
      </c>
      <c r="L23" s="14" t="s">
        <v>1670</v>
      </c>
      <c r="M23" s="21"/>
      <c r="N23" s="22">
        <f t="shared" si="1"/>
        <v>600</v>
      </c>
    </row>
    <row r="24" spans="1:14" s="22" customFormat="1">
      <c r="A24" s="14">
        <v>18</v>
      </c>
      <c r="B24" s="23" t="s">
        <v>1765</v>
      </c>
      <c r="C24" s="23" t="s">
        <v>1766</v>
      </c>
      <c r="D24" s="24" t="s">
        <v>1746</v>
      </c>
      <c r="E24" s="25"/>
      <c r="F24" s="26" t="s">
        <v>1767</v>
      </c>
      <c r="G24" s="19">
        <v>4</v>
      </c>
      <c r="H24" s="27">
        <v>150</v>
      </c>
      <c r="I24" s="20">
        <f t="shared" si="0"/>
        <v>600</v>
      </c>
      <c r="J24" s="14" t="s">
        <v>1666</v>
      </c>
      <c r="K24" s="14" t="s">
        <v>1670</v>
      </c>
      <c r="L24" s="14" t="s">
        <v>1670</v>
      </c>
      <c r="M24" s="21"/>
      <c r="N24" s="22">
        <f t="shared" si="1"/>
        <v>600</v>
      </c>
    </row>
    <row r="25" spans="1:14" s="22" customFormat="1">
      <c r="A25" s="14">
        <v>19</v>
      </c>
      <c r="B25" s="23" t="s">
        <v>1768</v>
      </c>
      <c r="C25" s="23" t="s">
        <v>1769</v>
      </c>
      <c r="D25" s="24" t="s">
        <v>1746</v>
      </c>
      <c r="E25" s="25"/>
      <c r="F25" s="26" t="s">
        <v>1770</v>
      </c>
      <c r="G25" s="19">
        <v>4</v>
      </c>
      <c r="H25" s="27">
        <v>150</v>
      </c>
      <c r="I25" s="20">
        <f t="shared" si="0"/>
        <v>600</v>
      </c>
      <c r="J25" s="14" t="s">
        <v>1666</v>
      </c>
      <c r="K25" s="14" t="s">
        <v>1670</v>
      </c>
      <c r="L25" s="14" t="s">
        <v>1670</v>
      </c>
      <c r="M25" s="21"/>
      <c r="N25" s="22">
        <f t="shared" si="1"/>
        <v>600</v>
      </c>
    </row>
    <row r="26" spans="1:14" s="22" customFormat="1">
      <c r="A26" s="14">
        <v>20</v>
      </c>
      <c r="B26" s="23" t="s">
        <v>1771</v>
      </c>
      <c r="C26" s="23" t="s">
        <v>1772</v>
      </c>
      <c r="D26" s="24" t="s">
        <v>1746</v>
      </c>
      <c r="E26" s="25"/>
      <c r="F26" s="26" t="s">
        <v>1773</v>
      </c>
      <c r="G26" s="19">
        <v>4</v>
      </c>
      <c r="H26" s="27">
        <v>150</v>
      </c>
      <c r="I26" s="20">
        <f t="shared" si="0"/>
        <v>600</v>
      </c>
      <c r="J26" s="14" t="s">
        <v>1666</v>
      </c>
      <c r="K26" s="14" t="s">
        <v>1670</v>
      </c>
      <c r="L26" s="14" t="s">
        <v>1670</v>
      </c>
      <c r="M26" s="21"/>
      <c r="N26" s="22">
        <f t="shared" si="1"/>
        <v>600</v>
      </c>
    </row>
    <row r="27" spans="1:14" s="22" customFormat="1">
      <c r="A27" s="14">
        <v>21</v>
      </c>
      <c r="B27" s="23" t="s">
        <v>1774</v>
      </c>
      <c r="C27" s="23" t="s">
        <v>1775</v>
      </c>
      <c r="D27" s="24" t="s">
        <v>1746</v>
      </c>
      <c r="E27" s="25"/>
      <c r="F27" s="26" t="s">
        <v>1776</v>
      </c>
      <c r="G27" s="19">
        <v>4</v>
      </c>
      <c r="H27" s="27">
        <v>150</v>
      </c>
      <c r="I27" s="20">
        <f t="shared" si="0"/>
        <v>600</v>
      </c>
      <c r="J27" s="14" t="s">
        <v>1666</v>
      </c>
      <c r="K27" s="14" t="s">
        <v>1670</v>
      </c>
      <c r="L27" s="14" t="s">
        <v>1670</v>
      </c>
      <c r="M27" s="21"/>
      <c r="N27" s="22">
        <f t="shared" si="1"/>
        <v>600</v>
      </c>
    </row>
    <row r="28" spans="1:14" s="22" customFormat="1">
      <c r="A28" s="14">
        <v>22</v>
      </c>
      <c r="B28" s="23" t="s">
        <v>1777</v>
      </c>
      <c r="C28" s="23" t="s">
        <v>1778</v>
      </c>
      <c r="D28" s="24" t="s">
        <v>1746</v>
      </c>
      <c r="E28" s="25"/>
      <c r="F28" s="26" t="s">
        <v>1779</v>
      </c>
      <c r="G28" s="19">
        <v>4</v>
      </c>
      <c r="H28" s="27">
        <v>150</v>
      </c>
      <c r="I28" s="20">
        <f t="shared" si="0"/>
        <v>600</v>
      </c>
      <c r="J28" s="14" t="s">
        <v>1666</v>
      </c>
      <c r="K28" s="14" t="s">
        <v>1670</v>
      </c>
      <c r="L28" s="14" t="s">
        <v>1670</v>
      </c>
      <c r="M28" s="21"/>
      <c r="N28" s="22">
        <f t="shared" si="1"/>
        <v>600</v>
      </c>
    </row>
    <row r="29" spans="1:14" s="22" customFormat="1">
      <c r="A29" s="14">
        <v>23</v>
      </c>
      <c r="B29" s="23" t="s">
        <v>1780</v>
      </c>
      <c r="C29" s="23" t="s">
        <v>1752</v>
      </c>
      <c r="D29" s="24" t="s">
        <v>1746</v>
      </c>
      <c r="E29" s="25"/>
      <c r="F29" s="26" t="s">
        <v>1781</v>
      </c>
      <c r="G29" s="19">
        <v>4</v>
      </c>
      <c r="H29" s="27">
        <v>150</v>
      </c>
      <c r="I29" s="20">
        <f t="shared" si="0"/>
        <v>600</v>
      </c>
      <c r="J29" s="14" t="s">
        <v>1666</v>
      </c>
      <c r="K29" s="14" t="s">
        <v>1670</v>
      </c>
      <c r="L29" s="14" t="s">
        <v>1670</v>
      </c>
      <c r="M29" s="21"/>
      <c r="N29" s="22">
        <f t="shared" si="1"/>
        <v>600</v>
      </c>
    </row>
    <row r="30" spans="1:14" s="22" customFormat="1">
      <c r="A30" s="14">
        <v>24</v>
      </c>
      <c r="B30" s="23" t="s">
        <v>1782</v>
      </c>
      <c r="C30" s="23" t="s">
        <v>1766</v>
      </c>
      <c r="D30" s="24" t="s">
        <v>1746</v>
      </c>
      <c r="E30" s="25"/>
      <c r="F30" s="26" t="s">
        <v>1783</v>
      </c>
      <c r="G30" s="19">
        <v>4</v>
      </c>
      <c r="H30" s="27">
        <v>150</v>
      </c>
      <c r="I30" s="20">
        <f t="shared" si="0"/>
        <v>600</v>
      </c>
      <c r="J30" s="14" t="s">
        <v>1666</v>
      </c>
      <c r="K30" s="14" t="s">
        <v>1670</v>
      </c>
      <c r="L30" s="14" t="s">
        <v>1670</v>
      </c>
      <c r="M30" s="21"/>
      <c r="N30" s="22">
        <f t="shared" si="1"/>
        <v>600</v>
      </c>
    </row>
    <row r="31" spans="1:14" s="22" customFormat="1">
      <c r="A31" s="14">
        <v>25</v>
      </c>
      <c r="B31" s="23" t="s">
        <v>1784</v>
      </c>
      <c r="C31" s="23" t="s">
        <v>1785</v>
      </c>
      <c r="D31" s="24" t="s">
        <v>1746</v>
      </c>
      <c r="E31" s="25"/>
      <c r="F31" s="26" t="s">
        <v>1786</v>
      </c>
      <c r="G31" s="19">
        <v>4</v>
      </c>
      <c r="H31" s="27">
        <v>150</v>
      </c>
      <c r="I31" s="20">
        <f t="shared" si="0"/>
        <v>600</v>
      </c>
      <c r="J31" s="14" t="s">
        <v>1666</v>
      </c>
      <c r="K31" s="14" t="s">
        <v>1670</v>
      </c>
      <c r="L31" s="14" t="s">
        <v>1670</v>
      </c>
      <c r="M31" s="21"/>
      <c r="N31" s="22">
        <f t="shared" si="1"/>
        <v>600</v>
      </c>
    </row>
    <row r="32" spans="1:14" s="22" customFormat="1">
      <c r="A32" s="14">
        <v>26</v>
      </c>
      <c r="B32" s="23" t="s">
        <v>1787</v>
      </c>
      <c r="C32" s="23" t="s">
        <v>1788</v>
      </c>
      <c r="D32" s="24" t="s">
        <v>1746</v>
      </c>
      <c r="E32" s="25"/>
      <c r="F32" s="26" t="s">
        <v>1789</v>
      </c>
      <c r="G32" s="19">
        <v>4</v>
      </c>
      <c r="H32" s="27">
        <v>150</v>
      </c>
      <c r="I32" s="20">
        <f t="shared" si="0"/>
        <v>600</v>
      </c>
      <c r="J32" s="14" t="s">
        <v>1666</v>
      </c>
      <c r="K32" s="14" t="s">
        <v>1670</v>
      </c>
      <c r="L32" s="14" t="s">
        <v>1670</v>
      </c>
      <c r="M32" s="21"/>
      <c r="N32" s="22">
        <f t="shared" si="1"/>
        <v>600</v>
      </c>
    </row>
    <row r="33" spans="1:14" s="22" customFormat="1">
      <c r="A33" s="14">
        <v>27</v>
      </c>
      <c r="B33" s="23" t="s">
        <v>1790</v>
      </c>
      <c r="C33" s="23" t="s">
        <v>1791</v>
      </c>
      <c r="D33" s="28" t="s">
        <v>1792</v>
      </c>
      <c r="E33" s="29"/>
      <c r="F33" s="26">
        <v>9781432984168</v>
      </c>
      <c r="G33" s="19">
        <v>4</v>
      </c>
      <c r="H33" s="27">
        <v>240</v>
      </c>
      <c r="I33" s="20">
        <f t="shared" si="0"/>
        <v>960</v>
      </c>
      <c r="J33" s="14" t="s">
        <v>1666</v>
      </c>
      <c r="K33" s="14" t="s">
        <v>1670</v>
      </c>
      <c r="L33" s="14" t="s">
        <v>1670</v>
      </c>
      <c r="M33" s="21"/>
      <c r="N33" s="22">
        <f t="shared" si="1"/>
        <v>960</v>
      </c>
    </row>
    <row r="34" spans="1:14" s="22" customFormat="1">
      <c r="A34" s="14">
        <v>28</v>
      </c>
      <c r="B34" s="23" t="s">
        <v>1793</v>
      </c>
      <c r="C34" s="23" t="s">
        <v>1791</v>
      </c>
      <c r="D34" s="28" t="s">
        <v>1792</v>
      </c>
      <c r="E34" s="29"/>
      <c r="F34" s="26">
        <v>9781432984175</v>
      </c>
      <c r="G34" s="19">
        <v>4</v>
      </c>
      <c r="H34" s="27">
        <v>240</v>
      </c>
      <c r="I34" s="20">
        <f t="shared" si="0"/>
        <v>960</v>
      </c>
      <c r="J34" s="14" t="s">
        <v>1666</v>
      </c>
      <c r="K34" s="14" t="s">
        <v>1670</v>
      </c>
      <c r="L34" s="14" t="s">
        <v>1670</v>
      </c>
      <c r="M34" s="21"/>
      <c r="N34" s="22">
        <f t="shared" si="1"/>
        <v>960</v>
      </c>
    </row>
    <row r="35" spans="1:14" s="22" customFormat="1">
      <c r="A35" s="14">
        <v>29</v>
      </c>
      <c r="B35" s="23" t="s">
        <v>1794</v>
      </c>
      <c r="C35" s="23" t="s">
        <v>1791</v>
      </c>
      <c r="D35" s="28" t="s">
        <v>1792</v>
      </c>
      <c r="E35" s="29"/>
      <c r="F35" s="26">
        <v>9781432984205</v>
      </c>
      <c r="G35" s="19">
        <v>4</v>
      </c>
      <c r="H35" s="27">
        <v>240</v>
      </c>
      <c r="I35" s="20">
        <f t="shared" si="0"/>
        <v>960</v>
      </c>
      <c r="J35" s="14" t="s">
        <v>1666</v>
      </c>
      <c r="K35" s="14" t="s">
        <v>1670</v>
      </c>
      <c r="L35" s="14" t="s">
        <v>1670</v>
      </c>
      <c r="M35" s="21"/>
      <c r="N35" s="22">
        <f t="shared" si="1"/>
        <v>960</v>
      </c>
    </row>
    <row r="36" spans="1:14" s="22" customFormat="1">
      <c r="A36" s="14">
        <v>30</v>
      </c>
      <c r="B36" s="23" t="s">
        <v>1795</v>
      </c>
      <c r="C36" s="23" t="s">
        <v>1796</v>
      </c>
      <c r="D36" s="28" t="s">
        <v>1792</v>
      </c>
      <c r="E36" s="29"/>
      <c r="F36" s="26">
        <v>9781484605547</v>
      </c>
      <c r="G36" s="19">
        <v>4</v>
      </c>
      <c r="H36" s="27">
        <v>240</v>
      </c>
      <c r="I36" s="20">
        <f t="shared" si="0"/>
        <v>960</v>
      </c>
      <c r="J36" s="14" t="s">
        <v>1666</v>
      </c>
      <c r="K36" s="14" t="s">
        <v>1670</v>
      </c>
      <c r="L36" s="14" t="s">
        <v>1670</v>
      </c>
      <c r="M36" s="21"/>
      <c r="N36" s="22">
        <f t="shared" si="1"/>
        <v>960</v>
      </c>
    </row>
    <row r="37" spans="1:14" s="22" customFormat="1">
      <c r="A37" s="14">
        <v>31</v>
      </c>
      <c r="B37" s="23" t="s">
        <v>1797</v>
      </c>
      <c r="C37" s="23" t="s">
        <v>1791</v>
      </c>
      <c r="D37" s="28" t="s">
        <v>1792</v>
      </c>
      <c r="E37" s="29"/>
      <c r="F37" s="26">
        <v>9781432984182</v>
      </c>
      <c r="G37" s="19">
        <v>4</v>
      </c>
      <c r="H37" s="27">
        <v>240</v>
      </c>
      <c r="I37" s="20">
        <f t="shared" si="0"/>
        <v>960</v>
      </c>
      <c r="J37" s="14" t="s">
        <v>1666</v>
      </c>
      <c r="K37" s="14" t="s">
        <v>1670</v>
      </c>
      <c r="L37" s="14" t="s">
        <v>1670</v>
      </c>
      <c r="M37" s="21"/>
      <c r="N37" s="22">
        <f t="shared" si="1"/>
        <v>960</v>
      </c>
    </row>
    <row r="38" spans="1:14" s="22" customFormat="1">
      <c r="A38" s="14">
        <v>32</v>
      </c>
      <c r="B38" s="23" t="s">
        <v>1798</v>
      </c>
      <c r="C38" s="23" t="s">
        <v>1799</v>
      </c>
      <c r="D38" s="28" t="s">
        <v>1792</v>
      </c>
      <c r="E38" s="29"/>
      <c r="F38" s="26">
        <v>9781484602454</v>
      </c>
      <c r="G38" s="19">
        <v>4</v>
      </c>
      <c r="H38" s="27">
        <v>240</v>
      </c>
      <c r="I38" s="20">
        <f t="shared" si="0"/>
        <v>960</v>
      </c>
      <c r="J38" s="14" t="s">
        <v>1666</v>
      </c>
      <c r="K38" s="14" t="s">
        <v>1670</v>
      </c>
      <c r="L38" s="14" t="s">
        <v>1670</v>
      </c>
      <c r="M38" s="21"/>
      <c r="N38" s="22">
        <f t="shared" si="1"/>
        <v>960</v>
      </c>
    </row>
    <row r="39" spans="1:14" s="22" customFormat="1">
      <c r="A39" s="14">
        <v>33</v>
      </c>
      <c r="B39" s="23" t="s">
        <v>1800</v>
      </c>
      <c r="C39" s="23" t="s">
        <v>1799</v>
      </c>
      <c r="D39" s="28" t="s">
        <v>1792</v>
      </c>
      <c r="E39" s="29"/>
      <c r="F39" s="26">
        <v>9781484602461</v>
      </c>
      <c r="G39" s="19">
        <v>4</v>
      </c>
      <c r="H39" s="27">
        <v>324</v>
      </c>
      <c r="I39" s="20">
        <f t="shared" ref="I39:I70" si="2">G39*H39</f>
        <v>1296</v>
      </c>
      <c r="J39" s="14" t="s">
        <v>1666</v>
      </c>
      <c r="K39" s="14" t="s">
        <v>1670</v>
      </c>
      <c r="L39" s="14" t="s">
        <v>1670</v>
      </c>
      <c r="M39" s="21"/>
      <c r="N39" s="22">
        <f t="shared" ref="N39:N70" si="3">I39</f>
        <v>1296</v>
      </c>
    </row>
    <row r="40" spans="1:14" s="22" customFormat="1">
      <c r="A40" s="14">
        <v>34</v>
      </c>
      <c r="B40" s="23" t="s">
        <v>1801</v>
      </c>
      <c r="C40" s="23" t="s">
        <v>1791</v>
      </c>
      <c r="D40" s="28" t="s">
        <v>1792</v>
      </c>
      <c r="E40" s="29"/>
      <c r="F40" s="26">
        <v>9781432984199</v>
      </c>
      <c r="G40" s="19">
        <v>4</v>
      </c>
      <c r="H40" s="27">
        <v>240</v>
      </c>
      <c r="I40" s="20">
        <f t="shared" si="2"/>
        <v>960</v>
      </c>
      <c r="J40" s="14" t="s">
        <v>1666</v>
      </c>
      <c r="K40" s="14" t="s">
        <v>1670</v>
      </c>
      <c r="L40" s="14" t="s">
        <v>1670</v>
      </c>
      <c r="M40" s="21"/>
      <c r="N40" s="22">
        <f t="shared" si="3"/>
        <v>960</v>
      </c>
    </row>
    <row r="41" spans="1:14" s="22" customFormat="1">
      <c r="A41" s="14">
        <v>35</v>
      </c>
      <c r="B41" s="23" t="s">
        <v>1802</v>
      </c>
      <c r="C41" s="23" t="s">
        <v>1803</v>
      </c>
      <c r="D41" s="28" t="s">
        <v>1804</v>
      </c>
      <c r="E41" s="29"/>
      <c r="F41" s="26">
        <v>9781429671736</v>
      </c>
      <c r="G41" s="19">
        <v>4</v>
      </c>
      <c r="H41" s="27">
        <v>252</v>
      </c>
      <c r="I41" s="20">
        <f t="shared" si="2"/>
        <v>1008</v>
      </c>
      <c r="J41" s="14" t="s">
        <v>1666</v>
      </c>
      <c r="K41" s="14" t="s">
        <v>1670</v>
      </c>
      <c r="L41" s="14" t="s">
        <v>1670</v>
      </c>
      <c r="M41" s="21"/>
      <c r="N41" s="22">
        <f t="shared" si="3"/>
        <v>1008</v>
      </c>
    </row>
    <row r="42" spans="1:14" s="22" customFormat="1">
      <c r="A42" s="14">
        <v>36</v>
      </c>
      <c r="B42" s="23" t="s">
        <v>1805</v>
      </c>
      <c r="C42" s="23" t="s">
        <v>1806</v>
      </c>
      <c r="D42" s="28" t="s">
        <v>1804</v>
      </c>
      <c r="E42" s="29"/>
      <c r="F42" s="26">
        <v>9781429671743</v>
      </c>
      <c r="G42" s="19">
        <v>4</v>
      </c>
      <c r="H42" s="27">
        <v>252</v>
      </c>
      <c r="I42" s="20">
        <f t="shared" si="2"/>
        <v>1008</v>
      </c>
      <c r="J42" s="14" t="s">
        <v>1666</v>
      </c>
      <c r="K42" s="14" t="s">
        <v>1670</v>
      </c>
      <c r="L42" s="14" t="s">
        <v>1670</v>
      </c>
      <c r="M42" s="21"/>
      <c r="N42" s="22">
        <f t="shared" si="3"/>
        <v>1008</v>
      </c>
    </row>
    <row r="43" spans="1:14" s="22" customFormat="1">
      <c r="A43" s="14">
        <v>37</v>
      </c>
      <c r="B43" s="23" t="s">
        <v>1807</v>
      </c>
      <c r="C43" s="23" t="s">
        <v>1808</v>
      </c>
      <c r="D43" s="28" t="s">
        <v>1809</v>
      </c>
      <c r="E43" s="29"/>
      <c r="F43" s="26">
        <v>9781404876682</v>
      </c>
      <c r="G43" s="19">
        <v>4</v>
      </c>
      <c r="H43" s="27">
        <v>198</v>
      </c>
      <c r="I43" s="20">
        <f t="shared" si="2"/>
        <v>792</v>
      </c>
      <c r="J43" s="14" t="s">
        <v>1666</v>
      </c>
      <c r="K43" s="14" t="s">
        <v>1670</v>
      </c>
      <c r="L43" s="14" t="s">
        <v>1670</v>
      </c>
      <c r="M43" s="21"/>
      <c r="N43" s="22">
        <f t="shared" si="3"/>
        <v>792</v>
      </c>
    </row>
    <row r="44" spans="1:14" s="22" customFormat="1">
      <c r="A44" s="14">
        <v>38</v>
      </c>
      <c r="B44" s="23" t="s">
        <v>1810</v>
      </c>
      <c r="C44" s="23" t="s">
        <v>1808</v>
      </c>
      <c r="D44" s="28" t="s">
        <v>1809</v>
      </c>
      <c r="E44" s="29"/>
      <c r="F44" s="26">
        <v>9781404876699</v>
      </c>
      <c r="G44" s="19">
        <v>4</v>
      </c>
      <c r="H44" s="27">
        <v>198</v>
      </c>
      <c r="I44" s="20">
        <f t="shared" si="2"/>
        <v>792</v>
      </c>
      <c r="J44" s="14" t="s">
        <v>1666</v>
      </c>
      <c r="K44" s="14" t="s">
        <v>1670</v>
      </c>
      <c r="L44" s="14" t="s">
        <v>1670</v>
      </c>
      <c r="M44" s="21"/>
      <c r="N44" s="22">
        <f t="shared" si="3"/>
        <v>792</v>
      </c>
    </row>
    <row r="45" spans="1:14" s="22" customFormat="1">
      <c r="A45" s="14">
        <v>39</v>
      </c>
      <c r="B45" s="23" t="s">
        <v>1811</v>
      </c>
      <c r="C45" s="23" t="s">
        <v>1808</v>
      </c>
      <c r="D45" s="28" t="s">
        <v>1809</v>
      </c>
      <c r="E45" s="29"/>
      <c r="F45" s="26">
        <v>9781404876705</v>
      </c>
      <c r="G45" s="19">
        <v>4</v>
      </c>
      <c r="H45" s="27">
        <v>198</v>
      </c>
      <c r="I45" s="20">
        <f t="shared" si="2"/>
        <v>792</v>
      </c>
      <c r="J45" s="14" t="s">
        <v>1666</v>
      </c>
      <c r="K45" s="14" t="s">
        <v>1670</v>
      </c>
      <c r="L45" s="14" t="s">
        <v>1670</v>
      </c>
      <c r="M45" s="21"/>
      <c r="N45" s="22">
        <f t="shared" si="3"/>
        <v>792</v>
      </c>
    </row>
    <row r="46" spans="1:14" s="22" customFormat="1">
      <c r="A46" s="14">
        <v>40</v>
      </c>
      <c r="B46" s="23" t="s">
        <v>1812</v>
      </c>
      <c r="C46" s="23" t="s">
        <v>1808</v>
      </c>
      <c r="D46" s="28" t="s">
        <v>1809</v>
      </c>
      <c r="E46" s="29"/>
      <c r="F46" s="26">
        <v>9781404876712</v>
      </c>
      <c r="G46" s="19">
        <v>4</v>
      </c>
      <c r="H46" s="27">
        <v>198</v>
      </c>
      <c r="I46" s="20">
        <f t="shared" si="2"/>
        <v>792</v>
      </c>
      <c r="J46" s="14" t="s">
        <v>1666</v>
      </c>
      <c r="K46" s="14" t="s">
        <v>1670</v>
      </c>
      <c r="L46" s="14" t="s">
        <v>1670</v>
      </c>
      <c r="M46" s="21"/>
      <c r="N46" s="22">
        <f t="shared" si="3"/>
        <v>792</v>
      </c>
    </row>
    <row r="47" spans="1:14" s="22" customFormat="1">
      <c r="A47" s="14">
        <v>41</v>
      </c>
      <c r="B47" s="23" t="s">
        <v>1813</v>
      </c>
      <c r="C47" s="23" t="s">
        <v>1808</v>
      </c>
      <c r="D47" s="28" t="s">
        <v>1809</v>
      </c>
      <c r="E47" s="29"/>
      <c r="F47" s="26">
        <v>9781404876750</v>
      </c>
      <c r="G47" s="19">
        <v>4</v>
      </c>
      <c r="H47" s="27">
        <v>198</v>
      </c>
      <c r="I47" s="20">
        <f t="shared" si="2"/>
        <v>792</v>
      </c>
      <c r="J47" s="14" t="s">
        <v>1666</v>
      </c>
      <c r="K47" s="14" t="s">
        <v>1670</v>
      </c>
      <c r="L47" s="14" t="s">
        <v>1670</v>
      </c>
      <c r="M47" s="21"/>
      <c r="N47" s="22">
        <f t="shared" si="3"/>
        <v>792</v>
      </c>
    </row>
    <row r="48" spans="1:14" s="22" customFormat="1">
      <c r="A48" s="14">
        <v>42</v>
      </c>
      <c r="B48" s="23" t="s">
        <v>1814</v>
      </c>
      <c r="C48" s="23" t="s">
        <v>1808</v>
      </c>
      <c r="D48" s="28" t="s">
        <v>1809</v>
      </c>
      <c r="E48" s="29"/>
      <c r="F48" s="26">
        <v>9781404876743</v>
      </c>
      <c r="G48" s="19">
        <v>4</v>
      </c>
      <c r="H48" s="27">
        <v>198</v>
      </c>
      <c r="I48" s="20">
        <f t="shared" si="2"/>
        <v>792</v>
      </c>
      <c r="J48" s="14" t="s">
        <v>1666</v>
      </c>
      <c r="K48" s="14" t="s">
        <v>1670</v>
      </c>
      <c r="L48" s="14" t="s">
        <v>1670</v>
      </c>
      <c r="M48" s="21"/>
      <c r="N48" s="22">
        <f t="shared" si="3"/>
        <v>792</v>
      </c>
    </row>
    <row r="49" spans="1:14" s="22" customFormat="1">
      <c r="A49" s="14">
        <v>43</v>
      </c>
      <c r="B49" s="23" t="s">
        <v>1815</v>
      </c>
      <c r="C49" s="23" t="s">
        <v>1808</v>
      </c>
      <c r="D49" s="28" t="s">
        <v>1809</v>
      </c>
      <c r="E49" s="29"/>
      <c r="F49" s="26">
        <v>9781404876729</v>
      </c>
      <c r="G49" s="19">
        <v>4</v>
      </c>
      <c r="H49" s="27">
        <v>198</v>
      </c>
      <c r="I49" s="20">
        <f t="shared" si="2"/>
        <v>792</v>
      </c>
      <c r="J49" s="14" t="s">
        <v>1666</v>
      </c>
      <c r="K49" s="14" t="s">
        <v>1670</v>
      </c>
      <c r="L49" s="14" t="s">
        <v>1670</v>
      </c>
      <c r="M49" s="21"/>
      <c r="N49" s="22">
        <f t="shared" si="3"/>
        <v>792</v>
      </c>
    </row>
    <row r="50" spans="1:14" s="22" customFormat="1">
      <c r="A50" s="14">
        <v>44</v>
      </c>
      <c r="B50" s="23" t="s">
        <v>1816</v>
      </c>
      <c r="C50" s="23" t="s">
        <v>1808</v>
      </c>
      <c r="D50" s="28" t="s">
        <v>1809</v>
      </c>
      <c r="E50" s="29"/>
      <c r="F50" s="26">
        <v>9781404876736</v>
      </c>
      <c r="G50" s="19">
        <v>4</v>
      </c>
      <c r="H50" s="27">
        <v>198</v>
      </c>
      <c r="I50" s="20">
        <f t="shared" si="2"/>
        <v>792</v>
      </c>
      <c r="J50" s="14" t="s">
        <v>1666</v>
      </c>
      <c r="K50" s="14" t="s">
        <v>1670</v>
      </c>
      <c r="L50" s="14" t="s">
        <v>1670</v>
      </c>
      <c r="M50" s="21"/>
      <c r="N50" s="22">
        <f t="shared" si="3"/>
        <v>792</v>
      </c>
    </row>
    <row r="51" spans="1:14" s="22" customFormat="1">
      <c r="A51" s="14">
        <v>45</v>
      </c>
      <c r="B51" s="23" t="s">
        <v>1817</v>
      </c>
      <c r="C51" s="23" t="s">
        <v>1818</v>
      </c>
      <c r="D51" s="28" t="s">
        <v>1809</v>
      </c>
      <c r="E51" s="29"/>
      <c r="F51" s="26">
        <v>9781479523542</v>
      </c>
      <c r="G51" s="19">
        <v>4</v>
      </c>
      <c r="H51" s="27">
        <v>238</v>
      </c>
      <c r="I51" s="20">
        <f t="shared" si="2"/>
        <v>952</v>
      </c>
      <c r="J51" s="14" t="s">
        <v>1666</v>
      </c>
      <c r="K51" s="14" t="s">
        <v>1670</v>
      </c>
      <c r="L51" s="14" t="s">
        <v>1670</v>
      </c>
      <c r="M51" s="21"/>
      <c r="N51" s="22">
        <f t="shared" si="3"/>
        <v>952</v>
      </c>
    </row>
    <row r="52" spans="1:14" s="22" customFormat="1">
      <c r="A52" s="14">
        <v>46</v>
      </c>
      <c r="B52" s="23" t="s">
        <v>1819</v>
      </c>
      <c r="C52" s="23" t="s">
        <v>1818</v>
      </c>
      <c r="D52" s="28" t="s">
        <v>1809</v>
      </c>
      <c r="E52" s="29"/>
      <c r="F52" s="26">
        <v>9781404868564</v>
      </c>
      <c r="G52" s="19">
        <v>4</v>
      </c>
      <c r="H52" s="27">
        <v>238</v>
      </c>
      <c r="I52" s="20">
        <f t="shared" si="2"/>
        <v>952</v>
      </c>
      <c r="J52" s="14" t="s">
        <v>1666</v>
      </c>
      <c r="K52" s="14" t="s">
        <v>1670</v>
      </c>
      <c r="L52" s="14" t="s">
        <v>1670</v>
      </c>
      <c r="M52" s="21"/>
      <c r="N52" s="22">
        <f t="shared" si="3"/>
        <v>952</v>
      </c>
    </row>
    <row r="53" spans="1:14" s="22" customFormat="1">
      <c r="A53" s="14">
        <v>47</v>
      </c>
      <c r="B53" s="23" t="s">
        <v>1820</v>
      </c>
      <c r="C53" s="23" t="s">
        <v>1818</v>
      </c>
      <c r="D53" s="28" t="s">
        <v>1809</v>
      </c>
      <c r="E53" s="29"/>
      <c r="F53" s="26">
        <v>9781404880467</v>
      </c>
      <c r="G53" s="19">
        <v>4</v>
      </c>
      <c r="H53" s="27">
        <v>238</v>
      </c>
      <c r="I53" s="20">
        <f t="shared" si="2"/>
        <v>952</v>
      </c>
      <c r="J53" s="14" t="s">
        <v>1666</v>
      </c>
      <c r="K53" s="14" t="s">
        <v>1670</v>
      </c>
      <c r="L53" s="14" t="s">
        <v>1670</v>
      </c>
      <c r="M53" s="21"/>
      <c r="N53" s="22">
        <f t="shared" si="3"/>
        <v>952</v>
      </c>
    </row>
    <row r="54" spans="1:14" s="22" customFormat="1">
      <c r="A54" s="14">
        <v>48</v>
      </c>
      <c r="B54" s="23" t="s">
        <v>1821</v>
      </c>
      <c r="C54" s="23" t="s">
        <v>1818</v>
      </c>
      <c r="D54" s="28" t="s">
        <v>1809</v>
      </c>
      <c r="E54" s="29"/>
      <c r="F54" s="26">
        <v>9781404881006</v>
      </c>
      <c r="G54" s="19">
        <v>4</v>
      </c>
      <c r="H54" s="27">
        <v>198</v>
      </c>
      <c r="I54" s="20">
        <f t="shared" si="2"/>
        <v>792</v>
      </c>
      <c r="J54" s="14" t="s">
        <v>1666</v>
      </c>
      <c r="K54" s="14" t="s">
        <v>1670</v>
      </c>
      <c r="L54" s="14" t="s">
        <v>1670</v>
      </c>
      <c r="M54" s="21"/>
      <c r="N54" s="22">
        <f t="shared" si="3"/>
        <v>792</v>
      </c>
    </row>
    <row r="55" spans="1:14" s="22" customFormat="1">
      <c r="A55" s="14">
        <v>49</v>
      </c>
      <c r="B55" s="23" t="s">
        <v>1822</v>
      </c>
      <c r="C55" s="23" t="s">
        <v>1823</v>
      </c>
      <c r="D55" s="28" t="s">
        <v>1809</v>
      </c>
      <c r="E55" s="29"/>
      <c r="F55" s="26">
        <v>9781404873575</v>
      </c>
      <c r="G55" s="19">
        <v>4</v>
      </c>
      <c r="H55" s="27">
        <v>284</v>
      </c>
      <c r="I55" s="20">
        <f t="shared" si="2"/>
        <v>1136</v>
      </c>
      <c r="J55" s="14" t="s">
        <v>1666</v>
      </c>
      <c r="K55" s="14" t="s">
        <v>1670</v>
      </c>
      <c r="L55" s="14" t="s">
        <v>1670</v>
      </c>
      <c r="M55" s="21"/>
      <c r="N55" s="22">
        <f t="shared" si="3"/>
        <v>1136</v>
      </c>
    </row>
    <row r="56" spans="1:14" s="22" customFormat="1">
      <c r="A56" s="14">
        <v>50</v>
      </c>
      <c r="B56" s="23" t="s">
        <v>1824</v>
      </c>
      <c r="C56" s="23" t="s">
        <v>1825</v>
      </c>
      <c r="D56" s="28" t="s">
        <v>1809</v>
      </c>
      <c r="E56" s="29"/>
      <c r="F56" s="26">
        <v>9781404873551</v>
      </c>
      <c r="G56" s="19">
        <v>4</v>
      </c>
      <c r="H56" s="27">
        <v>284</v>
      </c>
      <c r="I56" s="20">
        <f t="shared" si="2"/>
        <v>1136</v>
      </c>
      <c r="J56" s="14" t="s">
        <v>1666</v>
      </c>
      <c r="K56" s="14" t="s">
        <v>1670</v>
      </c>
      <c r="L56" s="14" t="s">
        <v>1670</v>
      </c>
      <c r="M56" s="21"/>
      <c r="N56" s="22">
        <f t="shared" si="3"/>
        <v>1136</v>
      </c>
    </row>
    <row r="57" spans="1:14" s="22" customFormat="1">
      <c r="A57" s="14">
        <v>51</v>
      </c>
      <c r="B57" s="23" t="s">
        <v>1826</v>
      </c>
      <c r="C57" s="23" t="s">
        <v>1825</v>
      </c>
      <c r="D57" s="28" t="s">
        <v>1809</v>
      </c>
      <c r="E57" s="29"/>
      <c r="F57" s="26">
        <v>9781404873582</v>
      </c>
      <c r="G57" s="19">
        <v>4</v>
      </c>
      <c r="H57" s="27">
        <v>284</v>
      </c>
      <c r="I57" s="20">
        <f t="shared" si="2"/>
        <v>1136</v>
      </c>
      <c r="J57" s="14" t="s">
        <v>1666</v>
      </c>
      <c r="K57" s="14" t="s">
        <v>1670</v>
      </c>
      <c r="L57" s="14" t="s">
        <v>1670</v>
      </c>
      <c r="M57" s="21"/>
      <c r="N57" s="22">
        <f t="shared" si="3"/>
        <v>1136</v>
      </c>
    </row>
    <row r="58" spans="1:14" s="22" customFormat="1">
      <c r="A58" s="14">
        <v>52</v>
      </c>
      <c r="B58" s="23" t="s">
        <v>1827</v>
      </c>
      <c r="C58" s="23" t="s">
        <v>1825</v>
      </c>
      <c r="D58" s="28" t="s">
        <v>1809</v>
      </c>
      <c r="E58" s="29"/>
      <c r="F58" s="26">
        <v>9781404873568</v>
      </c>
      <c r="G58" s="19">
        <v>4</v>
      </c>
      <c r="H58" s="27">
        <v>284</v>
      </c>
      <c r="I58" s="20">
        <f t="shared" si="2"/>
        <v>1136</v>
      </c>
      <c r="J58" s="14" t="s">
        <v>1666</v>
      </c>
      <c r="K58" s="14" t="s">
        <v>1670</v>
      </c>
      <c r="L58" s="14" t="s">
        <v>1670</v>
      </c>
      <c r="M58" s="21"/>
      <c r="N58" s="22">
        <f t="shared" si="3"/>
        <v>1136</v>
      </c>
    </row>
    <row r="59" spans="1:14" s="22" customFormat="1">
      <c r="A59" s="14">
        <v>53</v>
      </c>
      <c r="B59" s="23" t="s">
        <v>1828</v>
      </c>
      <c r="C59" s="23" t="s">
        <v>1823</v>
      </c>
      <c r="D59" s="28" t="s">
        <v>1809</v>
      </c>
      <c r="E59" s="29"/>
      <c r="F59" s="26">
        <v>9781404873629</v>
      </c>
      <c r="G59" s="19">
        <v>4</v>
      </c>
      <c r="H59" s="27">
        <v>284</v>
      </c>
      <c r="I59" s="20">
        <f t="shared" si="2"/>
        <v>1136</v>
      </c>
      <c r="J59" s="14" t="s">
        <v>1666</v>
      </c>
      <c r="K59" s="14" t="s">
        <v>1670</v>
      </c>
      <c r="L59" s="14" t="s">
        <v>1670</v>
      </c>
      <c r="M59" s="21"/>
      <c r="N59" s="22">
        <f t="shared" si="3"/>
        <v>1136</v>
      </c>
    </row>
    <row r="60" spans="1:14" s="22" customFormat="1">
      <c r="A60" s="14">
        <v>54</v>
      </c>
      <c r="B60" s="23" t="s">
        <v>1829</v>
      </c>
      <c r="C60" s="23" t="s">
        <v>1823</v>
      </c>
      <c r="D60" s="28" t="s">
        <v>1809</v>
      </c>
      <c r="E60" s="29"/>
      <c r="F60" s="26">
        <v>9781404873599</v>
      </c>
      <c r="G60" s="19">
        <v>4</v>
      </c>
      <c r="H60" s="27">
        <v>284</v>
      </c>
      <c r="I60" s="20">
        <f t="shared" si="2"/>
        <v>1136</v>
      </c>
      <c r="J60" s="14" t="s">
        <v>1666</v>
      </c>
      <c r="K60" s="14" t="s">
        <v>1670</v>
      </c>
      <c r="L60" s="14" t="s">
        <v>1670</v>
      </c>
      <c r="M60" s="21"/>
      <c r="N60" s="22">
        <f t="shared" si="3"/>
        <v>1136</v>
      </c>
    </row>
    <row r="61" spans="1:14" s="22" customFormat="1">
      <c r="A61" s="14">
        <v>55</v>
      </c>
      <c r="B61" s="23" t="s">
        <v>1830</v>
      </c>
      <c r="C61" s="23" t="s">
        <v>1823</v>
      </c>
      <c r="D61" s="28" t="s">
        <v>1809</v>
      </c>
      <c r="E61" s="29"/>
      <c r="F61" s="26">
        <v>9781404873605</v>
      </c>
      <c r="G61" s="19">
        <v>4</v>
      </c>
      <c r="H61" s="27">
        <v>284</v>
      </c>
      <c r="I61" s="20">
        <f t="shared" si="2"/>
        <v>1136</v>
      </c>
      <c r="J61" s="14" t="s">
        <v>1666</v>
      </c>
      <c r="K61" s="14" t="s">
        <v>1670</v>
      </c>
      <c r="L61" s="14" t="s">
        <v>1670</v>
      </c>
      <c r="M61" s="21"/>
      <c r="N61" s="22">
        <f t="shared" si="3"/>
        <v>1136</v>
      </c>
    </row>
    <row r="62" spans="1:14" s="22" customFormat="1">
      <c r="A62" s="14">
        <v>56</v>
      </c>
      <c r="B62" s="23" t="s">
        <v>1831</v>
      </c>
      <c r="C62" s="23" t="s">
        <v>1832</v>
      </c>
      <c r="D62" s="28" t="s">
        <v>1809</v>
      </c>
      <c r="E62" s="29"/>
      <c r="F62" s="26">
        <v>9781404870444</v>
      </c>
      <c r="G62" s="19">
        <v>4</v>
      </c>
      <c r="H62" s="27">
        <v>278</v>
      </c>
      <c r="I62" s="20">
        <f t="shared" si="2"/>
        <v>1112</v>
      </c>
      <c r="J62" s="14" t="s">
        <v>1666</v>
      </c>
      <c r="K62" s="14" t="s">
        <v>1670</v>
      </c>
      <c r="L62" s="14" t="s">
        <v>1670</v>
      </c>
      <c r="M62" s="21"/>
      <c r="N62" s="22">
        <f t="shared" si="3"/>
        <v>1112</v>
      </c>
    </row>
    <row r="63" spans="1:14" s="22" customFormat="1">
      <c r="A63" s="14">
        <v>57</v>
      </c>
      <c r="B63" s="23" t="s">
        <v>2236</v>
      </c>
      <c r="C63" s="23" t="s">
        <v>2237</v>
      </c>
      <c r="D63" s="28" t="s">
        <v>1809</v>
      </c>
      <c r="E63" s="29"/>
      <c r="F63" s="26">
        <v>9781479554492</v>
      </c>
      <c r="G63" s="19">
        <v>4</v>
      </c>
      <c r="H63" s="27">
        <v>278</v>
      </c>
      <c r="I63" s="20">
        <f t="shared" si="2"/>
        <v>1112</v>
      </c>
      <c r="J63" s="14" t="s">
        <v>1666</v>
      </c>
      <c r="K63" s="14" t="s">
        <v>1670</v>
      </c>
      <c r="L63" s="14" t="s">
        <v>1670</v>
      </c>
      <c r="M63" s="21"/>
      <c r="N63" s="22">
        <f t="shared" si="3"/>
        <v>1112</v>
      </c>
    </row>
    <row r="64" spans="1:14" s="22" customFormat="1">
      <c r="A64" s="14">
        <v>58</v>
      </c>
      <c r="B64" s="23" t="s">
        <v>2238</v>
      </c>
      <c r="C64" s="23" t="s">
        <v>2239</v>
      </c>
      <c r="D64" s="28" t="s">
        <v>1809</v>
      </c>
      <c r="E64" s="29"/>
      <c r="F64" s="26">
        <v>9781479554515</v>
      </c>
      <c r="G64" s="19">
        <v>4</v>
      </c>
      <c r="H64" s="27">
        <v>278</v>
      </c>
      <c r="I64" s="20">
        <f t="shared" si="2"/>
        <v>1112</v>
      </c>
      <c r="J64" s="14" t="s">
        <v>1666</v>
      </c>
      <c r="K64" s="14" t="s">
        <v>1670</v>
      </c>
      <c r="L64" s="14" t="s">
        <v>1670</v>
      </c>
      <c r="M64" s="21"/>
      <c r="N64" s="22">
        <f t="shared" si="3"/>
        <v>1112</v>
      </c>
    </row>
    <row r="65" spans="1:14" s="22" customFormat="1">
      <c r="A65" s="14">
        <v>59</v>
      </c>
      <c r="B65" s="23" t="s">
        <v>2240</v>
      </c>
      <c r="C65" s="23" t="s">
        <v>2237</v>
      </c>
      <c r="D65" s="28" t="s">
        <v>1809</v>
      </c>
      <c r="E65" s="29"/>
      <c r="F65" s="26">
        <v>9781479554522</v>
      </c>
      <c r="G65" s="19">
        <v>4</v>
      </c>
      <c r="H65" s="27">
        <v>278</v>
      </c>
      <c r="I65" s="20">
        <f t="shared" si="2"/>
        <v>1112</v>
      </c>
      <c r="J65" s="14" t="s">
        <v>1666</v>
      </c>
      <c r="K65" s="14" t="s">
        <v>1670</v>
      </c>
      <c r="L65" s="14" t="s">
        <v>1670</v>
      </c>
      <c r="M65" s="21"/>
      <c r="N65" s="22">
        <f t="shared" si="3"/>
        <v>1112</v>
      </c>
    </row>
    <row r="66" spans="1:14" s="22" customFormat="1">
      <c r="A66" s="14">
        <v>60</v>
      </c>
      <c r="B66" s="23" t="s">
        <v>2241</v>
      </c>
      <c r="C66" s="23" t="s">
        <v>2239</v>
      </c>
      <c r="D66" s="28" t="s">
        <v>1809</v>
      </c>
      <c r="E66" s="29"/>
      <c r="F66" s="26">
        <v>9781479519507</v>
      </c>
      <c r="G66" s="19">
        <v>4</v>
      </c>
      <c r="H66" s="27">
        <v>278</v>
      </c>
      <c r="I66" s="20">
        <f t="shared" si="2"/>
        <v>1112</v>
      </c>
      <c r="J66" s="14" t="s">
        <v>1666</v>
      </c>
      <c r="K66" s="14" t="s">
        <v>1670</v>
      </c>
      <c r="L66" s="14" t="s">
        <v>1670</v>
      </c>
      <c r="M66" s="21"/>
      <c r="N66" s="22">
        <f t="shared" si="3"/>
        <v>1112</v>
      </c>
    </row>
    <row r="67" spans="1:14" s="22" customFormat="1">
      <c r="A67" s="14">
        <v>61</v>
      </c>
      <c r="B67" s="23" t="s">
        <v>2242</v>
      </c>
      <c r="C67" s="23" t="s">
        <v>2243</v>
      </c>
      <c r="D67" s="28" t="s">
        <v>1809</v>
      </c>
      <c r="E67" s="29"/>
      <c r="F67" s="26">
        <v>9781404870482</v>
      </c>
      <c r="G67" s="19">
        <v>4</v>
      </c>
      <c r="H67" s="27">
        <v>278</v>
      </c>
      <c r="I67" s="20">
        <f t="shared" si="2"/>
        <v>1112</v>
      </c>
      <c r="J67" s="14" t="s">
        <v>1666</v>
      </c>
      <c r="K67" s="14" t="s">
        <v>1670</v>
      </c>
      <c r="L67" s="14" t="s">
        <v>1670</v>
      </c>
      <c r="M67" s="21"/>
      <c r="N67" s="22">
        <f t="shared" si="3"/>
        <v>1112</v>
      </c>
    </row>
    <row r="68" spans="1:14" s="22" customFormat="1">
      <c r="A68" s="14">
        <v>62</v>
      </c>
      <c r="B68" s="23" t="s">
        <v>2244</v>
      </c>
      <c r="C68" s="23" t="s">
        <v>2239</v>
      </c>
      <c r="D68" s="28" t="s">
        <v>1809</v>
      </c>
      <c r="E68" s="29"/>
      <c r="F68" s="26">
        <v>9781479554508</v>
      </c>
      <c r="G68" s="19">
        <v>4</v>
      </c>
      <c r="H68" s="27">
        <v>278</v>
      </c>
      <c r="I68" s="20">
        <f t="shared" si="2"/>
        <v>1112</v>
      </c>
      <c r="J68" s="14" t="s">
        <v>1666</v>
      </c>
      <c r="K68" s="14" t="s">
        <v>1670</v>
      </c>
      <c r="L68" s="14" t="s">
        <v>1670</v>
      </c>
      <c r="M68" s="21"/>
      <c r="N68" s="22">
        <f t="shared" si="3"/>
        <v>1112</v>
      </c>
    </row>
    <row r="69" spans="1:14" s="22" customFormat="1">
      <c r="A69" s="14">
        <v>63</v>
      </c>
      <c r="B69" s="23" t="s">
        <v>2245</v>
      </c>
      <c r="C69" s="23" t="s">
        <v>2243</v>
      </c>
      <c r="D69" s="28" t="s">
        <v>1809</v>
      </c>
      <c r="E69" s="29"/>
      <c r="F69" s="26">
        <v>9781479519491</v>
      </c>
      <c r="G69" s="19">
        <v>4</v>
      </c>
      <c r="H69" s="27">
        <v>278</v>
      </c>
      <c r="I69" s="20">
        <f t="shared" si="2"/>
        <v>1112</v>
      </c>
      <c r="J69" s="14" t="s">
        <v>1666</v>
      </c>
      <c r="K69" s="14" t="s">
        <v>1670</v>
      </c>
      <c r="L69" s="14" t="s">
        <v>1670</v>
      </c>
      <c r="M69" s="21"/>
      <c r="N69" s="22">
        <f t="shared" si="3"/>
        <v>1112</v>
      </c>
    </row>
    <row r="70" spans="1:14" s="22" customFormat="1">
      <c r="A70" s="14">
        <v>64</v>
      </c>
      <c r="B70" s="23" t="s">
        <v>2246</v>
      </c>
      <c r="C70" s="23" t="s">
        <v>2247</v>
      </c>
      <c r="D70" s="24" t="s">
        <v>1809</v>
      </c>
      <c r="E70" s="25"/>
      <c r="F70" s="26">
        <v>9781479558056</v>
      </c>
      <c r="G70" s="19">
        <v>4</v>
      </c>
      <c r="H70" s="27">
        <v>238</v>
      </c>
      <c r="I70" s="20">
        <f t="shared" si="2"/>
        <v>952</v>
      </c>
      <c r="J70" s="14" t="s">
        <v>1666</v>
      </c>
      <c r="K70" s="14" t="s">
        <v>1670</v>
      </c>
      <c r="L70" s="14" t="s">
        <v>1670</v>
      </c>
      <c r="M70" s="21"/>
      <c r="N70" s="22">
        <f t="shared" si="3"/>
        <v>952</v>
      </c>
    </row>
    <row r="71" spans="1:14" s="22" customFormat="1">
      <c r="A71" s="14">
        <v>65</v>
      </c>
      <c r="B71" s="23" t="s">
        <v>2248</v>
      </c>
      <c r="C71" s="23" t="s">
        <v>2247</v>
      </c>
      <c r="D71" s="24" t="s">
        <v>1809</v>
      </c>
      <c r="E71" s="25"/>
      <c r="F71" s="26">
        <v>9781479523580</v>
      </c>
      <c r="G71" s="19">
        <v>4</v>
      </c>
      <c r="H71" s="27">
        <v>238</v>
      </c>
      <c r="I71" s="20">
        <f t="shared" ref="I71:I102" si="4">G71*H71</f>
        <v>952</v>
      </c>
      <c r="J71" s="14" t="s">
        <v>1666</v>
      </c>
      <c r="K71" s="14" t="s">
        <v>1670</v>
      </c>
      <c r="L71" s="14" t="s">
        <v>1670</v>
      </c>
      <c r="M71" s="21"/>
      <c r="N71" s="22">
        <f t="shared" ref="N71:N106" si="5">I71</f>
        <v>952</v>
      </c>
    </row>
    <row r="72" spans="1:14" s="22" customFormat="1">
      <c r="A72" s="14">
        <v>66</v>
      </c>
      <c r="B72" s="23" t="s">
        <v>2249</v>
      </c>
      <c r="C72" s="23" t="s">
        <v>2247</v>
      </c>
      <c r="D72" s="24" t="s">
        <v>1809</v>
      </c>
      <c r="E72" s="25"/>
      <c r="F72" s="26">
        <v>9781479558063</v>
      </c>
      <c r="G72" s="19">
        <v>4</v>
      </c>
      <c r="H72" s="27">
        <v>238</v>
      </c>
      <c r="I72" s="20">
        <f t="shared" si="4"/>
        <v>952</v>
      </c>
      <c r="J72" s="14" t="s">
        <v>1666</v>
      </c>
      <c r="K72" s="14" t="s">
        <v>1670</v>
      </c>
      <c r="L72" s="14" t="s">
        <v>1670</v>
      </c>
      <c r="M72" s="21"/>
      <c r="N72" s="22">
        <f t="shared" si="5"/>
        <v>952</v>
      </c>
    </row>
    <row r="73" spans="1:14" s="22" customFormat="1">
      <c r="A73" s="14">
        <v>67</v>
      </c>
      <c r="B73" s="23" t="s">
        <v>2250</v>
      </c>
      <c r="C73" s="23" t="s">
        <v>2247</v>
      </c>
      <c r="D73" s="24" t="s">
        <v>1809</v>
      </c>
      <c r="E73" s="25"/>
      <c r="F73" s="26">
        <v>9781479523566</v>
      </c>
      <c r="G73" s="19">
        <v>4</v>
      </c>
      <c r="H73" s="27">
        <v>238</v>
      </c>
      <c r="I73" s="20">
        <f t="shared" si="4"/>
        <v>952</v>
      </c>
      <c r="J73" s="14" t="s">
        <v>1666</v>
      </c>
      <c r="K73" s="14" t="s">
        <v>1670</v>
      </c>
      <c r="L73" s="14" t="s">
        <v>1670</v>
      </c>
      <c r="M73" s="21"/>
      <c r="N73" s="22">
        <f t="shared" si="5"/>
        <v>952</v>
      </c>
    </row>
    <row r="74" spans="1:14" s="22" customFormat="1">
      <c r="A74" s="14">
        <v>68</v>
      </c>
      <c r="B74" s="23" t="s">
        <v>2251</v>
      </c>
      <c r="C74" s="23" t="s">
        <v>2247</v>
      </c>
      <c r="D74" s="24" t="s">
        <v>1809</v>
      </c>
      <c r="E74" s="25"/>
      <c r="F74" s="26">
        <v>9781479558032</v>
      </c>
      <c r="G74" s="19">
        <v>4</v>
      </c>
      <c r="H74" s="27">
        <v>238</v>
      </c>
      <c r="I74" s="20">
        <f t="shared" si="4"/>
        <v>952</v>
      </c>
      <c r="J74" s="14" t="s">
        <v>1666</v>
      </c>
      <c r="K74" s="14" t="s">
        <v>1670</v>
      </c>
      <c r="L74" s="14" t="s">
        <v>1670</v>
      </c>
      <c r="M74" s="21"/>
      <c r="N74" s="22">
        <f t="shared" si="5"/>
        <v>952</v>
      </c>
    </row>
    <row r="75" spans="1:14" s="22" customFormat="1">
      <c r="A75" s="14">
        <v>69</v>
      </c>
      <c r="B75" s="23" t="s">
        <v>2252</v>
      </c>
      <c r="C75" s="23" t="s">
        <v>2247</v>
      </c>
      <c r="D75" s="24" t="s">
        <v>1809</v>
      </c>
      <c r="E75" s="25"/>
      <c r="F75" s="26">
        <v>9781479523573</v>
      </c>
      <c r="G75" s="19">
        <v>4</v>
      </c>
      <c r="H75" s="27">
        <v>238</v>
      </c>
      <c r="I75" s="20">
        <f t="shared" si="4"/>
        <v>952</v>
      </c>
      <c r="J75" s="14" t="s">
        <v>1666</v>
      </c>
      <c r="K75" s="14" t="s">
        <v>1670</v>
      </c>
      <c r="L75" s="14" t="s">
        <v>1670</v>
      </c>
      <c r="M75" s="21"/>
      <c r="N75" s="22">
        <f t="shared" si="5"/>
        <v>952</v>
      </c>
    </row>
    <row r="76" spans="1:14" s="22" customFormat="1">
      <c r="A76" s="14">
        <v>70</v>
      </c>
      <c r="B76" s="23" t="s">
        <v>2253</v>
      </c>
      <c r="C76" s="23" t="s">
        <v>2247</v>
      </c>
      <c r="D76" s="24" t="s">
        <v>1809</v>
      </c>
      <c r="E76" s="25"/>
      <c r="F76" s="26">
        <v>9781479558049</v>
      </c>
      <c r="G76" s="19">
        <v>4</v>
      </c>
      <c r="H76" s="27">
        <v>238</v>
      </c>
      <c r="I76" s="20">
        <f t="shared" si="4"/>
        <v>952</v>
      </c>
      <c r="J76" s="14" t="s">
        <v>1666</v>
      </c>
      <c r="K76" s="14" t="s">
        <v>1670</v>
      </c>
      <c r="L76" s="14" t="s">
        <v>1670</v>
      </c>
      <c r="M76" s="21"/>
      <c r="N76" s="22">
        <f t="shared" si="5"/>
        <v>952</v>
      </c>
    </row>
    <row r="77" spans="1:14" s="22" customFormat="1">
      <c r="A77" s="14">
        <v>71</v>
      </c>
      <c r="B77" s="23" t="s">
        <v>2254</v>
      </c>
      <c r="C77" s="23" t="s">
        <v>2247</v>
      </c>
      <c r="D77" s="24" t="s">
        <v>1809</v>
      </c>
      <c r="E77" s="25"/>
      <c r="F77" s="26">
        <v>9781479523559</v>
      </c>
      <c r="G77" s="19">
        <v>4</v>
      </c>
      <c r="H77" s="27">
        <v>238</v>
      </c>
      <c r="I77" s="20">
        <f t="shared" si="4"/>
        <v>952</v>
      </c>
      <c r="J77" s="14" t="s">
        <v>1666</v>
      </c>
      <c r="K77" s="14" t="s">
        <v>1670</v>
      </c>
      <c r="L77" s="14" t="s">
        <v>1670</v>
      </c>
      <c r="M77" s="21"/>
      <c r="N77" s="22">
        <f t="shared" si="5"/>
        <v>952</v>
      </c>
    </row>
    <row r="78" spans="1:14" s="22" customFormat="1">
      <c r="A78" s="14">
        <v>72</v>
      </c>
      <c r="B78" s="23" t="s">
        <v>2255</v>
      </c>
      <c r="C78" s="23" t="s">
        <v>2256</v>
      </c>
      <c r="D78" s="24" t="s">
        <v>1809</v>
      </c>
      <c r="E78" s="25"/>
      <c r="F78" s="26">
        <v>9781479518654</v>
      </c>
      <c r="G78" s="19">
        <v>4</v>
      </c>
      <c r="H78" s="27">
        <v>238</v>
      </c>
      <c r="I78" s="20">
        <f t="shared" si="4"/>
        <v>952</v>
      </c>
      <c r="J78" s="14" t="s">
        <v>1666</v>
      </c>
      <c r="K78" s="14" t="s">
        <v>1670</v>
      </c>
      <c r="L78" s="14" t="s">
        <v>1670</v>
      </c>
      <c r="M78" s="21"/>
      <c r="N78" s="22">
        <f t="shared" si="5"/>
        <v>952</v>
      </c>
    </row>
    <row r="79" spans="1:14" s="22" customFormat="1">
      <c r="A79" s="14">
        <v>73</v>
      </c>
      <c r="B79" s="23" t="s">
        <v>2257</v>
      </c>
      <c r="C79" s="23" t="s">
        <v>2256</v>
      </c>
      <c r="D79" s="24" t="s">
        <v>1809</v>
      </c>
      <c r="E79" s="25"/>
      <c r="F79" s="26">
        <v>9781479518647</v>
      </c>
      <c r="G79" s="19">
        <v>4</v>
      </c>
      <c r="H79" s="27">
        <v>238</v>
      </c>
      <c r="I79" s="20">
        <f t="shared" si="4"/>
        <v>952</v>
      </c>
      <c r="J79" s="14" t="s">
        <v>1666</v>
      </c>
      <c r="K79" s="14" t="s">
        <v>1670</v>
      </c>
      <c r="L79" s="14" t="s">
        <v>1670</v>
      </c>
      <c r="M79" s="21"/>
      <c r="N79" s="22">
        <f t="shared" si="5"/>
        <v>952</v>
      </c>
    </row>
    <row r="80" spans="1:14" s="22" customFormat="1">
      <c r="A80" s="14">
        <v>74</v>
      </c>
      <c r="B80" s="23" t="s">
        <v>2258</v>
      </c>
      <c r="C80" s="23" t="s">
        <v>2256</v>
      </c>
      <c r="D80" s="24" t="s">
        <v>1809</v>
      </c>
      <c r="E80" s="25"/>
      <c r="F80" s="26">
        <v>9781479518630</v>
      </c>
      <c r="G80" s="19">
        <v>4</v>
      </c>
      <c r="H80" s="27">
        <v>238</v>
      </c>
      <c r="I80" s="20">
        <f t="shared" si="4"/>
        <v>952</v>
      </c>
      <c r="J80" s="14" t="s">
        <v>1666</v>
      </c>
      <c r="K80" s="14" t="s">
        <v>1670</v>
      </c>
      <c r="L80" s="14" t="s">
        <v>1670</v>
      </c>
      <c r="M80" s="21"/>
      <c r="N80" s="22">
        <f t="shared" si="5"/>
        <v>952</v>
      </c>
    </row>
    <row r="81" spans="1:14" s="22" customFormat="1">
      <c r="A81" s="14">
        <v>75</v>
      </c>
      <c r="B81" s="23" t="s">
        <v>2259</v>
      </c>
      <c r="C81" s="23" t="s">
        <v>2256</v>
      </c>
      <c r="D81" s="24" t="s">
        <v>1809</v>
      </c>
      <c r="E81" s="25"/>
      <c r="F81" s="26">
        <v>9781479518623</v>
      </c>
      <c r="G81" s="19">
        <v>4</v>
      </c>
      <c r="H81" s="27">
        <v>238</v>
      </c>
      <c r="I81" s="20">
        <f t="shared" si="4"/>
        <v>952</v>
      </c>
      <c r="J81" s="14" t="s">
        <v>1666</v>
      </c>
      <c r="K81" s="14" t="s">
        <v>1670</v>
      </c>
      <c r="L81" s="14" t="s">
        <v>1670</v>
      </c>
      <c r="M81" s="21"/>
      <c r="N81" s="22">
        <f t="shared" si="5"/>
        <v>952</v>
      </c>
    </row>
    <row r="82" spans="1:14" s="22" customFormat="1">
      <c r="A82" s="14">
        <v>76</v>
      </c>
      <c r="B82" s="23" t="s">
        <v>2260</v>
      </c>
      <c r="C82" s="23" t="s">
        <v>2256</v>
      </c>
      <c r="D82" s="24" t="s">
        <v>1809</v>
      </c>
      <c r="E82" s="25"/>
      <c r="F82" s="26">
        <v>9781479538034</v>
      </c>
      <c r="G82" s="19">
        <v>4</v>
      </c>
      <c r="H82" s="27">
        <v>238</v>
      </c>
      <c r="I82" s="20">
        <f t="shared" si="4"/>
        <v>952</v>
      </c>
      <c r="J82" s="14" t="s">
        <v>1666</v>
      </c>
      <c r="K82" s="14" t="s">
        <v>1670</v>
      </c>
      <c r="L82" s="14" t="s">
        <v>1670</v>
      </c>
      <c r="M82" s="21"/>
      <c r="N82" s="22">
        <f t="shared" si="5"/>
        <v>952</v>
      </c>
    </row>
    <row r="83" spans="1:14" s="22" customFormat="1">
      <c r="A83" s="14">
        <v>77</v>
      </c>
      <c r="B83" s="23" t="s">
        <v>2261</v>
      </c>
      <c r="C83" s="23" t="s">
        <v>2256</v>
      </c>
      <c r="D83" s="24" t="s">
        <v>1809</v>
      </c>
      <c r="E83" s="25"/>
      <c r="F83" s="26">
        <v>9781479538027</v>
      </c>
      <c r="G83" s="19">
        <v>4</v>
      </c>
      <c r="H83" s="27">
        <v>238</v>
      </c>
      <c r="I83" s="20">
        <f t="shared" si="4"/>
        <v>952</v>
      </c>
      <c r="J83" s="14" t="s">
        <v>1666</v>
      </c>
      <c r="K83" s="14" t="s">
        <v>1670</v>
      </c>
      <c r="L83" s="14" t="s">
        <v>1670</v>
      </c>
      <c r="M83" s="21"/>
      <c r="N83" s="22">
        <f t="shared" si="5"/>
        <v>952</v>
      </c>
    </row>
    <row r="84" spans="1:14" s="22" customFormat="1">
      <c r="A84" s="14">
        <v>78</v>
      </c>
      <c r="B84" s="30" t="s">
        <v>2262</v>
      </c>
      <c r="C84" s="30" t="s">
        <v>2263</v>
      </c>
      <c r="D84" s="30" t="s">
        <v>2264</v>
      </c>
      <c r="E84" s="31" t="s">
        <v>2265</v>
      </c>
      <c r="F84" s="26" t="s">
        <v>2266</v>
      </c>
      <c r="G84" s="19">
        <v>4</v>
      </c>
      <c r="H84" s="27">
        <v>140</v>
      </c>
      <c r="I84" s="20">
        <f t="shared" si="4"/>
        <v>560</v>
      </c>
      <c r="J84" s="14" t="s">
        <v>1666</v>
      </c>
      <c r="K84" s="14" t="s">
        <v>1670</v>
      </c>
      <c r="L84" s="14" t="s">
        <v>1670</v>
      </c>
      <c r="M84" s="21"/>
      <c r="N84" s="22">
        <f t="shared" si="5"/>
        <v>560</v>
      </c>
    </row>
    <row r="85" spans="1:14" s="22" customFormat="1">
      <c r="A85" s="14">
        <v>79</v>
      </c>
      <c r="B85" s="30" t="s">
        <v>2267</v>
      </c>
      <c r="C85" s="30" t="s">
        <v>2268</v>
      </c>
      <c r="D85" s="24" t="s">
        <v>2269</v>
      </c>
      <c r="E85" s="31" t="s">
        <v>2265</v>
      </c>
      <c r="F85" s="32">
        <v>9780545787833</v>
      </c>
      <c r="G85" s="19">
        <v>4</v>
      </c>
      <c r="H85" s="27">
        <v>175</v>
      </c>
      <c r="I85" s="20">
        <f t="shared" si="4"/>
        <v>700</v>
      </c>
      <c r="J85" s="14" t="s">
        <v>1666</v>
      </c>
      <c r="K85" s="14" t="s">
        <v>1670</v>
      </c>
      <c r="L85" s="14" t="s">
        <v>1670</v>
      </c>
      <c r="M85" s="21"/>
      <c r="N85" s="22">
        <f t="shared" si="5"/>
        <v>700</v>
      </c>
    </row>
    <row r="86" spans="1:14" s="22" customFormat="1">
      <c r="A86" s="14">
        <v>80</v>
      </c>
      <c r="B86" s="30" t="s">
        <v>2270</v>
      </c>
      <c r="C86" s="30" t="s">
        <v>2271</v>
      </c>
      <c r="D86" s="24" t="s">
        <v>2272</v>
      </c>
      <c r="E86" s="31" t="s">
        <v>2265</v>
      </c>
      <c r="F86" s="32">
        <v>9780553508420</v>
      </c>
      <c r="G86" s="19">
        <v>4</v>
      </c>
      <c r="H86" s="27">
        <v>140</v>
      </c>
      <c r="I86" s="20">
        <f t="shared" si="4"/>
        <v>560</v>
      </c>
      <c r="J86" s="14" t="s">
        <v>1666</v>
      </c>
      <c r="K86" s="14" t="s">
        <v>1670</v>
      </c>
      <c r="L86" s="14" t="s">
        <v>1670</v>
      </c>
      <c r="M86" s="21"/>
      <c r="N86" s="22">
        <f t="shared" si="5"/>
        <v>560</v>
      </c>
    </row>
    <row r="87" spans="1:14" s="22" customFormat="1">
      <c r="A87" s="14">
        <v>81</v>
      </c>
      <c r="B87" s="23" t="s">
        <v>2273</v>
      </c>
      <c r="C87" s="23" t="s">
        <v>2274</v>
      </c>
      <c r="D87" s="24" t="s">
        <v>2272</v>
      </c>
      <c r="E87" s="31" t="s">
        <v>2265</v>
      </c>
      <c r="F87" s="26" t="s">
        <v>2275</v>
      </c>
      <c r="G87" s="19">
        <v>4</v>
      </c>
      <c r="H87" s="27">
        <v>140</v>
      </c>
      <c r="I87" s="20">
        <f t="shared" si="4"/>
        <v>560</v>
      </c>
      <c r="J87" s="14" t="s">
        <v>1666</v>
      </c>
      <c r="K87" s="14" t="s">
        <v>1670</v>
      </c>
      <c r="L87" s="14" t="s">
        <v>1670</v>
      </c>
      <c r="M87" s="21"/>
      <c r="N87" s="22">
        <f t="shared" si="5"/>
        <v>560</v>
      </c>
    </row>
    <row r="88" spans="1:14" s="22" customFormat="1">
      <c r="A88" s="14">
        <v>82</v>
      </c>
      <c r="B88" s="23" t="s">
        <v>2276</v>
      </c>
      <c r="C88" s="23" t="s">
        <v>2274</v>
      </c>
      <c r="D88" s="30" t="s">
        <v>2272</v>
      </c>
      <c r="E88" s="31" t="s">
        <v>2277</v>
      </c>
      <c r="F88" s="26" t="s">
        <v>2278</v>
      </c>
      <c r="G88" s="19">
        <v>4</v>
      </c>
      <c r="H88" s="27">
        <v>140</v>
      </c>
      <c r="I88" s="20">
        <f t="shared" si="4"/>
        <v>560</v>
      </c>
      <c r="J88" s="14" t="s">
        <v>1666</v>
      </c>
      <c r="K88" s="14" t="s">
        <v>1670</v>
      </c>
      <c r="L88" s="14" t="s">
        <v>1670</v>
      </c>
      <c r="M88" s="21"/>
      <c r="N88" s="22">
        <f t="shared" si="5"/>
        <v>560</v>
      </c>
    </row>
    <row r="89" spans="1:14" s="22" customFormat="1">
      <c r="A89" s="14">
        <v>83</v>
      </c>
      <c r="B89" s="23" t="s">
        <v>2279</v>
      </c>
      <c r="C89" s="23" t="s">
        <v>2280</v>
      </c>
      <c r="D89" s="33" t="s">
        <v>2281</v>
      </c>
      <c r="E89" s="31" t="s">
        <v>2282</v>
      </c>
      <c r="F89" s="34" t="s">
        <v>2283</v>
      </c>
      <c r="G89" s="19">
        <v>4</v>
      </c>
      <c r="H89" s="35">
        <v>140</v>
      </c>
      <c r="I89" s="20">
        <f t="shared" si="4"/>
        <v>560</v>
      </c>
      <c r="J89" s="14" t="s">
        <v>1666</v>
      </c>
      <c r="K89" s="14" t="s">
        <v>1670</v>
      </c>
      <c r="L89" s="14" t="s">
        <v>1670</v>
      </c>
      <c r="M89" s="21"/>
      <c r="N89" s="22">
        <f t="shared" si="5"/>
        <v>560</v>
      </c>
    </row>
    <row r="90" spans="1:14" s="22" customFormat="1">
      <c r="A90" s="14">
        <v>84</v>
      </c>
      <c r="B90" s="23" t="s">
        <v>2284</v>
      </c>
      <c r="C90" s="24" t="s">
        <v>2285</v>
      </c>
      <c r="D90" s="33" t="s">
        <v>2281</v>
      </c>
      <c r="E90" s="31" t="s">
        <v>2265</v>
      </c>
      <c r="F90" s="26" t="s">
        <v>2286</v>
      </c>
      <c r="G90" s="19">
        <v>4</v>
      </c>
      <c r="H90" s="35">
        <v>140</v>
      </c>
      <c r="I90" s="20">
        <f t="shared" si="4"/>
        <v>560</v>
      </c>
      <c r="J90" s="14" t="s">
        <v>1666</v>
      </c>
      <c r="K90" s="14" t="s">
        <v>1670</v>
      </c>
      <c r="L90" s="14" t="s">
        <v>1670</v>
      </c>
      <c r="M90" s="21"/>
      <c r="N90" s="22">
        <f t="shared" si="5"/>
        <v>560</v>
      </c>
    </row>
    <row r="91" spans="1:14" s="22" customFormat="1">
      <c r="A91" s="14">
        <v>85</v>
      </c>
      <c r="B91" s="23" t="s">
        <v>2287</v>
      </c>
      <c r="C91" s="23" t="s">
        <v>2288</v>
      </c>
      <c r="D91" s="33" t="s">
        <v>2281</v>
      </c>
      <c r="E91" s="31" t="s">
        <v>2265</v>
      </c>
      <c r="F91" s="34" t="s">
        <v>2289</v>
      </c>
      <c r="G91" s="19">
        <v>4</v>
      </c>
      <c r="H91" s="35">
        <v>140</v>
      </c>
      <c r="I91" s="20">
        <f t="shared" si="4"/>
        <v>560</v>
      </c>
      <c r="J91" s="14" t="s">
        <v>1666</v>
      </c>
      <c r="K91" s="14" t="s">
        <v>1670</v>
      </c>
      <c r="L91" s="14" t="s">
        <v>1670</v>
      </c>
      <c r="M91" s="21"/>
      <c r="N91" s="22">
        <f t="shared" si="5"/>
        <v>560</v>
      </c>
    </row>
    <row r="92" spans="1:14" s="22" customFormat="1">
      <c r="A92" s="14">
        <v>86</v>
      </c>
      <c r="B92" s="23" t="s">
        <v>2290</v>
      </c>
      <c r="C92" s="23" t="s">
        <v>2291</v>
      </c>
      <c r="D92" s="24" t="s">
        <v>2272</v>
      </c>
      <c r="E92" s="31" t="s">
        <v>2265</v>
      </c>
      <c r="F92" s="26" t="s">
        <v>2292</v>
      </c>
      <c r="G92" s="19">
        <v>4</v>
      </c>
      <c r="H92" s="35">
        <v>140</v>
      </c>
      <c r="I92" s="20">
        <f t="shared" si="4"/>
        <v>560</v>
      </c>
      <c r="J92" s="14" t="s">
        <v>1666</v>
      </c>
      <c r="K92" s="14" t="s">
        <v>1670</v>
      </c>
      <c r="L92" s="14" t="s">
        <v>1670</v>
      </c>
      <c r="M92" s="21"/>
      <c r="N92" s="22">
        <f t="shared" si="5"/>
        <v>560</v>
      </c>
    </row>
    <row r="93" spans="1:14" s="22" customFormat="1">
      <c r="A93" s="14">
        <v>87</v>
      </c>
      <c r="B93" s="36" t="s">
        <v>2293</v>
      </c>
      <c r="C93" s="36" t="s">
        <v>2239</v>
      </c>
      <c r="D93" s="37" t="s">
        <v>1012</v>
      </c>
      <c r="E93" s="38"/>
      <c r="F93" s="39">
        <v>9781479519156</v>
      </c>
      <c r="G93" s="19">
        <v>4</v>
      </c>
      <c r="H93" s="40">
        <v>318</v>
      </c>
      <c r="I93" s="20">
        <f t="shared" si="4"/>
        <v>1272</v>
      </c>
      <c r="J93" s="14" t="s">
        <v>1666</v>
      </c>
      <c r="K93" s="14" t="s">
        <v>1670</v>
      </c>
      <c r="L93" s="14" t="s">
        <v>1670</v>
      </c>
      <c r="M93" s="21"/>
      <c r="N93" s="22">
        <f t="shared" si="5"/>
        <v>1272</v>
      </c>
    </row>
    <row r="94" spans="1:14" s="22" customFormat="1">
      <c r="A94" s="14">
        <v>88</v>
      </c>
      <c r="B94" s="36" t="s">
        <v>2294</v>
      </c>
      <c r="C94" s="36" t="s">
        <v>2295</v>
      </c>
      <c r="D94" s="37" t="s">
        <v>1809</v>
      </c>
      <c r="E94" s="38"/>
      <c r="F94" s="39">
        <v>9781479519125</v>
      </c>
      <c r="G94" s="19">
        <v>4</v>
      </c>
      <c r="H94" s="40">
        <v>318</v>
      </c>
      <c r="I94" s="20">
        <f t="shared" si="4"/>
        <v>1272</v>
      </c>
      <c r="J94" s="14" t="s">
        <v>1666</v>
      </c>
      <c r="K94" s="14" t="s">
        <v>1670</v>
      </c>
      <c r="L94" s="14" t="s">
        <v>1670</v>
      </c>
      <c r="M94" s="21"/>
      <c r="N94" s="22">
        <f t="shared" si="5"/>
        <v>1272</v>
      </c>
    </row>
    <row r="95" spans="1:14" s="22" customFormat="1">
      <c r="A95" s="14">
        <v>89</v>
      </c>
      <c r="B95" s="36" t="s">
        <v>2296</v>
      </c>
      <c r="C95" s="36" t="s">
        <v>2239</v>
      </c>
      <c r="D95" s="37" t="s">
        <v>1809</v>
      </c>
      <c r="E95" s="38"/>
      <c r="F95" s="39">
        <v>9781479519149</v>
      </c>
      <c r="G95" s="19">
        <v>4</v>
      </c>
      <c r="H95" s="40">
        <v>318</v>
      </c>
      <c r="I95" s="20">
        <f t="shared" si="4"/>
        <v>1272</v>
      </c>
      <c r="J95" s="14" t="s">
        <v>1666</v>
      </c>
      <c r="K95" s="14" t="s">
        <v>1670</v>
      </c>
      <c r="L95" s="14" t="s">
        <v>1670</v>
      </c>
      <c r="M95" s="21"/>
      <c r="N95" s="22">
        <f t="shared" si="5"/>
        <v>1272</v>
      </c>
    </row>
    <row r="96" spans="1:14" s="22" customFormat="1">
      <c r="A96" s="14">
        <v>90</v>
      </c>
      <c r="B96" s="36" t="s">
        <v>2297</v>
      </c>
      <c r="C96" s="36" t="s">
        <v>2295</v>
      </c>
      <c r="D96" s="37" t="s">
        <v>1809</v>
      </c>
      <c r="E96" s="38"/>
      <c r="F96" s="39">
        <v>9781479519132</v>
      </c>
      <c r="G96" s="19">
        <v>4</v>
      </c>
      <c r="H96" s="40">
        <v>318</v>
      </c>
      <c r="I96" s="20">
        <f t="shared" si="4"/>
        <v>1272</v>
      </c>
      <c r="J96" s="14" t="s">
        <v>1666</v>
      </c>
      <c r="K96" s="14" t="s">
        <v>1670</v>
      </c>
      <c r="L96" s="14" t="s">
        <v>1670</v>
      </c>
      <c r="M96" s="21"/>
      <c r="N96" s="22">
        <f t="shared" si="5"/>
        <v>1272</v>
      </c>
    </row>
    <row r="97" spans="1:14" s="22" customFormat="1">
      <c r="A97" s="14">
        <v>91</v>
      </c>
      <c r="B97" s="36" t="s">
        <v>2298</v>
      </c>
      <c r="C97" s="36" t="s">
        <v>2299</v>
      </c>
      <c r="D97" s="37" t="s">
        <v>1809</v>
      </c>
      <c r="E97" s="38"/>
      <c r="F97" s="39">
        <v>9781404876903</v>
      </c>
      <c r="G97" s="19">
        <v>4</v>
      </c>
      <c r="H97" s="40">
        <v>318</v>
      </c>
      <c r="I97" s="20">
        <f t="shared" si="4"/>
        <v>1272</v>
      </c>
      <c r="J97" s="14" t="s">
        <v>1666</v>
      </c>
      <c r="K97" s="14" t="s">
        <v>1670</v>
      </c>
      <c r="L97" s="14" t="s">
        <v>1670</v>
      </c>
      <c r="M97" s="21"/>
      <c r="N97" s="22">
        <f t="shared" si="5"/>
        <v>1272</v>
      </c>
    </row>
    <row r="98" spans="1:14" s="22" customFormat="1">
      <c r="A98" s="14">
        <v>92</v>
      </c>
      <c r="B98" s="36" t="s">
        <v>2300</v>
      </c>
      <c r="C98" s="36" t="s">
        <v>2301</v>
      </c>
      <c r="D98" s="37" t="s">
        <v>1809</v>
      </c>
      <c r="E98" s="38"/>
      <c r="F98" s="39">
        <v>9781404876927</v>
      </c>
      <c r="G98" s="19">
        <v>4</v>
      </c>
      <c r="H98" s="40">
        <v>318</v>
      </c>
      <c r="I98" s="20">
        <f t="shared" si="4"/>
        <v>1272</v>
      </c>
      <c r="J98" s="14" t="s">
        <v>1666</v>
      </c>
      <c r="K98" s="14" t="s">
        <v>1670</v>
      </c>
      <c r="L98" s="14" t="s">
        <v>1670</v>
      </c>
      <c r="M98" s="21"/>
      <c r="N98" s="22">
        <f t="shared" si="5"/>
        <v>1272</v>
      </c>
    </row>
    <row r="99" spans="1:14" s="22" customFormat="1">
      <c r="A99" s="14">
        <v>93</v>
      </c>
      <c r="B99" s="36" t="s">
        <v>2302</v>
      </c>
      <c r="C99" s="36" t="s">
        <v>2301</v>
      </c>
      <c r="D99" s="37" t="s">
        <v>1809</v>
      </c>
      <c r="E99" s="38"/>
      <c r="F99" s="39">
        <v>9781404876941</v>
      </c>
      <c r="G99" s="19">
        <v>4</v>
      </c>
      <c r="H99" s="40">
        <v>318</v>
      </c>
      <c r="I99" s="20">
        <f t="shared" si="4"/>
        <v>1272</v>
      </c>
      <c r="J99" s="14" t="s">
        <v>1666</v>
      </c>
      <c r="K99" s="14" t="s">
        <v>1670</v>
      </c>
      <c r="L99" s="14" t="s">
        <v>1670</v>
      </c>
      <c r="M99" s="21"/>
      <c r="N99" s="22">
        <f t="shared" si="5"/>
        <v>1272</v>
      </c>
    </row>
    <row r="100" spans="1:14" s="22" customFormat="1">
      <c r="A100" s="14">
        <v>94</v>
      </c>
      <c r="B100" s="36" t="s">
        <v>2303</v>
      </c>
      <c r="C100" s="36" t="s">
        <v>2299</v>
      </c>
      <c r="D100" s="37" t="s">
        <v>1809</v>
      </c>
      <c r="E100" s="38"/>
      <c r="F100" s="39">
        <v>9781404876965</v>
      </c>
      <c r="G100" s="19">
        <v>4</v>
      </c>
      <c r="H100" s="40">
        <v>318</v>
      </c>
      <c r="I100" s="20">
        <f t="shared" si="4"/>
        <v>1272</v>
      </c>
      <c r="J100" s="14" t="s">
        <v>1666</v>
      </c>
      <c r="K100" s="14" t="s">
        <v>1670</v>
      </c>
      <c r="L100" s="14" t="s">
        <v>1670</v>
      </c>
      <c r="M100" s="21"/>
      <c r="N100" s="22">
        <f t="shared" si="5"/>
        <v>1272</v>
      </c>
    </row>
    <row r="101" spans="1:14" s="22" customFormat="1">
      <c r="A101" s="14">
        <v>95</v>
      </c>
      <c r="B101" s="24" t="s">
        <v>2304</v>
      </c>
      <c r="C101" s="24" t="s">
        <v>2305</v>
      </c>
      <c r="D101" s="24" t="s">
        <v>2269</v>
      </c>
      <c r="E101" s="41" t="s">
        <v>2265</v>
      </c>
      <c r="F101" s="42">
        <v>9780531217566</v>
      </c>
      <c r="G101" s="19">
        <v>4</v>
      </c>
      <c r="H101" s="43">
        <v>243</v>
      </c>
      <c r="I101" s="20">
        <f t="shared" si="4"/>
        <v>972</v>
      </c>
      <c r="J101" s="14" t="s">
        <v>1666</v>
      </c>
      <c r="K101" s="14" t="s">
        <v>1670</v>
      </c>
      <c r="L101" s="14" t="s">
        <v>1670</v>
      </c>
      <c r="M101" s="21"/>
      <c r="N101" s="22">
        <f t="shared" si="5"/>
        <v>972</v>
      </c>
    </row>
    <row r="102" spans="1:14" s="22" customFormat="1">
      <c r="A102" s="14">
        <v>96</v>
      </c>
      <c r="B102" s="44" t="s">
        <v>2306</v>
      </c>
      <c r="C102" s="45" t="s">
        <v>2307</v>
      </c>
      <c r="D102" s="46" t="s">
        <v>2308</v>
      </c>
      <c r="E102" s="41" t="s">
        <v>2265</v>
      </c>
      <c r="F102" s="47">
        <v>9780448448862</v>
      </c>
      <c r="G102" s="19">
        <v>4</v>
      </c>
      <c r="H102" s="43">
        <v>210</v>
      </c>
      <c r="I102" s="20">
        <f t="shared" si="4"/>
        <v>840</v>
      </c>
      <c r="J102" s="14" t="s">
        <v>1666</v>
      </c>
      <c r="K102" s="14" t="s">
        <v>1670</v>
      </c>
      <c r="L102" s="14" t="s">
        <v>1670</v>
      </c>
      <c r="M102" s="21"/>
      <c r="N102" s="22">
        <f t="shared" si="5"/>
        <v>840</v>
      </c>
    </row>
    <row r="103" spans="1:14" s="22" customFormat="1">
      <c r="A103" s="14">
        <v>97</v>
      </c>
      <c r="B103" s="44" t="s">
        <v>2309</v>
      </c>
      <c r="C103" s="45" t="s">
        <v>2310</v>
      </c>
      <c r="D103" s="46" t="s">
        <v>2308</v>
      </c>
      <c r="E103" s="41" t="s">
        <v>2282</v>
      </c>
      <c r="F103" s="47">
        <v>9780448424965</v>
      </c>
      <c r="G103" s="19">
        <v>4</v>
      </c>
      <c r="H103" s="43">
        <v>210</v>
      </c>
      <c r="I103" s="20">
        <f>G103*H103</f>
        <v>840</v>
      </c>
      <c r="J103" s="14" t="s">
        <v>1666</v>
      </c>
      <c r="K103" s="14" t="s">
        <v>1670</v>
      </c>
      <c r="L103" s="14" t="s">
        <v>1670</v>
      </c>
      <c r="M103" s="21"/>
      <c r="N103" s="22">
        <f t="shared" si="5"/>
        <v>840</v>
      </c>
    </row>
    <row r="104" spans="1:14" s="22" customFormat="1">
      <c r="A104" s="14">
        <v>98</v>
      </c>
      <c r="B104" s="44" t="s">
        <v>2311</v>
      </c>
      <c r="C104" s="45" t="s">
        <v>2312</v>
      </c>
      <c r="D104" s="46" t="s">
        <v>2308</v>
      </c>
      <c r="E104" s="41" t="s">
        <v>2265</v>
      </c>
      <c r="F104" s="47">
        <v>9780448431444</v>
      </c>
      <c r="G104" s="19">
        <v>4</v>
      </c>
      <c r="H104" s="43">
        <v>210</v>
      </c>
      <c r="I104" s="20">
        <f>G104*H104</f>
        <v>840</v>
      </c>
      <c r="J104" s="14" t="s">
        <v>1666</v>
      </c>
      <c r="K104" s="14" t="s">
        <v>1670</v>
      </c>
      <c r="L104" s="14" t="s">
        <v>1670</v>
      </c>
      <c r="M104" s="21"/>
      <c r="N104" s="22">
        <f t="shared" si="5"/>
        <v>840</v>
      </c>
    </row>
    <row r="105" spans="1:14" s="22" customFormat="1">
      <c r="A105" s="14">
        <v>99</v>
      </c>
      <c r="B105" s="44" t="s">
        <v>2313</v>
      </c>
      <c r="C105" s="45" t="s">
        <v>2314</v>
      </c>
      <c r="D105" s="46" t="s">
        <v>2308</v>
      </c>
      <c r="E105" s="41" t="s">
        <v>2265</v>
      </c>
      <c r="F105" s="47">
        <v>9780448443010</v>
      </c>
      <c r="G105" s="19">
        <v>4</v>
      </c>
      <c r="H105" s="43">
        <v>210</v>
      </c>
      <c r="I105" s="20">
        <f>G105*H105</f>
        <v>840</v>
      </c>
      <c r="J105" s="14" t="s">
        <v>1666</v>
      </c>
      <c r="K105" s="14" t="s">
        <v>1670</v>
      </c>
      <c r="L105" s="14" t="s">
        <v>1670</v>
      </c>
      <c r="M105" s="21"/>
      <c r="N105" s="22">
        <f t="shared" si="5"/>
        <v>840</v>
      </c>
    </row>
    <row r="106" spans="1:14" s="22" customFormat="1">
      <c r="A106" s="14">
        <v>100</v>
      </c>
      <c r="B106" s="44" t="s">
        <v>2315</v>
      </c>
      <c r="C106" s="45" t="s">
        <v>2316</v>
      </c>
      <c r="D106" s="46" t="s">
        <v>2308</v>
      </c>
      <c r="E106" s="41" t="s">
        <v>2265</v>
      </c>
      <c r="F106" s="47">
        <v>9780448462110</v>
      </c>
      <c r="G106" s="19">
        <v>4</v>
      </c>
      <c r="H106" s="43">
        <v>210</v>
      </c>
      <c r="I106" s="20">
        <f>G106*H106</f>
        <v>840</v>
      </c>
      <c r="J106" s="14" t="s">
        <v>1666</v>
      </c>
      <c r="K106" s="14" t="s">
        <v>1670</v>
      </c>
      <c r="L106" s="14" t="s">
        <v>1670</v>
      </c>
      <c r="M106" s="21"/>
      <c r="N106" s="22">
        <f t="shared" si="5"/>
        <v>840</v>
      </c>
    </row>
    <row r="107" spans="1:14" s="95" customFormat="1" ht="33">
      <c r="A107" s="14">
        <v>101</v>
      </c>
      <c r="B107" s="89" t="s">
        <v>2403</v>
      </c>
      <c r="C107" s="90" t="s">
        <v>2404</v>
      </c>
      <c r="D107" s="90" t="s">
        <v>2405</v>
      </c>
      <c r="E107" s="89" t="s">
        <v>2380</v>
      </c>
      <c r="F107" s="91" t="s">
        <v>2406</v>
      </c>
      <c r="G107" s="92">
        <v>3</v>
      </c>
      <c r="H107" s="93">
        <v>130</v>
      </c>
      <c r="I107" s="93">
        <f t="shared" ref="I107:I116" si="6">G107*H107</f>
        <v>390</v>
      </c>
      <c r="J107" s="92" t="s">
        <v>1657</v>
      </c>
      <c r="K107" s="92" t="s">
        <v>1657</v>
      </c>
      <c r="L107" s="92" t="s">
        <v>1657</v>
      </c>
      <c r="M107" s="94"/>
    </row>
    <row r="108" spans="1:14" s="95" customFormat="1" ht="33">
      <c r="A108" s="14">
        <v>102</v>
      </c>
      <c r="B108" s="89" t="s">
        <v>2407</v>
      </c>
      <c r="C108" s="90" t="s">
        <v>2408</v>
      </c>
      <c r="D108" s="90" t="s">
        <v>2405</v>
      </c>
      <c r="E108" s="89" t="s">
        <v>2409</v>
      </c>
      <c r="F108" s="91" t="s">
        <v>2410</v>
      </c>
      <c r="G108" s="92">
        <v>3</v>
      </c>
      <c r="H108" s="93">
        <v>130</v>
      </c>
      <c r="I108" s="93">
        <f t="shared" si="6"/>
        <v>390</v>
      </c>
      <c r="J108" s="92" t="s">
        <v>1657</v>
      </c>
      <c r="K108" s="92" t="s">
        <v>1657</v>
      </c>
      <c r="L108" s="92" t="s">
        <v>1657</v>
      </c>
      <c r="M108" s="94"/>
    </row>
    <row r="109" spans="1:14" s="95" customFormat="1" ht="33">
      <c r="A109" s="14">
        <v>103</v>
      </c>
      <c r="B109" s="89" t="s">
        <v>2411</v>
      </c>
      <c r="C109" s="90" t="s">
        <v>2408</v>
      </c>
      <c r="D109" s="90" t="s">
        <v>2405</v>
      </c>
      <c r="E109" s="89" t="s">
        <v>2380</v>
      </c>
      <c r="F109" s="91" t="s">
        <v>2412</v>
      </c>
      <c r="G109" s="92">
        <v>3</v>
      </c>
      <c r="H109" s="93">
        <v>130</v>
      </c>
      <c r="I109" s="93">
        <f t="shared" si="6"/>
        <v>390</v>
      </c>
      <c r="J109" s="92" t="s">
        <v>1657</v>
      </c>
      <c r="K109" s="92" t="s">
        <v>1657</v>
      </c>
      <c r="L109" s="92" t="s">
        <v>1652</v>
      </c>
      <c r="M109" s="94"/>
    </row>
    <row r="110" spans="1:14" s="95" customFormat="1" ht="33">
      <c r="A110" s="14">
        <v>104</v>
      </c>
      <c r="B110" s="89" t="s">
        <v>2413</v>
      </c>
      <c r="C110" s="90" t="s">
        <v>2408</v>
      </c>
      <c r="D110" s="90" t="s">
        <v>2405</v>
      </c>
      <c r="E110" s="89" t="s">
        <v>2380</v>
      </c>
      <c r="F110" s="91" t="s">
        <v>2414</v>
      </c>
      <c r="G110" s="92">
        <v>3</v>
      </c>
      <c r="H110" s="93">
        <v>130</v>
      </c>
      <c r="I110" s="93">
        <f t="shared" si="6"/>
        <v>390</v>
      </c>
      <c r="J110" s="92" t="s">
        <v>1657</v>
      </c>
      <c r="K110" s="92" t="s">
        <v>1657</v>
      </c>
      <c r="L110" s="92" t="s">
        <v>1657</v>
      </c>
      <c r="M110" s="94"/>
    </row>
    <row r="111" spans="1:14" s="95" customFormat="1">
      <c r="A111" s="14">
        <v>105</v>
      </c>
      <c r="B111" s="89" t="s">
        <v>2415</v>
      </c>
      <c r="C111" s="90" t="s">
        <v>2416</v>
      </c>
      <c r="D111" s="90" t="s">
        <v>2417</v>
      </c>
      <c r="E111" s="89" t="s">
        <v>2380</v>
      </c>
      <c r="F111" s="91" t="s">
        <v>2418</v>
      </c>
      <c r="G111" s="92">
        <v>3</v>
      </c>
      <c r="H111" s="93">
        <v>250</v>
      </c>
      <c r="I111" s="93">
        <f t="shared" si="6"/>
        <v>750</v>
      </c>
      <c r="J111" s="92" t="s">
        <v>1657</v>
      </c>
      <c r="K111" s="92" t="s">
        <v>1657</v>
      </c>
      <c r="L111" s="92" t="s">
        <v>1657</v>
      </c>
      <c r="M111" s="94"/>
    </row>
    <row r="112" spans="1:14" s="95" customFormat="1" ht="33">
      <c r="A112" s="14">
        <v>106</v>
      </c>
      <c r="B112" s="89" t="s">
        <v>2419</v>
      </c>
      <c r="C112" s="90" t="s">
        <v>2416</v>
      </c>
      <c r="D112" s="90" t="s">
        <v>2417</v>
      </c>
      <c r="E112" s="89" t="s">
        <v>2380</v>
      </c>
      <c r="F112" s="91" t="s">
        <v>2420</v>
      </c>
      <c r="G112" s="92">
        <v>3</v>
      </c>
      <c r="H112" s="93">
        <v>250</v>
      </c>
      <c r="I112" s="93">
        <f t="shared" si="6"/>
        <v>750</v>
      </c>
      <c r="J112" s="92" t="s">
        <v>1657</v>
      </c>
      <c r="K112" s="92" t="s">
        <v>1657</v>
      </c>
      <c r="L112" s="92" t="s">
        <v>1657</v>
      </c>
      <c r="M112" s="94"/>
    </row>
    <row r="113" spans="1:13" s="95" customFormat="1" ht="33">
      <c r="A113" s="14">
        <v>107</v>
      </c>
      <c r="B113" s="89" t="s">
        <v>855</v>
      </c>
      <c r="C113" s="90" t="s">
        <v>2416</v>
      </c>
      <c r="D113" s="90" t="s">
        <v>2417</v>
      </c>
      <c r="E113" s="89" t="s">
        <v>2380</v>
      </c>
      <c r="F113" s="91" t="s">
        <v>856</v>
      </c>
      <c r="G113" s="92">
        <v>3</v>
      </c>
      <c r="H113" s="93">
        <v>250</v>
      </c>
      <c r="I113" s="93">
        <f t="shared" si="6"/>
        <v>750</v>
      </c>
      <c r="J113" s="92" t="s">
        <v>1657</v>
      </c>
      <c r="K113" s="92" t="s">
        <v>1657</v>
      </c>
      <c r="L113" s="92" t="s">
        <v>1657</v>
      </c>
      <c r="M113" s="94"/>
    </row>
    <row r="114" spans="1:13" s="95" customFormat="1" ht="33">
      <c r="A114" s="14">
        <v>108</v>
      </c>
      <c r="B114" s="89" t="s">
        <v>857</v>
      </c>
      <c r="C114" s="90" t="s">
        <v>858</v>
      </c>
      <c r="D114" s="90" t="s">
        <v>2417</v>
      </c>
      <c r="E114" s="89" t="s">
        <v>2380</v>
      </c>
      <c r="F114" s="91" t="s">
        <v>859</v>
      </c>
      <c r="G114" s="92">
        <v>3</v>
      </c>
      <c r="H114" s="93">
        <v>260</v>
      </c>
      <c r="I114" s="93">
        <f t="shared" si="6"/>
        <v>780</v>
      </c>
      <c r="J114" s="92" t="s">
        <v>1657</v>
      </c>
      <c r="K114" s="92" t="s">
        <v>1657</v>
      </c>
      <c r="L114" s="92" t="s">
        <v>1657</v>
      </c>
      <c r="M114" s="94"/>
    </row>
    <row r="115" spans="1:13" s="95" customFormat="1">
      <c r="A115" s="14">
        <v>109</v>
      </c>
      <c r="B115" s="89" t="s">
        <v>860</v>
      </c>
      <c r="C115" s="90" t="s">
        <v>861</v>
      </c>
      <c r="D115" s="90" t="s">
        <v>2336</v>
      </c>
      <c r="E115" s="89" t="s">
        <v>2380</v>
      </c>
      <c r="F115" s="91">
        <v>9789865707606</v>
      </c>
      <c r="G115" s="92">
        <v>3</v>
      </c>
      <c r="H115" s="93">
        <v>200</v>
      </c>
      <c r="I115" s="93">
        <f t="shared" si="6"/>
        <v>600</v>
      </c>
      <c r="J115" s="92" t="s">
        <v>1657</v>
      </c>
      <c r="K115" s="92" t="s">
        <v>1657</v>
      </c>
      <c r="L115" s="92" t="s">
        <v>1657</v>
      </c>
      <c r="M115" s="94"/>
    </row>
    <row r="116" spans="1:13" s="56" customFormat="1" ht="33">
      <c r="A116" s="54">
        <v>557</v>
      </c>
      <c r="B116" s="97" t="s">
        <v>874</v>
      </c>
      <c r="C116" s="123" t="s">
        <v>875</v>
      </c>
      <c r="D116" s="123" t="s">
        <v>876</v>
      </c>
      <c r="E116" s="124" t="s">
        <v>2380</v>
      </c>
      <c r="F116" s="127">
        <v>9789866841835</v>
      </c>
      <c r="G116" s="125">
        <v>3</v>
      </c>
      <c r="H116" s="126">
        <v>260</v>
      </c>
      <c r="I116" s="125">
        <f t="shared" si="6"/>
        <v>780</v>
      </c>
      <c r="J116" s="55" t="s">
        <v>1657</v>
      </c>
      <c r="K116" s="55" t="s">
        <v>1657</v>
      </c>
      <c r="L116" s="55" t="s">
        <v>1657</v>
      </c>
      <c r="M116" s="96"/>
    </row>
    <row r="117" spans="1:13" s="56" customFormat="1">
      <c r="A117" s="14">
        <v>111</v>
      </c>
      <c r="B117" s="57" t="s">
        <v>903</v>
      </c>
      <c r="C117" s="57" t="s">
        <v>904</v>
      </c>
      <c r="D117" s="57" t="s">
        <v>1659</v>
      </c>
      <c r="E117" s="57" t="s">
        <v>905</v>
      </c>
      <c r="F117" s="58">
        <v>9789863061946</v>
      </c>
      <c r="G117" s="59">
        <v>2</v>
      </c>
      <c r="H117" s="60">
        <v>380</v>
      </c>
      <c r="I117" s="55">
        <f t="shared" ref="I117:I148" si="7">H117*G117</f>
        <v>760</v>
      </c>
      <c r="J117" s="59" t="s">
        <v>1657</v>
      </c>
      <c r="K117" s="59" t="s">
        <v>1657</v>
      </c>
      <c r="L117" s="61" t="s">
        <v>1657</v>
      </c>
      <c r="M117" s="57"/>
    </row>
    <row r="118" spans="1:13" s="56" customFormat="1">
      <c r="A118" s="14">
        <v>112</v>
      </c>
      <c r="B118" s="57" t="s">
        <v>906</v>
      </c>
      <c r="C118" s="57" t="s">
        <v>907</v>
      </c>
      <c r="D118" s="57" t="s">
        <v>908</v>
      </c>
      <c r="E118" s="57" t="s">
        <v>905</v>
      </c>
      <c r="F118" s="58">
        <v>9789866634512</v>
      </c>
      <c r="G118" s="59">
        <v>2</v>
      </c>
      <c r="H118" s="60">
        <v>600</v>
      </c>
      <c r="I118" s="55">
        <f t="shared" si="7"/>
        <v>1200</v>
      </c>
      <c r="J118" s="59" t="s">
        <v>1000</v>
      </c>
      <c r="K118" s="59" t="s">
        <v>1657</v>
      </c>
      <c r="L118" s="61" t="s">
        <v>1657</v>
      </c>
      <c r="M118" s="57"/>
    </row>
    <row r="119" spans="1:13" s="56" customFormat="1">
      <c r="A119" s="14">
        <v>113</v>
      </c>
      <c r="B119" s="57" t="s">
        <v>948</v>
      </c>
      <c r="C119" s="57" t="s">
        <v>909</v>
      </c>
      <c r="D119" s="57" t="s">
        <v>910</v>
      </c>
      <c r="E119" s="57" t="s">
        <v>905</v>
      </c>
      <c r="F119" s="58">
        <v>9789863422617</v>
      </c>
      <c r="G119" s="59">
        <v>2</v>
      </c>
      <c r="H119" s="60">
        <v>300</v>
      </c>
      <c r="I119" s="55">
        <f t="shared" si="7"/>
        <v>600</v>
      </c>
      <c r="J119" s="59" t="s">
        <v>1657</v>
      </c>
      <c r="K119" s="59" t="s">
        <v>1657</v>
      </c>
      <c r="L119" s="61" t="s">
        <v>1657</v>
      </c>
      <c r="M119" s="57"/>
    </row>
    <row r="120" spans="1:13" s="56" customFormat="1" ht="16.899999999999999" customHeight="1">
      <c r="A120" s="14">
        <v>114</v>
      </c>
      <c r="B120" s="57" t="s">
        <v>949</v>
      </c>
      <c r="C120" s="57" t="s">
        <v>909</v>
      </c>
      <c r="D120" s="57" t="s">
        <v>910</v>
      </c>
      <c r="E120" s="57" t="s">
        <v>905</v>
      </c>
      <c r="F120" s="58">
        <v>9789863423461</v>
      </c>
      <c r="G120" s="59">
        <v>2</v>
      </c>
      <c r="H120" s="60">
        <v>300</v>
      </c>
      <c r="I120" s="55">
        <f t="shared" si="7"/>
        <v>600</v>
      </c>
      <c r="J120" s="59" t="s">
        <v>1657</v>
      </c>
      <c r="K120" s="59" t="s">
        <v>1657</v>
      </c>
      <c r="L120" s="61" t="s">
        <v>1657</v>
      </c>
      <c r="M120" s="57"/>
    </row>
    <row r="121" spans="1:13" s="56" customFormat="1" ht="16.899999999999999" customHeight="1">
      <c r="A121" s="14">
        <v>115</v>
      </c>
      <c r="B121" s="57" t="s">
        <v>950</v>
      </c>
      <c r="C121" s="57" t="s">
        <v>909</v>
      </c>
      <c r="D121" s="57" t="s">
        <v>910</v>
      </c>
      <c r="E121" s="57" t="s">
        <v>905</v>
      </c>
      <c r="F121" s="58">
        <v>9789863424376</v>
      </c>
      <c r="G121" s="59">
        <v>2</v>
      </c>
      <c r="H121" s="60">
        <v>300</v>
      </c>
      <c r="I121" s="55">
        <f t="shared" si="7"/>
        <v>600</v>
      </c>
      <c r="J121" s="59" t="s">
        <v>1657</v>
      </c>
      <c r="K121" s="59" t="s">
        <v>1657</v>
      </c>
      <c r="L121" s="61" t="s">
        <v>1657</v>
      </c>
      <c r="M121" s="57"/>
    </row>
    <row r="122" spans="1:13" s="56" customFormat="1" ht="16.899999999999999" customHeight="1">
      <c r="A122" s="14">
        <v>116</v>
      </c>
      <c r="B122" s="57" t="s">
        <v>951</v>
      </c>
      <c r="C122" s="57" t="s">
        <v>909</v>
      </c>
      <c r="D122" s="57" t="s">
        <v>910</v>
      </c>
      <c r="E122" s="57" t="s">
        <v>905</v>
      </c>
      <c r="F122" s="58">
        <v>9789863424772</v>
      </c>
      <c r="G122" s="59">
        <v>2</v>
      </c>
      <c r="H122" s="60">
        <v>300</v>
      </c>
      <c r="I122" s="55">
        <f t="shared" si="7"/>
        <v>600</v>
      </c>
      <c r="J122" s="59" t="s">
        <v>1657</v>
      </c>
      <c r="K122" s="59" t="s">
        <v>1657</v>
      </c>
      <c r="L122" s="61" t="s">
        <v>1657</v>
      </c>
      <c r="M122" s="57"/>
    </row>
    <row r="123" spans="1:13" s="56" customFormat="1" ht="16.899999999999999" customHeight="1">
      <c r="A123" s="14">
        <v>117</v>
      </c>
      <c r="B123" s="57" t="s">
        <v>952</v>
      </c>
      <c r="C123" s="57" t="s">
        <v>909</v>
      </c>
      <c r="D123" s="57" t="s">
        <v>910</v>
      </c>
      <c r="E123" s="57" t="s">
        <v>905</v>
      </c>
      <c r="F123" s="58">
        <v>9789863425458</v>
      </c>
      <c r="G123" s="59">
        <v>2</v>
      </c>
      <c r="H123" s="60">
        <v>300</v>
      </c>
      <c r="I123" s="55">
        <f t="shared" si="7"/>
        <v>600</v>
      </c>
      <c r="J123" s="59" t="s">
        <v>1657</v>
      </c>
      <c r="K123" s="59" t="s">
        <v>1657</v>
      </c>
      <c r="L123" s="61" t="s">
        <v>1657</v>
      </c>
      <c r="M123" s="57"/>
    </row>
    <row r="124" spans="1:13" s="56" customFormat="1" ht="16.899999999999999" customHeight="1">
      <c r="A124" s="14">
        <v>118</v>
      </c>
      <c r="B124" s="57" t="s">
        <v>953</v>
      </c>
      <c r="C124" s="57" t="s">
        <v>909</v>
      </c>
      <c r="D124" s="57" t="s">
        <v>910</v>
      </c>
      <c r="E124" s="57" t="s">
        <v>905</v>
      </c>
      <c r="F124" s="58">
        <v>9789863426493</v>
      </c>
      <c r="G124" s="59">
        <v>2</v>
      </c>
      <c r="H124" s="60">
        <v>300</v>
      </c>
      <c r="I124" s="55">
        <f t="shared" si="7"/>
        <v>600</v>
      </c>
      <c r="J124" s="59" t="s">
        <v>1657</v>
      </c>
      <c r="K124" s="59" t="s">
        <v>1657</v>
      </c>
      <c r="L124" s="61" t="s">
        <v>1657</v>
      </c>
      <c r="M124" s="57"/>
    </row>
    <row r="125" spans="1:13" s="56" customFormat="1" ht="16.899999999999999" customHeight="1">
      <c r="A125" s="14">
        <v>119</v>
      </c>
      <c r="B125" s="57" t="s">
        <v>966</v>
      </c>
      <c r="C125" s="57" t="s">
        <v>909</v>
      </c>
      <c r="D125" s="57" t="s">
        <v>910</v>
      </c>
      <c r="E125" s="57" t="s">
        <v>905</v>
      </c>
      <c r="F125" s="58">
        <v>9789863427377</v>
      </c>
      <c r="G125" s="59">
        <v>2</v>
      </c>
      <c r="H125" s="60">
        <v>300</v>
      </c>
      <c r="I125" s="55">
        <f t="shared" si="7"/>
        <v>600</v>
      </c>
      <c r="J125" s="59" t="s">
        <v>1657</v>
      </c>
      <c r="K125" s="59" t="s">
        <v>1657</v>
      </c>
      <c r="L125" s="61" t="s">
        <v>1657</v>
      </c>
      <c r="M125" s="57"/>
    </row>
    <row r="126" spans="1:13" s="56" customFormat="1" ht="16.899999999999999" customHeight="1">
      <c r="A126" s="14">
        <v>120</v>
      </c>
      <c r="B126" s="57" t="s">
        <v>967</v>
      </c>
      <c r="C126" s="57" t="s">
        <v>909</v>
      </c>
      <c r="D126" s="57" t="s">
        <v>910</v>
      </c>
      <c r="E126" s="57" t="s">
        <v>905</v>
      </c>
      <c r="F126" s="58">
        <v>9789863427865</v>
      </c>
      <c r="G126" s="59">
        <v>2</v>
      </c>
      <c r="H126" s="60">
        <v>300</v>
      </c>
      <c r="I126" s="55">
        <f t="shared" si="7"/>
        <v>600</v>
      </c>
      <c r="J126" s="59" t="s">
        <v>1657</v>
      </c>
      <c r="K126" s="59" t="s">
        <v>1657</v>
      </c>
      <c r="L126" s="61" t="s">
        <v>1657</v>
      </c>
      <c r="M126" s="57"/>
    </row>
    <row r="127" spans="1:13" s="56" customFormat="1" ht="33">
      <c r="A127" s="14">
        <v>121</v>
      </c>
      <c r="B127" s="57" t="s">
        <v>968</v>
      </c>
      <c r="C127" s="57" t="s">
        <v>911</v>
      </c>
      <c r="D127" s="57" t="s">
        <v>912</v>
      </c>
      <c r="E127" s="57" t="s">
        <v>905</v>
      </c>
      <c r="F127" s="58">
        <v>9789862253618</v>
      </c>
      <c r="G127" s="59">
        <v>2</v>
      </c>
      <c r="H127" s="60">
        <v>250</v>
      </c>
      <c r="I127" s="55">
        <f t="shared" si="7"/>
        <v>500</v>
      </c>
      <c r="J127" s="59" t="s">
        <v>1657</v>
      </c>
      <c r="K127" s="59" t="s">
        <v>1657</v>
      </c>
      <c r="L127" s="61" t="s">
        <v>1657</v>
      </c>
      <c r="M127" s="57"/>
    </row>
    <row r="128" spans="1:13" s="56" customFormat="1" ht="33">
      <c r="A128" s="14">
        <v>122</v>
      </c>
      <c r="B128" s="57" t="s">
        <v>969</v>
      </c>
      <c r="C128" s="57" t="s">
        <v>970</v>
      </c>
      <c r="D128" s="57" t="s">
        <v>1660</v>
      </c>
      <c r="E128" s="57" t="s">
        <v>905</v>
      </c>
      <c r="F128" s="58">
        <v>9789862353943</v>
      </c>
      <c r="G128" s="59">
        <v>2</v>
      </c>
      <c r="H128" s="60">
        <v>280</v>
      </c>
      <c r="I128" s="55">
        <f t="shared" si="7"/>
        <v>560</v>
      </c>
      <c r="J128" s="59" t="s">
        <v>1657</v>
      </c>
      <c r="K128" s="59" t="s">
        <v>1657</v>
      </c>
      <c r="L128" s="61" t="s">
        <v>1657</v>
      </c>
      <c r="M128" s="57"/>
    </row>
    <row r="129" spans="1:13" s="56" customFormat="1">
      <c r="A129" s="14">
        <v>123</v>
      </c>
      <c r="B129" s="57" t="s">
        <v>971</v>
      </c>
      <c r="C129" s="57" t="s">
        <v>913</v>
      </c>
      <c r="D129" s="57" t="s">
        <v>1661</v>
      </c>
      <c r="E129" s="57" t="s">
        <v>905</v>
      </c>
      <c r="F129" s="58">
        <v>9789573276906</v>
      </c>
      <c r="G129" s="59">
        <v>2</v>
      </c>
      <c r="H129" s="60">
        <v>280</v>
      </c>
      <c r="I129" s="55">
        <f t="shared" si="7"/>
        <v>560</v>
      </c>
      <c r="J129" s="59" t="s">
        <v>1657</v>
      </c>
      <c r="K129" s="59" t="s">
        <v>1657</v>
      </c>
      <c r="L129" s="61" t="s">
        <v>1657</v>
      </c>
      <c r="M129" s="57"/>
    </row>
    <row r="130" spans="1:13" s="56" customFormat="1">
      <c r="A130" s="14">
        <v>124</v>
      </c>
      <c r="B130" s="57" t="s">
        <v>972</v>
      </c>
      <c r="C130" s="57" t="s">
        <v>914</v>
      </c>
      <c r="D130" s="57" t="s">
        <v>915</v>
      </c>
      <c r="E130" s="57" t="s">
        <v>905</v>
      </c>
      <c r="F130" s="58"/>
      <c r="G130" s="59">
        <v>2</v>
      </c>
      <c r="H130" s="60">
        <v>2000</v>
      </c>
      <c r="I130" s="55">
        <f t="shared" si="7"/>
        <v>4000</v>
      </c>
      <c r="J130" s="59" t="s">
        <v>983</v>
      </c>
      <c r="K130" s="59" t="s">
        <v>1657</v>
      </c>
      <c r="L130" s="61" t="s">
        <v>1657</v>
      </c>
      <c r="M130" s="57"/>
    </row>
    <row r="131" spans="1:13" s="56" customFormat="1">
      <c r="A131" s="14">
        <v>125</v>
      </c>
      <c r="B131" s="57" t="s">
        <v>973</v>
      </c>
      <c r="C131" s="57" t="s">
        <v>916</v>
      </c>
      <c r="D131" s="57" t="s">
        <v>917</v>
      </c>
      <c r="E131" s="57" t="s">
        <v>905</v>
      </c>
      <c r="F131" s="58">
        <v>9789862234365</v>
      </c>
      <c r="G131" s="59">
        <v>2</v>
      </c>
      <c r="H131" s="60">
        <v>200</v>
      </c>
      <c r="I131" s="55">
        <f t="shared" si="7"/>
        <v>400</v>
      </c>
      <c r="J131" s="59" t="s">
        <v>1657</v>
      </c>
      <c r="K131" s="59" t="s">
        <v>1657</v>
      </c>
      <c r="L131" s="61" t="s">
        <v>1657</v>
      </c>
      <c r="M131" s="57"/>
    </row>
    <row r="132" spans="1:13" s="56" customFormat="1">
      <c r="A132" s="14">
        <v>126</v>
      </c>
      <c r="B132" s="57" t="s">
        <v>974</v>
      </c>
      <c r="C132" s="57" t="s">
        <v>918</v>
      </c>
      <c r="D132" s="57" t="s">
        <v>919</v>
      </c>
      <c r="E132" s="57" t="s">
        <v>905</v>
      </c>
      <c r="F132" s="58">
        <v>9789869211604</v>
      </c>
      <c r="G132" s="59">
        <v>2</v>
      </c>
      <c r="H132" s="60">
        <v>220</v>
      </c>
      <c r="I132" s="55">
        <f t="shared" si="7"/>
        <v>440</v>
      </c>
      <c r="J132" s="59" t="s">
        <v>1657</v>
      </c>
      <c r="K132" s="59" t="s">
        <v>1657</v>
      </c>
      <c r="L132" s="61" t="s">
        <v>1657</v>
      </c>
      <c r="M132" s="57"/>
    </row>
    <row r="133" spans="1:13" s="56" customFormat="1">
      <c r="A133" s="14">
        <v>127</v>
      </c>
      <c r="B133" s="57" t="s">
        <v>975</v>
      </c>
      <c r="C133" s="57" t="s">
        <v>920</v>
      </c>
      <c r="D133" s="57" t="s">
        <v>921</v>
      </c>
      <c r="E133" s="57" t="s">
        <v>905</v>
      </c>
      <c r="F133" s="58">
        <v>9789866906794</v>
      </c>
      <c r="G133" s="59">
        <v>2</v>
      </c>
      <c r="H133" s="60">
        <v>199</v>
      </c>
      <c r="I133" s="55">
        <f t="shared" si="7"/>
        <v>398</v>
      </c>
      <c r="J133" s="59" t="s">
        <v>1657</v>
      </c>
      <c r="K133" s="59" t="s">
        <v>1657</v>
      </c>
      <c r="L133" s="61" t="s">
        <v>1657</v>
      </c>
      <c r="M133" s="57"/>
    </row>
    <row r="134" spans="1:13" s="56" customFormat="1" ht="33">
      <c r="A134" s="14">
        <v>128</v>
      </c>
      <c r="B134" s="57" t="s">
        <v>976</v>
      </c>
      <c r="C134" s="57" t="s">
        <v>922</v>
      </c>
      <c r="D134" s="57" t="s">
        <v>923</v>
      </c>
      <c r="E134" s="57" t="s">
        <v>905</v>
      </c>
      <c r="F134" s="58">
        <v>9789865758615</v>
      </c>
      <c r="G134" s="59">
        <v>2</v>
      </c>
      <c r="H134" s="60">
        <v>250</v>
      </c>
      <c r="I134" s="55">
        <f t="shared" si="7"/>
        <v>500</v>
      </c>
      <c r="J134" s="59" t="s">
        <v>1657</v>
      </c>
      <c r="K134" s="59" t="s">
        <v>1657</v>
      </c>
      <c r="L134" s="61" t="s">
        <v>1657</v>
      </c>
      <c r="M134" s="57"/>
    </row>
    <row r="135" spans="1:13" s="56" customFormat="1" ht="33">
      <c r="A135" s="14">
        <v>129</v>
      </c>
      <c r="B135" s="57" t="s">
        <v>924</v>
      </c>
      <c r="C135" s="57" t="s">
        <v>922</v>
      </c>
      <c r="D135" s="57" t="s">
        <v>923</v>
      </c>
      <c r="E135" s="57" t="s">
        <v>905</v>
      </c>
      <c r="F135" s="58">
        <v>9789865758660</v>
      </c>
      <c r="G135" s="59">
        <v>2</v>
      </c>
      <c r="H135" s="60">
        <v>250</v>
      </c>
      <c r="I135" s="55">
        <f t="shared" si="7"/>
        <v>500</v>
      </c>
      <c r="J135" s="59" t="s">
        <v>1657</v>
      </c>
      <c r="K135" s="59" t="s">
        <v>1657</v>
      </c>
      <c r="L135" s="61" t="s">
        <v>1657</v>
      </c>
      <c r="M135" s="57"/>
    </row>
    <row r="136" spans="1:13" s="56" customFormat="1" ht="66">
      <c r="A136" s="14">
        <v>130</v>
      </c>
      <c r="B136" s="57" t="s">
        <v>977</v>
      </c>
      <c r="C136" s="57" t="s">
        <v>925</v>
      </c>
      <c r="D136" s="57" t="s">
        <v>1660</v>
      </c>
      <c r="E136" s="57" t="s">
        <v>905</v>
      </c>
      <c r="F136" s="58">
        <v>9789862354155</v>
      </c>
      <c r="G136" s="59">
        <v>2</v>
      </c>
      <c r="H136" s="60">
        <v>350</v>
      </c>
      <c r="I136" s="55">
        <f t="shared" si="7"/>
        <v>700</v>
      </c>
      <c r="J136" s="59" t="s">
        <v>1657</v>
      </c>
      <c r="K136" s="59" t="s">
        <v>1657</v>
      </c>
      <c r="L136" s="61" t="s">
        <v>1657</v>
      </c>
      <c r="M136" s="57"/>
    </row>
    <row r="137" spans="1:13" s="56" customFormat="1">
      <c r="A137" s="14">
        <v>131</v>
      </c>
      <c r="B137" s="57" t="s">
        <v>978</v>
      </c>
      <c r="C137" s="57" t="s">
        <v>926</v>
      </c>
      <c r="D137" s="57" t="s">
        <v>921</v>
      </c>
      <c r="E137" s="57" t="s">
        <v>905</v>
      </c>
      <c r="F137" s="58">
        <v>9789864530410</v>
      </c>
      <c r="G137" s="59">
        <v>2</v>
      </c>
      <c r="H137" s="60">
        <v>250</v>
      </c>
      <c r="I137" s="55">
        <f t="shared" si="7"/>
        <v>500</v>
      </c>
      <c r="J137" s="59" t="s">
        <v>1657</v>
      </c>
      <c r="K137" s="59" t="s">
        <v>1657</v>
      </c>
      <c r="L137" s="61" t="s">
        <v>1657</v>
      </c>
      <c r="M137" s="57"/>
    </row>
    <row r="138" spans="1:13" s="56" customFormat="1" ht="33">
      <c r="A138" s="14">
        <v>132</v>
      </c>
      <c r="B138" s="57" t="s">
        <v>979</v>
      </c>
      <c r="C138" s="57" t="s">
        <v>980</v>
      </c>
      <c r="D138" s="57" t="s">
        <v>927</v>
      </c>
      <c r="E138" s="57" t="s">
        <v>905</v>
      </c>
      <c r="F138" s="58">
        <v>9789571461410</v>
      </c>
      <c r="G138" s="59">
        <v>2</v>
      </c>
      <c r="H138" s="60">
        <v>329</v>
      </c>
      <c r="I138" s="55">
        <f t="shared" si="7"/>
        <v>658</v>
      </c>
      <c r="J138" s="59" t="s">
        <v>1657</v>
      </c>
      <c r="K138" s="59" t="s">
        <v>1657</v>
      </c>
      <c r="L138" s="61" t="s">
        <v>1657</v>
      </c>
      <c r="M138" s="57"/>
    </row>
    <row r="139" spans="1:13" s="56" customFormat="1">
      <c r="A139" s="14">
        <v>133</v>
      </c>
      <c r="B139" s="57" t="s">
        <v>981</v>
      </c>
      <c r="C139" s="57" t="s">
        <v>928</v>
      </c>
      <c r="D139" s="57" t="s">
        <v>929</v>
      </c>
      <c r="E139" s="57" t="s">
        <v>905</v>
      </c>
      <c r="F139" s="58">
        <v>9789571186399</v>
      </c>
      <c r="G139" s="59">
        <v>2</v>
      </c>
      <c r="H139" s="60">
        <v>350</v>
      </c>
      <c r="I139" s="55">
        <f t="shared" si="7"/>
        <v>700</v>
      </c>
      <c r="J139" s="59" t="s">
        <v>1657</v>
      </c>
      <c r="K139" s="59" t="s">
        <v>1657</v>
      </c>
      <c r="L139" s="61" t="s">
        <v>1657</v>
      </c>
      <c r="M139" s="57"/>
    </row>
    <row r="140" spans="1:13" s="56" customFormat="1">
      <c r="A140" s="14">
        <v>134</v>
      </c>
      <c r="B140" s="57" t="s">
        <v>985</v>
      </c>
      <c r="C140" s="57" t="s">
        <v>988</v>
      </c>
      <c r="D140" s="57" t="s">
        <v>930</v>
      </c>
      <c r="E140" s="57" t="s">
        <v>905</v>
      </c>
      <c r="F140" s="58">
        <v>9789862254882</v>
      </c>
      <c r="G140" s="59">
        <v>2</v>
      </c>
      <c r="H140" s="60">
        <v>380</v>
      </c>
      <c r="I140" s="55">
        <f t="shared" si="7"/>
        <v>760</v>
      </c>
      <c r="J140" s="59" t="s">
        <v>1657</v>
      </c>
      <c r="K140" s="59" t="s">
        <v>1657</v>
      </c>
      <c r="L140" s="61" t="s">
        <v>1657</v>
      </c>
      <c r="M140" s="57"/>
    </row>
    <row r="141" spans="1:13" s="56" customFormat="1" ht="33">
      <c r="A141" s="14">
        <v>135</v>
      </c>
      <c r="B141" s="57" t="s">
        <v>986</v>
      </c>
      <c r="C141" s="57" t="s">
        <v>989</v>
      </c>
      <c r="D141" s="57" t="s">
        <v>915</v>
      </c>
      <c r="E141" s="57" t="s">
        <v>905</v>
      </c>
      <c r="F141" s="58">
        <v>9789864790579</v>
      </c>
      <c r="G141" s="59">
        <v>2</v>
      </c>
      <c r="H141" s="60">
        <v>380</v>
      </c>
      <c r="I141" s="55">
        <f t="shared" si="7"/>
        <v>760</v>
      </c>
      <c r="J141" s="59" t="s">
        <v>1657</v>
      </c>
      <c r="K141" s="59" t="s">
        <v>1657</v>
      </c>
      <c r="L141" s="61" t="s">
        <v>1657</v>
      </c>
      <c r="M141" s="57"/>
    </row>
    <row r="142" spans="1:13" s="56" customFormat="1" ht="33">
      <c r="A142" s="14">
        <v>136</v>
      </c>
      <c r="B142" s="57" t="s">
        <v>987</v>
      </c>
      <c r="C142" s="57" t="s">
        <v>990</v>
      </c>
      <c r="D142" s="57" t="s">
        <v>931</v>
      </c>
      <c r="E142" s="57" t="s">
        <v>905</v>
      </c>
      <c r="F142" s="58">
        <v>4719742133605</v>
      </c>
      <c r="G142" s="59">
        <v>2</v>
      </c>
      <c r="H142" s="60">
        <v>120</v>
      </c>
      <c r="I142" s="55">
        <f t="shared" si="7"/>
        <v>240</v>
      </c>
      <c r="J142" s="59" t="s">
        <v>1657</v>
      </c>
      <c r="K142" s="59" t="s">
        <v>1657</v>
      </c>
      <c r="L142" s="61" t="s">
        <v>1657</v>
      </c>
      <c r="M142" s="57"/>
    </row>
    <row r="143" spans="1:13" s="56" customFormat="1">
      <c r="A143" s="14">
        <v>137</v>
      </c>
      <c r="B143" s="57" t="s">
        <v>994</v>
      </c>
      <c r="C143" s="57" t="s">
        <v>991</v>
      </c>
      <c r="D143" s="57" t="s">
        <v>929</v>
      </c>
      <c r="E143" s="57" t="s">
        <v>905</v>
      </c>
      <c r="F143" s="58">
        <v>9789571179988</v>
      </c>
      <c r="G143" s="59">
        <v>2</v>
      </c>
      <c r="H143" s="60">
        <v>300</v>
      </c>
      <c r="I143" s="55">
        <f t="shared" si="7"/>
        <v>600</v>
      </c>
      <c r="J143" s="59" t="s">
        <v>1657</v>
      </c>
      <c r="K143" s="59" t="s">
        <v>1657</v>
      </c>
      <c r="L143" s="61" t="s">
        <v>1657</v>
      </c>
      <c r="M143" s="57"/>
    </row>
    <row r="144" spans="1:13" s="56" customFormat="1" ht="33">
      <c r="A144" s="14">
        <v>138</v>
      </c>
      <c r="B144" s="57" t="s">
        <v>995</v>
      </c>
      <c r="C144" s="57" t="s">
        <v>992</v>
      </c>
      <c r="D144" s="57" t="s">
        <v>929</v>
      </c>
      <c r="E144" s="57" t="s">
        <v>905</v>
      </c>
      <c r="F144" s="58">
        <v>9789571184494</v>
      </c>
      <c r="G144" s="59">
        <v>2</v>
      </c>
      <c r="H144" s="60">
        <v>350</v>
      </c>
      <c r="I144" s="55">
        <f t="shared" si="7"/>
        <v>700</v>
      </c>
      <c r="J144" s="59" t="s">
        <v>1657</v>
      </c>
      <c r="K144" s="59" t="s">
        <v>1657</v>
      </c>
      <c r="L144" s="61" t="s">
        <v>1657</v>
      </c>
      <c r="M144" s="57"/>
    </row>
    <row r="145" spans="1:13" s="56" customFormat="1" ht="33">
      <c r="A145" s="14">
        <v>139</v>
      </c>
      <c r="B145" s="57" t="s">
        <v>1001</v>
      </c>
      <c r="C145" s="57" t="s">
        <v>932</v>
      </c>
      <c r="D145" s="57" t="s">
        <v>898</v>
      </c>
      <c r="E145" s="57" t="s">
        <v>905</v>
      </c>
      <c r="F145" s="58">
        <v>9789573278764</v>
      </c>
      <c r="G145" s="59">
        <v>2</v>
      </c>
      <c r="H145" s="60">
        <v>299</v>
      </c>
      <c r="I145" s="55">
        <f t="shared" si="7"/>
        <v>598</v>
      </c>
      <c r="J145" s="59" t="s">
        <v>1657</v>
      </c>
      <c r="K145" s="59" t="s">
        <v>1657</v>
      </c>
      <c r="L145" s="61" t="s">
        <v>1657</v>
      </c>
      <c r="M145" s="57"/>
    </row>
    <row r="146" spans="1:13" s="56" customFormat="1" ht="66">
      <c r="A146" s="14">
        <v>140</v>
      </c>
      <c r="B146" s="57" t="s">
        <v>1002</v>
      </c>
      <c r="C146" s="57" t="s">
        <v>933</v>
      </c>
      <c r="D146" s="57" t="s">
        <v>1660</v>
      </c>
      <c r="E146" s="57" t="s">
        <v>905</v>
      </c>
      <c r="F146" s="58">
        <v>9789862355435</v>
      </c>
      <c r="G146" s="59">
        <v>2</v>
      </c>
      <c r="H146" s="60">
        <v>399</v>
      </c>
      <c r="I146" s="55">
        <f t="shared" si="7"/>
        <v>798</v>
      </c>
      <c r="J146" s="59" t="s">
        <v>1657</v>
      </c>
      <c r="K146" s="59" t="s">
        <v>1657</v>
      </c>
      <c r="L146" s="61" t="s">
        <v>1657</v>
      </c>
      <c r="M146" s="57"/>
    </row>
    <row r="147" spans="1:13" s="56" customFormat="1" ht="33">
      <c r="A147" s="14">
        <v>141</v>
      </c>
      <c r="B147" s="57" t="s">
        <v>1003</v>
      </c>
      <c r="C147" s="57" t="s">
        <v>993</v>
      </c>
      <c r="D147" s="57" t="s">
        <v>934</v>
      </c>
      <c r="E147" s="57" t="s">
        <v>905</v>
      </c>
      <c r="F147" s="58">
        <v>9789865671907</v>
      </c>
      <c r="G147" s="59">
        <v>2</v>
      </c>
      <c r="H147" s="60">
        <v>350</v>
      </c>
      <c r="I147" s="55">
        <f t="shared" si="7"/>
        <v>700</v>
      </c>
      <c r="J147" s="59" t="s">
        <v>1657</v>
      </c>
      <c r="K147" s="59" t="s">
        <v>1657</v>
      </c>
      <c r="L147" s="61" t="s">
        <v>1657</v>
      </c>
      <c r="M147" s="57"/>
    </row>
    <row r="148" spans="1:13" s="56" customFormat="1">
      <c r="A148" s="14">
        <v>142</v>
      </c>
      <c r="B148" s="57" t="s">
        <v>1004</v>
      </c>
      <c r="C148" s="57" t="s">
        <v>935</v>
      </c>
      <c r="D148" s="57" t="s">
        <v>1661</v>
      </c>
      <c r="E148" s="57" t="s">
        <v>905</v>
      </c>
      <c r="F148" s="58">
        <v>9789865671907</v>
      </c>
      <c r="G148" s="59">
        <v>2</v>
      </c>
      <c r="H148" s="60">
        <v>260</v>
      </c>
      <c r="I148" s="55">
        <f t="shared" si="7"/>
        <v>520</v>
      </c>
      <c r="J148" s="59" t="s">
        <v>1657</v>
      </c>
      <c r="K148" s="59" t="s">
        <v>1657</v>
      </c>
      <c r="L148" s="61" t="s">
        <v>1657</v>
      </c>
      <c r="M148" s="57"/>
    </row>
    <row r="149" spans="1:13" s="50" customFormat="1">
      <c r="A149" s="14">
        <v>143</v>
      </c>
      <c r="B149" s="66" t="s">
        <v>1649</v>
      </c>
      <c r="C149" s="67" t="s">
        <v>1650</v>
      </c>
      <c r="D149" s="67" t="s">
        <v>1651</v>
      </c>
      <c r="E149" s="68" t="s">
        <v>644</v>
      </c>
      <c r="F149" s="69">
        <v>9789865893088</v>
      </c>
      <c r="G149" s="49">
        <v>1</v>
      </c>
      <c r="H149" s="70">
        <v>154</v>
      </c>
      <c r="I149" s="71">
        <f t="shared" ref="I149:I164" si="8">G149*H149</f>
        <v>154</v>
      </c>
      <c r="J149" s="48" t="s">
        <v>1652</v>
      </c>
      <c r="K149" s="48" t="s">
        <v>1653</v>
      </c>
      <c r="L149" s="48" t="s">
        <v>1653</v>
      </c>
      <c r="M149" s="72"/>
    </row>
    <row r="150" spans="1:13" s="50" customFormat="1">
      <c r="A150" s="14">
        <v>144</v>
      </c>
      <c r="B150" s="66" t="s">
        <v>1654</v>
      </c>
      <c r="C150" s="67" t="s">
        <v>1655</v>
      </c>
      <c r="D150" s="67" t="s">
        <v>1656</v>
      </c>
      <c r="E150" s="73" t="s">
        <v>644</v>
      </c>
      <c r="F150" s="69">
        <v>9789862480311</v>
      </c>
      <c r="G150" s="49">
        <v>1</v>
      </c>
      <c r="H150" s="70">
        <v>225</v>
      </c>
      <c r="I150" s="71">
        <f t="shared" si="8"/>
        <v>225</v>
      </c>
      <c r="J150" s="48" t="s">
        <v>1657</v>
      </c>
      <c r="K150" s="48" t="s">
        <v>1653</v>
      </c>
      <c r="L150" s="48" t="s">
        <v>1652</v>
      </c>
      <c r="M150" s="72"/>
    </row>
    <row r="151" spans="1:13" s="50" customFormat="1" ht="33">
      <c r="A151" s="14">
        <v>145</v>
      </c>
      <c r="B151" s="66" t="s">
        <v>1662</v>
      </c>
      <c r="C151" s="74" t="s">
        <v>999</v>
      </c>
      <c r="D151" s="74" t="s">
        <v>1663</v>
      </c>
      <c r="E151" s="68" t="s">
        <v>635</v>
      </c>
      <c r="F151" s="75" t="s">
        <v>1664</v>
      </c>
      <c r="G151" s="48">
        <v>1</v>
      </c>
      <c r="H151" s="71">
        <v>350</v>
      </c>
      <c r="I151" s="71">
        <f t="shared" si="8"/>
        <v>350</v>
      </c>
      <c r="J151" s="48" t="s">
        <v>1665</v>
      </c>
      <c r="K151" s="48" t="s">
        <v>1666</v>
      </c>
      <c r="L151" s="48" t="s">
        <v>1666</v>
      </c>
      <c r="M151" s="72"/>
    </row>
    <row r="152" spans="1:13" s="50" customFormat="1">
      <c r="A152" s="14">
        <v>146</v>
      </c>
      <c r="B152" s="66" t="s">
        <v>984</v>
      </c>
      <c r="C152" s="74" t="s">
        <v>1667</v>
      </c>
      <c r="D152" s="74" t="s">
        <v>1668</v>
      </c>
      <c r="E152" s="68" t="s">
        <v>639</v>
      </c>
      <c r="F152" s="75" t="s">
        <v>1669</v>
      </c>
      <c r="G152" s="48">
        <v>1</v>
      </c>
      <c r="H152" s="71">
        <v>399</v>
      </c>
      <c r="I152" s="71">
        <f t="shared" si="8"/>
        <v>399</v>
      </c>
      <c r="J152" s="48" t="s">
        <v>1666</v>
      </c>
      <c r="K152" s="48" t="s">
        <v>1670</v>
      </c>
      <c r="L152" s="48" t="s">
        <v>1666</v>
      </c>
      <c r="M152" s="72"/>
    </row>
    <row r="153" spans="1:13" s="50" customFormat="1">
      <c r="A153" s="14">
        <v>147</v>
      </c>
      <c r="B153" s="76" t="s">
        <v>1671</v>
      </c>
      <c r="C153" s="74" t="s">
        <v>1672</v>
      </c>
      <c r="D153" s="74" t="s">
        <v>1673</v>
      </c>
      <c r="E153" s="68" t="s">
        <v>639</v>
      </c>
      <c r="F153" s="75" t="s">
        <v>1674</v>
      </c>
      <c r="G153" s="48">
        <v>1</v>
      </c>
      <c r="H153" s="71">
        <v>280</v>
      </c>
      <c r="I153" s="71">
        <f t="shared" si="8"/>
        <v>280</v>
      </c>
      <c r="J153" s="48" t="s">
        <v>1670</v>
      </c>
      <c r="K153" s="48" t="s">
        <v>1666</v>
      </c>
      <c r="L153" s="48" t="s">
        <v>1670</v>
      </c>
      <c r="M153" s="72"/>
    </row>
    <row r="154" spans="1:13" s="50" customFormat="1">
      <c r="A154" s="14">
        <v>148</v>
      </c>
      <c r="B154" s="76" t="s">
        <v>1675</v>
      </c>
      <c r="C154" s="74" t="s">
        <v>1676</v>
      </c>
      <c r="D154" s="74" t="s">
        <v>1673</v>
      </c>
      <c r="E154" s="68" t="s">
        <v>644</v>
      </c>
      <c r="F154" s="75" t="s">
        <v>1677</v>
      </c>
      <c r="G154" s="48">
        <v>1</v>
      </c>
      <c r="H154" s="71">
        <v>280</v>
      </c>
      <c r="I154" s="71">
        <f t="shared" si="8"/>
        <v>280</v>
      </c>
      <c r="J154" s="48" t="s">
        <v>1666</v>
      </c>
      <c r="K154" s="48" t="s">
        <v>1666</v>
      </c>
      <c r="L154" s="48" t="s">
        <v>1665</v>
      </c>
      <c r="M154" s="72"/>
    </row>
    <row r="155" spans="1:13" s="50" customFormat="1">
      <c r="A155" s="14">
        <v>149</v>
      </c>
      <c r="B155" s="76" t="s">
        <v>1678</v>
      </c>
      <c r="C155" s="74" t="s">
        <v>1679</v>
      </c>
      <c r="D155" s="74" t="s">
        <v>1680</v>
      </c>
      <c r="E155" s="68" t="s">
        <v>642</v>
      </c>
      <c r="F155" s="75" t="s">
        <v>1681</v>
      </c>
      <c r="G155" s="48">
        <v>1</v>
      </c>
      <c r="H155" s="71">
        <v>280</v>
      </c>
      <c r="I155" s="71">
        <f t="shared" si="8"/>
        <v>280</v>
      </c>
      <c r="J155" s="48" t="s">
        <v>1666</v>
      </c>
      <c r="K155" s="48" t="s">
        <v>1666</v>
      </c>
      <c r="L155" s="48" t="s">
        <v>1670</v>
      </c>
      <c r="M155" s="72"/>
    </row>
    <row r="156" spans="1:13" s="50" customFormat="1">
      <c r="A156" s="14">
        <v>150</v>
      </c>
      <c r="B156" s="77" t="s">
        <v>1682</v>
      </c>
      <c r="C156" s="74" t="s">
        <v>1676</v>
      </c>
      <c r="D156" s="74" t="s">
        <v>1673</v>
      </c>
      <c r="E156" s="68" t="s">
        <v>639</v>
      </c>
      <c r="F156" s="75" t="s">
        <v>1683</v>
      </c>
      <c r="G156" s="48">
        <v>1</v>
      </c>
      <c r="H156" s="71">
        <v>280</v>
      </c>
      <c r="I156" s="71">
        <f t="shared" si="8"/>
        <v>280</v>
      </c>
      <c r="J156" s="48" t="s">
        <v>1666</v>
      </c>
      <c r="K156" s="48" t="s">
        <v>1670</v>
      </c>
      <c r="L156" s="48" t="s">
        <v>1665</v>
      </c>
      <c r="M156" s="72"/>
    </row>
    <row r="157" spans="1:13" s="50" customFormat="1" ht="49.5">
      <c r="A157" s="14">
        <v>151</v>
      </c>
      <c r="B157" s="76" t="s">
        <v>1684</v>
      </c>
      <c r="C157" s="66" t="s">
        <v>1685</v>
      </c>
      <c r="D157" s="74" t="s">
        <v>1686</v>
      </c>
      <c r="E157" s="68" t="s">
        <v>681</v>
      </c>
      <c r="F157" s="75" t="s">
        <v>1687</v>
      </c>
      <c r="G157" s="48">
        <v>1</v>
      </c>
      <c r="H157" s="71">
        <v>620</v>
      </c>
      <c r="I157" s="71">
        <f t="shared" si="8"/>
        <v>620</v>
      </c>
      <c r="J157" s="48" t="s">
        <v>1666</v>
      </c>
      <c r="K157" s="48" t="s">
        <v>1666</v>
      </c>
      <c r="L157" s="48" t="s">
        <v>1666</v>
      </c>
      <c r="M157" s="72"/>
    </row>
    <row r="158" spans="1:13" s="50" customFormat="1" ht="33">
      <c r="A158" s="14">
        <v>152</v>
      </c>
      <c r="B158" s="77" t="s">
        <v>1688</v>
      </c>
      <c r="C158" s="66" t="s">
        <v>1689</v>
      </c>
      <c r="D158" s="74" t="s">
        <v>1690</v>
      </c>
      <c r="E158" s="68" t="s">
        <v>639</v>
      </c>
      <c r="F158" s="75" t="s">
        <v>1691</v>
      </c>
      <c r="G158" s="48">
        <v>1</v>
      </c>
      <c r="H158" s="71">
        <v>400</v>
      </c>
      <c r="I158" s="71">
        <f t="shared" si="8"/>
        <v>400</v>
      </c>
      <c r="J158" s="48" t="s">
        <v>1666</v>
      </c>
      <c r="K158" s="48" t="s">
        <v>1670</v>
      </c>
      <c r="L158" s="48" t="s">
        <v>1670</v>
      </c>
      <c r="M158" s="72"/>
    </row>
    <row r="159" spans="1:13" s="50" customFormat="1">
      <c r="A159" s="14">
        <v>153</v>
      </c>
      <c r="B159" s="78" t="s">
        <v>1692</v>
      </c>
      <c r="C159" s="79" t="s">
        <v>1693</v>
      </c>
      <c r="D159" s="79" t="s">
        <v>1694</v>
      </c>
      <c r="E159" s="68" t="s">
        <v>639</v>
      </c>
      <c r="F159" s="80">
        <v>9789865722807</v>
      </c>
      <c r="G159" s="49">
        <v>2</v>
      </c>
      <c r="H159" s="70">
        <v>560</v>
      </c>
      <c r="I159" s="70">
        <f t="shared" si="8"/>
        <v>1120</v>
      </c>
      <c r="J159" s="48" t="s">
        <v>1666</v>
      </c>
      <c r="K159" s="48" t="s">
        <v>1670</v>
      </c>
      <c r="L159" s="48" t="s">
        <v>1670</v>
      </c>
      <c r="M159" s="72"/>
    </row>
    <row r="160" spans="1:13" s="50" customFormat="1" ht="33">
      <c r="A160" s="14">
        <v>154</v>
      </c>
      <c r="B160" s="78" t="s">
        <v>1695</v>
      </c>
      <c r="C160" s="79" t="s">
        <v>1696</v>
      </c>
      <c r="D160" s="79" t="s">
        <v>1697</v>
      </c>
      <c r="E160" s="68" t="s">
        <v>639</v>
      </c>
      <c r="F160" s="80">
        <v>9789863710271</v>
      </c>
      <c r="G160" s="49">
        <v>2</v>
      </c>
      <c r="H160" s="70">
        <v>299</v>
      </c>
      <c r="I160" s="70">
        <f t="shared" si="8"/>
        <v>598</v>
      </c>
      <c r="J160" s="48" t="s">
        <v>1666</v>
      </c>
      <c r="K160" s="48" t="s">
        <v>1670</v>
      </c>
      <c r="L160" s="48" t="s">
        <v>1670</v>
      </c>
      <c r="M160" s="72"/>
    </row>
    <row r="161" spans="1:13" s="50" customFormat="1" ht="33">
      <c r="A161" s="14">
        <v>155</v>
      </c>
      <c r="B161" s="78" t="s">
        <v>1698</v>
      </c>
      <c r="C161" s="79" t="s">
        <v>1699</v>
      </c>
      <c r="D161" s="79" t="s">
        <v>1700</v>
      </c>
      <c r="E161" s="68" t="s">
        <v>639</v>
      </c>
      <c r="F161" s="80">
        <v>9789864081189</v>
      </c>
      <c r="G161" s="49">
        <v>2</v>
      </c>
      <c r="H161" s="70">
        <v>499</v>
      </c>
      <c r="I161" s="70">
        <f t="shared" si="8"/>
        <v>998</v>
      </c>
      <c r="J161" s="48" t="s">
        <v>1666</v>
      </c>
      <c r="K161" s="48" t="s">
        <v>1670</v>
      </c>
      <c r="L161" s="48" t="s">
        <v>1670</v>
      </c>
      <c r="M161" s="72"/>
    </row>
    <row r="162" spans="1:13" s="50" customFormat="1">
      <c r="A162" s="14">
        <v>156</v>
      </c>
      <c r="B162" s="78" t="s">
        <v>1701</v>
      </c>
      <c r="C162" s="79" t="s">
        <v>1702</v>
      </c>
      <c r="D162" s="79" t="s">
        <v>1703</v>
      </c>
      <c r="E162" s="68" t="s">
        <v>639</v>
      </c>
      <c r="F162" s="80">
        <v>9789866788482</v>
      </c>
      <c r="G162" s="49">
        <v>2</v>
      </c>
      <c r="H162" s="70">
        <v>290</v>
      </c>
      <c r="I162" s="70">
        <f t="shared" si="8"/>
        <v>580</v>
      </c>
      <c r="J162" s="48" t="s">
        <v>1666</v>
      </c>
      <c r="K162" s="48" t="s">
        <v>1670</v>
      </c>
      <c r="L162" s="48" t="s">
        <v>1670</v>
      </c>
      <c r="M162" s="72"/>
    </row>
    <row r="163" spans="1:13" s="50" customFormat="1">
      <c r="A163" s="14">
        <v>157</v>
      </c>
      <c r="B163" s="78" t="s">
        <v>1704</v>
      </c>
      <c r="C163" s="79" t="s">
        <v>1705</v>
      </c>
      <c r="D163" s="79" t="s">
        <v>1706</v>
      </c>
      <c r="E163" s="78" t="s">
        <v>1707</v>
      </c>
      <c r="F163" s="80">
        <v>9787538453577</v>
      </c>
      <c r="G163" s="49">
        <v>2</v>
      </c>
      <c r="H163" s="70">
        <v>150</v>
      </c>
      <c r="I163" s="70">
        <f t="shared" si="8"/>
        <v>300</v>
      </c>
      <c r="J163" s="48" t="s">
        <v>1666</v>
      </c>
      <c r="K163" s="48" t="s">
        <v>1670</v>
      </c>
      <c r="L163" s="48" t="s">
        <v>1670</v>
      </c>
      <c r="M163" s="72"/>
    </row>
    <row r="164" spans="1:13" s="50" customFormat="1" ht="33">
      <c r="A164" s="14">
        <v>158</v>
      </c>
      <c r="B164" s="78" t="s">
        <v>1708</v>
      </c>
      <c r="C164" s="79" t="s">
        <v>1709</v>
      </c>
      <c r="D164" s="79" t="s">
        <v>1710</v>
      </c>
      <c r="E164" s="78" t="s">
        <v>1711</v>
      </c>
      <c r="F164" s="80">
        <v>9789862232835</v>
      </c>
      <c r="G164" s="49">
        <v>5</v>
      </c>
      <c r="H164" s="70">
        <v>380</v>
      </c>
      <c r="I164" s="70">
        <f t="shared" si="8"/>
        <v>1900</v>
      </c>
      <c r="J164" s="48" t="s">
        <v>1666</v>
      </c>
      <c r="K164" s="48" t="s">
        <v>1670</v>
      </c>
      <c r="L164" s="48" t="s">
        <v>1670</v>
      </c>
      <c r="M164" s="72"/>
    </row>
    <row r="165" spans="1:13" s="53" customFormat="1">
      <c r="A165" s="51">
        <v>578</v>
      </c>
      <c r="B165" s="64" t="s">
        <v>877</v>
      </c>
      <c r="C165" s="136" t="s">
        <v>878</v>
      </c>
      <c r="D165" s="136" t="s">
        <v>879</v>
      </c>
      <c r="E165" s="62" t="s">
        <v>2380</v>
      </c>
      <c r="F165" s="137">
        <v>9789863662655</v>
      </c>
      <c r="G165" s="138">
        <v>3</v>
      </c>
      <c r="H165" s="139">
        <v>260</v>
      </c>
      <c r="I165" s="138">
        <f t="shared" ref="I165:I172" si="9">G165*H165</f>
        <v>780</v>
      </c>
      <c r="J165" s="52" t="s">
        <v>1657</v>
      </c>
      <c r="K165" s="52" t="s">
        <v>1657</v>
      </c>
      <c r="L165" s="52" t="s">
        <v>1657</v>
      </c>
      <c r="M165" s="63"/>
    </row>
    <row r="166" spans="1:13" s="53" customFormat="1">
      <c r="A166" s="51">
        <v>579</v>
      </c>
      <c r="B166" s="64" t="s">
        <v>880</v>
      </c>
      <c r="C166" s="136" t="s">
        <v>881</v>
      </c>
      <c r="D166" s="136" t="s">
        <v>882</v>
      </c>
      <c r="E166" s="62" t="s">
        <v>2409</v>
      </c>
      <c r="F166" s="137">
        <v>9789869259132</v>
      </c>
      <c r="G166" s="138">
        <v>3</v>
      </c>
      <c r="H166" s="139">
        <v>280</v>
      </c>
      <c r="I166" s="138">
        <f t="shared" si="9"/>
        <v>840</v>
      </c>
      <c r="J166" s="52" t="s">
        <v>1657</v>
      </c>
      <c r="K166" s="52" t="s">
        <v>1657</v>
      </c>
      <c r="L166" s="52" t="s">
        <v>1657</v>
      </c>
      <c r="M166" s="63"/>
    </row>
    <row r="167" spans="1:13" s="53" customFormat="1" ht="33">
      <c r="A167" s="51">
        <v>580</v>
      </c>
      <c r="B167" s="64" t="s">
        <v>883</v>
      </c>
      <c r="C167" s="136" t="s">
        <v>884</v>
      </c>
      <c r="D167" s="136" t="s">
        <v>885</v>
      </c>
      <c r="E167" s="62" t="s">
        <v>2380</v>
      </c>
      <c r="F167" s="137">
        <v>9789869094450</v>
      </c>
      <c r="G167" s="138">
        <v>3</v>
      </c>
      <c r="H167" s="139">
        <v>350</v>
      </c>
      <c r="I167" s="138">
        <f t="shared" si="9"/>
        <v>1050</v>
      </c>
      <c r="J167" s="52" t="s">
        <v>1657</v>
      </c>
      <c r="K167" s="52" t="s">
        <v>1657</v>
      </c>
      <c r="L167" s="52" t="s">
        <v>1657</v>
      </c>
      <c r="M167" s="63"/>
    </row>
    <row r="168" spans="1:13" s="53" customFormat="1" ht="33">
      <c r="A168" s="51">
        <v>581</v>
      </c>
      <c r="B168" s="64" t="s">
        <v>2362</v>
      </c>
      <c r="C168" s="136" t="s">
        <v>2363</v>
      </c>
      <c r="D168" s="136" t="s">
        <v>2364</v>
      </c>
      <c r="E168" s="62" t="s">
        <v>2380</v>
      </c>
      <c r="F168" s="137">
        <v>9789864791583</v>
      </c>
      <c r="G168" s="138">
        <v>3</v>
      </c>
      <c r="H168" s="139">
        <v>330</v>
      </c>
      <c r="I168" s="138">
        <f t="shared" si="9"/>
        <v>990</v>
      </c>
      <c r="J168" s="52" t="s">
        <v>1657</v>
      </c>
      <c r="K168" s="52" t="s">
        <v>1657</v>
      </c>
      <c r="L168" s="52" t="s">
        <v>1657</v>
      </c>
      <c r="M168" s="63"/>
    </row>
    <row r="169" spans="1:13" s="53" customFormat="1" ht="33">
      <c r="A169" s="51">
        <v>582</v>
      </c>
      <c r="B169" s="64" t="s">
        <v>886</v>
      </c>
      <c r="C169" s="65" t="s">
        <v>887</v>
      </c>
      <c r="D169" s="65" t="s">
        <v>888</v>
      </c>
      <c r="E169" s="62" t="s">
        <v>2380</v>
      </c>
      <c r="F169" s="137">
        <v>9789864771028</v>
      </c>
      <c r="G169" s="138">
        <v>1</v>
      </c>
      <c r="H169" s="139">
        <v>320</v>
      </c>
      <c r="I169" s="138">
        <f t="shared" si="9"/>
        <v>320</v>
      </c>
      <c r="J169" s="52" t="s">
        <v>1657</v>
      </c>
      <c r="K169" s="52" t="s">
        <v>1657</v>
      </c>
      <c r="L169" s="52" t="s">
        <v>1657</v>
      </c>
      <c r="M169" s="63"/>
    </row>
    <row r="170" spans="1:13" s="53" customFormat="1" ht="33">
      <c r="A170" s="51">
        <v>583</v>
      </c>
      <c r="B170" s="64" t="s">
        <v>889</v>
      </c>
      <c r="C170" s="136" t="s">
        <v>890</v>
      </c>
      <c r="D170" s="136" t="s">
        <v>891</v>
      </c>
      <c r="E170" s="62" t="s">
        <v>2380</v>
      </c>
      <c r="F170" s="137">
        <v>9789866526671</v>
      </c>
      <c r="G170" s="138">
        <v>1</v>
      </c>
      <c r="H170" s="139">
        <v>499</v>
      </c>
      <c r="I170" s="138">
        <f t="shared" si="9"/>
        <v>499</v>
      </c>
      <c r="J170" s="52" t="s">
        <v>1657</v>
      </c>
      <c r="K170" s="52" t="s">
        <v>1657</v>
      </c>
      <c r="L170" s="52" t="s">
        <v>1657</v>
      </c>
      <c r="M170" s="63"/>
    </row>
    <row r="171" spans="1:13" s="53" customFormat="1">
      <c r="A171" s="51">
        <v>584</v>
      </c>
      <c r="B171" s="64" t="s">
        <v>892</v>
      </c>
      <c r="C171" s="65" t="s">
        <v>893</v>
      </c>
      <c r="D171" s="65" t="s">
        <v>894</v>
      </c>
      <c r="E171" s="62" t="s">
        <v>2380</v>
      </c>
      <c r="F171" s="137">
        <v>9789570849035</v>
      </c>
      <c r="G171" s="138">
        <v>1</v>
      </c>
      <c r="H171" s="139">
        <v>550</v>
      </c>
      <c r="I171" s="138">
        <f t="shared" si="9"/>
        <v>550</v>
      </c>
      <c r="J171" s="52" t="s">
        <v>1657</v>
      </c>
      <c r="K171" s="52" t="s">
        <v>1657</v>
      </c>
      <c r="L171" s="52" t="s">
        <v>1657</v>
      </c>
      <c r="M171" s="63"/>
    </row>
    <row r="172" spans="1:13" s="53" customFormat="1" ht="33">
      <c r="A172" s="51">
        <v>585</v>
      </c>
      <c r="B172" s="64" t="s">
        <v>895</v>
      </c>
      <c r="C172" s="65" t="s">
        <v>896</v>
      </c>
      <c r="D172" s="65" t="s">
        <v>897</v>
      </c>
      <c r="E172" s="62" t="s">
        <v>2380</v>
      </c>
      <c r="F172" s="140">
        <v>9789865671433</v>
      </c>
      <c r="G172" s="138">
        <v>3</v>
      </c>
      <c r="H172" s="139">
        <v>280</v>
      </c>
      <c r="I172" s="138">
        <f t="shared" si="9"/>
        <v>840</v>
      </c>
      <c r="J172" s="52" t="s">
        <v>1657</v>
      </c>
      <c r="K172" s="52" t="s">
        <v>1657</v>
      </c>
      <c r="L172" s="52" t="s">
        <v>1657</v>
      </c>
      <c r="M172" s="63"/>
    </row>
    <row r="173" spans="1:13" s="106" customFormat="1">
      <c r="A173" s="98">
        <v>1</v>
      </c>
      <c r="B173" s="99" t="s">
        <v>613</v>
      </c>
      <c r="C173" s="100" t="s">
        <v>1005</v>
      </c>
      <c r="D173" s="101" t="s">
        <v>614</v>
      </c>
      <c r="E173" s="102" t="s">
        <v>615</v>
      </c>
      <c r="F173" s="103" t="s">
        <v>616</v>
      </c>
      <c r="G173" s="98">
        <v>3</v>
      </c>
      <c r="H173" s="104">
        <v>199</v>
      </c>
      <c r="I173" s="104">
        <f>G173*H173</f>
        <v>597</v>
      </c>
      <c r="J173" s="98" t="s">
        <v>996</v>
      </c>
      <c r="K173" s="98" t="s">
        <v>997</v>
      </c>
      <c r="L173" s="98" t="s">
        <v>998</v>
      </c>
      <c r="M173" s="105"/>
    </row>
    <row r="174" spans="1:13" s="106" customFormat="1">
      <c r="A174" s="98">
        <v>2</v>
      </c>
      <c r="B174" s="99" t="s">
        <v>617</v>
      </c>
      <c r="C174" s="100" t="s">
        <v>1006</v>
      </c>
      <c r="D174" s="101" t="s">
        <v>618</v>
      </c>
      <c r="E174" s="102" t="s">
        <v>615</v>
      </c>
      <c r="F174" s="103" t="s">
        <v>619</v>
      </c>
      <c r="G174" s="98">
        <v>3</v>
      </c>
      <c r="H174" s="104">
        <v>200</v>
      </c>
      <c r="I174" s="104">
        <f t="shared" ref="I174:I237" si="10">G174*H174</f>
        <v>600</v>
      </c>
      <c r="J174" s="98" t="s">
        <v>996</v>
      </c>
      <c r="K174" s="98" t="s">
        <v>997</v>
      </c>
      <c r="L174" s="98" t="s">
        <v>998</v>
      </c>
      <c r="M174" s="105"/>
    </row>
    <row r="175" spans="1:13" s="106" customFormat="1">
      <c r="A175" s="98">
        <v>3</v>
      </c>
      <c r="B175" s="99" t="s">
        <v>620</v>
      </c>
      <c r="C175" s="100" t="s">
        <v>1007</v>
      </c>
      <c r="D175" s="101" t="s">
        <v>621</v>
      </c>
      <c r="E175" s="102" t="s">
        <v>622</v>
      </c>
      <c r="F175" s="103" t="s">
        <v>623</v>
      </c>
      <c r="G175" s="98">
        <v>3</v>
      </c>
      <c r="H175" s="104">
        <v>200</v>
      </c>
      <c r="I175" s="104">
        <f t="shared" si="10"/>
        <v>600</v>
      </c>
      <c r="J175" s="98" t="s">
        <v>996</v>
      </c>
      <c r="K175" s="98" t="s">
        <v>997</v>
      </c>
      <c r="L175" s="98" t="s">
        <v>998</v>
      </c>
      <c r="M175" s="105"/>
    </row>
    <row r="176" spans="1:13" s="106" customFormat="1">
      <c r="A176" s="98">
        <v>4</v>
      </c>
      <c r="B176" s="99" t="s">
        <v>624</v>
      </c>
      <c r="C176" s="100" t="s">
        <v>1008</v>
      </c>
      <c r="D176" s="101" t="s">
        <v>621</v>
      </c>
      <c r="E176" s="102" t="s">
        <v>615</v>
      </c>
      <c r="F176" s="103" t="s">
        <v>625</v>
      </c>
      <c r="G176" s="98">
        <v>3</v>
      </c>
      <c r="H176" s="104">
        <v>200</v>
      </c>
      <c r="I176" s="104">
        <f t="shared" si="10"/>
        <v>600</v>
      </c>
      <c r="J176" s="98" t="s">
        <v>996</v>
      </c>
      <c r="K176" s="98" t="s">
        <v>997</v>
      </c>
      <c r="L176" s="98" t="s">
        <v>998</v>
      </c>
      <c r="M176" s="105"/>
    </row>
    <row r="177" spans="1:13" s="106" customFormat="1">
      <c r="A177" s="98">
        <v>5</v>
      </c>
      <c r="B177" s="99" t="s">
        <v>626</v>
      </c>
      <c r="C177" s="100" t="s">
        <v>1009</v>
      </c>
      <c r="D177" s="101" t="s">
        <v>621</v>
      </c>
      <c r="E177" s="102" t="s">
        <v>615</v>
      </c>
      <c r="F177" s="103" t="s">
        <v>627</v>
      </c>
      <c r="G177" s="98">
        <v>3</v>
      </c>
      <c r="H177" s="104">
        <v>200</v>
      </c>
      <c r="I177" s="104">
        <f t="shared" si="10"/>
        <v>600</v>
      </c>
      <c r="J177" s="98" t="s">
        <v>996</v>
      </c>
      <c r="K177" s="98" t="s">
        <v>997</v>
      </c>
      <c r="L177" s="98" t="s">
        <v>998</v>
      </c>
      <c r="M177" s="105"/>
    </row>
    <row r="178" spans="1:13" s="106" customFormat="1">
      <c r="A178" s="98">
        <v>7</v>
      </c>
      <c r="B178" s="99" t="s">
        <v>628</v>
      </c>
      <c r="C178" s="100" t="s">
        <v>629</v>
      </c>
      <c r="D178" s="101" t="s">
        <v>630</v>
      </c>
      <c r="E178" s="102" t="s">
        <v>615</v>
      </c>
      <c r="F178" s="103" t="s">
        <v>631</v>
      </c>
      <c r="G178" s="98">
        <v>3</v>
      </c>
      <c r="H178" s="104">
        <v>180</v>
      </c>
      <c r="I178" s="104">
        <f t="shared" si="10"/>
        <v>540</v>
      </c>
      <c r="J178" s="98" t="s">
        <v>996</v>
      </c>
      <c r="K178" s="98" t="s">
        <v>997</v>
      </c>
      <c r="L178" s="98" t="s">
        <v>998</v>
      </c>
      <c r="M178" s="105"/>
    </row>
    <row r="179" spans="1:13" s="106" customFormat="1">
      <c r="A179" s="98">
        <v>8</v>
      </c>
      <c r="B179" s="107" t="s">
        <v>632</v>
      </c>
      <c r="C179" s="108" t="s">
        <v>633</v>
      </c>
      <c r="D179" s="108" t="s">
        <v>634</v>
      </c>
      <c r="E179" s="107" t="s">
        <v>635</v>
      </c>
      <c r="F179" s="109">
        <v>9789865981273</v>
      </c>
      <c r="G179" s="98">
        <v>3</v>
      </c>
      <c r="H179" s="104">
        <v>180</v>
      </c>
      <c r="I179" s="104">
        <f t="shared" si="10"/>
        <v>540</v>
      </c>
      <c r="J179" s="98" t="s">
        <v>996</v>
      </c>
      <c r="K179" s="98" t="s">
        <v>997</v>
      </c>
      <c r="L179" s="98" t="s">
        <v>998</v>
      </c>
      <c r="M179" s="105"/>
    </row>
    <row r="180" spans="1:13" s="106" customFormat="1">
      <c r="A180" s="98">
        <v>9</v>
      </c>
      <c r="B180" s="107" t="s">
        <v>636</v>
      </c>
      <c r="C180" s="108" t="s">
        <v>637</v>
      </c>
      <c r="D180" s="108" t="s">
        <v>638</v>
      </c>
      <c r="E180" s="107" t="s">
        <v>639</v>
      </c>
      <c r="F180" s="109">
        <v>9789865981334</v>
      </c>
      <c r="G180" s="98">
        <v>3</v>
      </c>
      <c r="H180" s="104">
        <v>180</v>
      </c>
      <c r="I180" s="104">
        <f t="shared" si="10"/>
        <v>540</v>
      </c>
      <c r="J180" s="98" t="s">
        <v>996</v>
      </c>
      <c r="K180" s="98" t="s">
        <v>997</v>
      </c>
      <c r="L180" s="98" t="s">
        <v>998</v>
      </c>
      <c r="M180" s="105"/>
    </row>
    <row r="181" spans="1:13" s="106" customFormat="1">
      <c r="A181" s="98">
        <v>10</v>
      </c>
      <c r="B181" s="107" t="s">
        <v>640</v>
      </c>
      <c r="C181" s="108" t="s">
        <v>633</v>
      </c>
      <c r="D181" s="108" t="s">
        <v>638</v>
      </c>
      <c r="E181" s="107" t="s">
        <v>635</v>
      </c>
      <c r="F181" s="109">
        <v>9789865981341</v>
      </c>
      <c r="G181" s="98">
        <v>3</v>
      </c>
      <c r="H181" s="104">
        <v>180</v>
      </c>
      <c r="I181" s="104">
        <f t="shared" si="10"/>
        <v>540</v>
      </c>
      <c r="J181" s="98" t="s">
        <v>996</v>
      </c>
      <c r="K181" s="98" t="s">
        <v>997</v>
      </c>
      <c r="L181" s="98" t="s">
        <v>998</v>
      </c>
      <c r="M181" s="105"/>
    </row>
    <row r="182" spans="1:13" s="106" customFormat="1">
      <c r="A182" s="98">
        <v>11</v>
      </c>
      <c r="B182" s="107" t="s">
        <v>641</v>
      </c>
      <c r="C182" s="108" t="s">
        <v>633</v>
      </c>
      <c r="D182" s="108" t="s">
        <v>634</v>
      </c>
      <c r="E182" s="107" t="s">
        <v>642</v>
      </c>
      <c r="F182" s="109">
        <v>9789865981440</v>
      </c>
      <c r="G182" s="98">
        <v>3</v>
      </c>
      <c r="H182" s="104">
        <v>180</v>
      </c>
      <c r="I182" s="104">
        <f t="shared" si="10"/>
        <v>540</v>
      </c>
      <c r="J182" s="98" t="s">
        <v>996</v>
      </c>
      <c r="K182" s="98" t="s">
        <v>997</v>
      </c>
      <c r="L182" s="98" t="s">
        <v>998</v>
      </c>
      <c r="M182" s="105"/>
    </row>
    <row r="183" spans="1:13" s="106" customFormat="1">
      <c r="A183" s="98">
        <v>12</v>
      </c>
      <c r="B183" s="107" t="s">
        <v>643</v>
      </c>
      <c r="C183" s="108" t="s">
        <v>633</v>
      </c>
      <c r="D183" s="108" t="s">
        <v>638</v>
      </c>
      <c r="E183" s="107" t="s">
        <v>644</v>
      </c>
      <c r="F183" s="109">
        <v>9789865981457</v>
      </c>
      <c r="G183" s="98">
        <v>3</v>
      </c>
      <c r="H183" s="104">
        <v>180</v>
      </c>
      <c r="I183" s="104">
        <f t="shared" si="10"/>
        <v>540</v>
      </c>
      <c r="J183" s="98" t="s">
        <v>996</v>
      </c>
      <c r="K183" s="98" t="s">
        <v>997</v>
      </c>
      <c r="L183" s="98" t="s">
        <v>998</v>
      </c>
      <c r="M183" s="105"/>
    </row>
    <row r="184" spans="1:13" s="106" customFormat="1">
      <c r="A184" s="98">
        <v>13</v>
      </c>
      <c r="B184" s="107" t="s">
        <v>645</v>
      </c>
      <c r="C184" s="108" t="s">
        <v>646</v>
      </c>
      <c r="D184" s="108" t="s">
        <v>638</v>
      </c>
      <c r="E184" s="107" t="s">
        <v>642</v>
      </c>
      <c r="F184" s="109">
        <v>9789865981730</v>
      </c>
      <c r="G184" s="98">
        <v>3</v>
      </c>
      <c r="H184" s="104">
        <v>200</v>
      </c>
      <c r="I184" s="104">
        <f t="shared" si="10"/>
        <v>600</v>
      </c>
      <c r="J184" s="98" t="s">
        <v>996</v>
      </c>
      <c r="K184" s="98" t="s">
        <v>997</v>
      </c>
      <c r="L184" s="98" t="s">
        <v>998</v>
      </c>
      <c r="M184" s="105"/>
    </row>
    <row r="185" spans="1:13" s="106" customFormat="1">
      <c r="A185" s="98">
        <v>14</v>
      </c>
      <c r="B185" s="107" t="s">
        <v>647</v>
      </c>
      <c r="C185" s="108" t="s">
        <v>648</v>
      </c>
      <c r="D185" s="108" t="s">
        <v>649</v>
      </c>
      <c r="E185" s="107" t="s">
        <v>639</v>
      </c>
      <c r="F185" s="109">
        <v>9789578323964</v>
      </c>
      <c r="G185" s="98">
        <v>3</v>
      </c>
      <c r="H185" s="104">
        <v>200</v>
      </c>
      <c r="I185" s="104">
        <f t="shared" si="10"/>
        <v>600</v>
      </c>
      <c r="J185" s="98" t="s">
        <v>996</v>
      </c>
      <c r="K185" s="98" t="s">
        <v>997</v>
      </c>
      <c r="L185" s="98" t="s">
        <v>998</v>
      </c>
      <c r="M185" s="105"/>
    </row>
    <row r="186" spans="1:13" s="106" customFormat="1">
      <c r="A186" s="98">
        <v>15</v>
      </c>
      <c r="B186" s="107" t="s">
        <v>650</v>
      </c>
      <c r="C186" s="108" t="s">
        <v>651</v>
      </c>
      <c r="D186" s="108" t="s">
        <v>652</v>
      </c>
      <c r="E186" s="107" t="s">
        <v>639</v>
      </c>
      <c r="F186" s="109">
        <v>9789862282946</v>
      </c>
      <c r="G186" s="98">
        <v>3</v>
      </c>
      <c r="H186" s="104">
        <v>160</v>
      </c>
      <c r="I186" s="104">
        <f t="shared" si="10"/>
        <v>480</v>
      </c>
      <c r="J186" s="98" t="s">
        <v>996</v>
      </c>
      <c r="K186" s="98" t="s">
        <v>997</v>
      </c>
      <c r="L186" s="98" t="s">
        <v>998</v>
      </c>
      <c r="M186" s="105"/>
    </row>
    <row r="187" spans="1:13" s="106" customFormat="1">
      <c r="A187" s="98">
        <v>16</v>
      </c>
      <c r="B187" s="107" t="s">
        <v>653</v>
      </c>
      <c r="C187" s="108" t="s">
        <v>654</v>
      </c>
      <c r="D187" s="108" t="s">
        <v>621</v>
      </c>
      <c r="E187" s="107" t="s">
        <v>655</v>
      </c>
      <c r="F187" s="109">
        <v>9789865862923</v>
      </c>
      <c r="G187" s="98">
        <v>3</v>
      </c>
      <c r="H187" s="104">
        <v>200</v>
      </c>
      <c r="I187" s="104">
        <f t="shared" si="10"/>
        <v>600</v>
      </c>
      <c r="J187" s="98" t="s">
        <v>996</v>
      </c>
      <c r="K187" s="98" t="s">
        <v>997</v>
      </c>
      <c r="L187" s="98" t="s">
        <v>998</v>
      </c>
      <c r="M187" s="105"/>
    </row>
    <row r="188" spans="1:13" s="106" customFormat="1" ht="33">
      <c r="A188" s="98">
        <v>17</v>
      </c>
      <c r="B188" s="107" t="s">
        <v>656</v>
      </c>
      <c r="C188" s="108" t="s">
        <v>654</v>
      </c>
      <c r="D188" s="108" t="s">
        <v>621</v>
      </c>
      <c r="E188" s="107" t="s">
        <v>642</v>
      </c>
      <c r="F188" s="109">
        <v>9789865862916</v>
      </c>
      <c r="G188" s="98">
        <v>3</v>
      </c>
      <c r="H188" s="104">
        <v>200</v>
      </c>
      <c r="I188" s="104">
        <f t="shared" si="10"/>
        <v>600</v>
      </c>
      <c r="J188" s="98" t="s">
        <v>996</v>
      </c>
      <c r="K188" s="98" t="s">
        <v>997</v>
      </c>
      <c r="L188" s="98" t="s">
        <v>998</v>
      </c>
      <c r="M188" s="105"/>
    </row>
    <row r="189" spans="1:13" s="106" customFormat="1">
      <c r="A189" s="98">
        <v>18</v>
      </c>
      <c r="B189" s="107" t="s">
        <v>657</v>
      </c>
      <c r="C189" s="108" t="s">
        <v>658</v>
      </c>
      <c r="D189" s="108" t="s">
        <v>618</v>
      </c>
      <c r="E189" s="107" t="s">
        <v>635</v>
      </c>
      <c r="F189" s="109">
        <v>9789865862657</v>
      </c>
      <c r="G189" s="98">
        <v>3</v>
      </c>
      <c r="H189" s="104">
        <v>180</v>
      </c>
      <c r="I189" s="104">
        <f t="shared" si="10"/>
        <v>540</v>
      </c>
      <c r="J189" s="98" t="s">
        <v>996</v>
      </c>
      <c r="K189" s="98" t="s">
        <v>997</v>
      </c>
      <c r="L189" s="98" t="s">
        <v>998</v>
      </c>
      <c r="M189" s="105"/>
    </row>
    <row r="190" spans="1:13" s="106" customFormat="1">
      <c r="A190" s="98">
        <v>19</v>
      </c>
      <c r="B190" s="107" t="s">
        <v>659</v>
      </c>
      <c r="C190" s="108" t="s">
        <v>660</v>
      </c>
      <c r="D190" s="108" t="s">
        <v>621</v>
      </c>
      <c r="E190" s="107" t="s">
        <v>635</v>
      </c>
      <c r="F190" s="109">
        <v>9789865862626</v>
      </c>
      <c r="G190" s="98">
        <v>3</v>
      </c>
      <c r="H190" s="104">
        <v>180</v>
      </c>
      <c r="I190" s="104">
        <f t="shared" si="10"/>
        <v>540</v>
      </c>
      <c r="J190" s="98" t="s">
        <v>996</v>
      </c>
      <c r="K190" s="98" t="s">
        <v>997</v>
      </c>
      <c r="L190" s="98" t="s">
        <v>998</v>
      </c>
      <c r="M190" s="105"/>
    </row>
    <row r="191" spans="1:13" s="106" customFormat="1">
      <c r="A191" s="98">
        <v>20</v>
      </c>
      <c r="B191" s="107" t="s">
        <v>661</v>
      </c>
      <c r="C191" s="108" t="s">
        <v>662</v>
      </c>
      <c r="D191" s="108" t="s">
        <v>621</v>
      </c>
      <c r="E191" s="107" t="s">
        <v>635</v>
      </c>
      <c r="F191" s="109">
        <v>9789865862725</v>
      </c>
      <c r="G191" s="98">
        <v>3</v>
      </c>
      <c r="H191" s="104">
        <v>200</v>
      </c>
      <c r="I191" s="104">
        <f t="shared" si="10"/>
        <v>600</v>
      </c>
      <c r="J191" s="98" t="s">
        <v>996</v>
      </c>
      <c r="K191" s="98" t="s">
        <v>997</v>
      </c>
      <c r="L191" s="98" t="s">
        <v>998</v>
      </c>
      <c r="M191" s="105"/>
    </row>
    <row r="192" spans="1:13" s="106" customFormat="1">
      <c r="A192" s="98">
        <v>26</v>
      </c>
      <c r="B192" s="107" t="s">
        <v>664</v>
      </c>
      <c r="C192" s="108" t="s">
        <v>665</v>
      </c>
      <c r="D192" s="108" t="s">
        <v>666</v>
      </c>
      <c r="E192" s="107" t="s">
        <v>635</v>
      </c>
      <c r="F192" s="109">
        <v>9789869431101</v>
      </c>
      <c r="G192" s="98">
        <v>3</v>
      </c>
      <c r="H192" s="104">
        <v>200</v>
      </c>
      <c r="I192" s="104">
        <f t="shared" si="10"/>
        <v>600</v>
      </c>
      <c r="J192" s="98" t="s">
        <v>996</v>
      </c>
      <c r="K192" s="98" t="s">
        <v>997</v>
      </c>
      <c r="L192" s="98" t="s">
        <v>998</v>
      </c>
      <c r="M192" s="105"/>
    </row>
    <row r="193" spans="1:13" s="106" customFormat="1">
      <c r="A193" s="98">
        <v>27</v>
      </c>
      <c r="B193" s="107" t="s">
        <v>667</v>
      </c>
      <c r="C193" s="108" t="s">
        <v>668</v>
      </c>
      <c r="D193" s="108" t="s">
        <v>669</v>
      </c>
      <c r="E193" s="107" t="s">
        <v>635</v>
      </c>
      <c r="F193" s="109">
        <v>9789865707507</v>
      </c>
      <c r="G193" s="98">
        <v>3</v>
      </c>
      <c r="H193" s="104">
        <v>200</v>
      </c>
      <c r="I193" s="104">
        <f t="shared" si="10"/>
        <v>600</v>
      </c>
      <c r="J193" s="98" t="s">
        <v>996</v>
      </c>
      <c r="K193" s="98" t="s">
        <v>997</v>
      </c>
      <c r="L193" s="98" t="s">
        <v>998</v>
      </c>
      <c r="M193" s="105"/>
    </row>
    <row r="194" spans="1:13" s="106" customFormat="1">
      <c r="A194" s="98">
        <v>28</v>
      </c>
      <c r="B194" s="107" t="s">
        <v>670</v>
      </c>
      <c r="C194" s="108" t="s">
        <v>671</v>
      </c>
      <c r="D194" s="108" t="s">
        <v>672</v>
      </c>
      <c r="E194" s="107" t="s">
        <v>644</v>
      </c>
      <c r="F194" s="109">
        <v>9789869281072</v>
      </c>
      <c r="G194" s="98">
        <v>3</v>
      </c>
      <c r="H194" s="104">
        <v>200</v>
      </c>
      <c r="I194" s="104">
        <f t="shared" si="10"/>
        <v>600</v>
      </c>
      <c r="J194" s="98" t="s">
        <v>996</v>
      </c>
      <c r="K194" s="98" t="s">
        <v>997</v>
      </c>
      <c r="L194" s="98" t="s">
        <v>998</v>
      </c>
      <c r="M194" s="105"/>
    </row>
    <row r="195" spans="1:13" s="106" customFormat="1">
      <c r="A195" s="98">
        <v>29</v>
      </c>
      <c r="B195" s="107" t="s">
        <v>673</v>
      </c>
      <c r="C195" s="108" t="s">
        <v>674</v>
      </c>
      <c r="D195" s="108" t="s">
        <v>672</v>
      </c>
      <c r="E195" s="107" t="s">
        <v>635</v>
      </c>
      <c r="F195" s="109">
        <v>9789869281010</v>
      </c>
      <c r="G195" s="98">
        <v>3</v>
      </c>
      <c r="H195" s="104">
        <v>200</v>
      </c>
      <c r="I195" s="104">
        <f t="shared" si="10"/>
        <v>600</v>
      </c>
      <c r="J195" s="98" t="s">
        <v>996</v>
      </c>
      <c r="K195" s="98" t="s">
        <v>997</v>
      </c>
      <c r="L195" s="98" t="s">
        <v>998</v>
      </c>
      <c r="M195" s="105"/>
    </row>
    <row r="196" spans="1:13" s="106" customFormat="1">
      <c r="A196" s="98">
        <v>30</v>
      </c>
      <c r="B196" s="107" t="s">
        <v>675</v>
      </c>
      <c r="C196" s="108" t="s">
        <v>676</v>
      </c>
      <c r="D196" s="108" t="s">
        <v>677</v>
      </c>
      <c r="E196" s="107" t="s">
        <v>635</v>
      </c>
      <c r="F196" s="109">
        <v>9789865707439</v>
      </c>
      <c r="G196" s="98">
        <v>3</v>
      </c>
      <c r="H196" s="104">
        <v>200</v>
      </c>
      <c r="I196" s="104">
        <f t="shared" si="10"/>
        <v>600</v>
      </c>
      <c r="J196" s="98" t="s">
        <v>996</v>
      </c>
      <c r="K196" s="98" t="s">
        <v>997</v>
      </c>
      <c r="L196" s="98" t="s">
        <v>998</v>
      </c>
      <c r="M196" s="105"/>
    </row>
    <row r="197" spans="1:13" s="106" customFormat="1">
      <c r="A197" s="98">
        <v>31</v>
      </c>
      <c r="B197" s="107" t="s">
        <v>678</v>
      </c>
      <c r="C197" s="108" t="s">
        <v>679</v>
      </c>
      <c r="D197" s="108" t="s">
        <v>680</v>
      </c>
      <c r="E197" s="107" t="s">
        <v>681</v>
      </c>
      <c r="F197" s="109">
        <v>9782117570072</v>
      </c>
      <c r="G197" s="98">
        <v>3</v>
      </c>
      <c r="H197" s="104">
        <v>700</v>
      </c>
      <c r="I197" s="104">
        <f t="shared" si="10"/>
        <v>2100</v>
      </c>
      <c r="J197" s="98" t="s">
        <v>682</v>
      </c>
      <c r="K197" s="98" t="s">
        <v>997</v>
      </c>
      <c r="L197" s="98" t="s">
        <v>998</v>
      </c>
      <c r="M197" s="105"/>
    </row>
    <row r="198" spans="1:13" s="106" customFormat="1">
      <c r="A198" s="98">
        <v>32</v>
      </c>
      <c r="B198" s="107" t="s">
        <v>683</v>
      </c>
      <c r="C198" s="108" t="s">
        <v>684</v>
      </c>
      <c r="D198" s="108" t="s">
        <v>685</v>
      </c>
      <c r="E198" s="107" t="s">
        <v>639</v>
      </c>
      <c r="F198" s="109">
        <v>9789864431380</v>
      </c>
      <c r="G198" s="98">
        <v>3</v>
      </c>
      <c r="H198" s="104">
        <v>150</v>
      </c>
      <c r="I198" s="104">
        <f t="shared" si="10"/>
        <v>450</v>
      </c>
      <c r="J198" s="98" t="s">
        <v>996</v>
      </c>
      <c r="K198" s="98" t="s">
        <v>997</v>
      </c>
      <c r="L198" s="98" t="s">
        <v>998</v>
      </c>
      <c r="M198" s="105"/>
    </row>
    <row r="199" spans="1:13" s="106" customFormat="1">
      <c r="A199" s="98">
        <v>33</v>
      </c>
      <c r="B199" s="107" t="s">
        <v>686</v>
      </c>
      <c r="C199" s="108" t="s">
        <v>687</v>
      </c>
      <c r="D199" s="108" t="s">
        <v>685</v>
      </c>
      <c r="E199" s="107" t="s">
        <v>635</v>
      </c>
      <c r="F199" s="109">
        <v>9789864432356</v>
      </c>
      <c r="G199" s="98">
        <v>3</v>
      </c>
      <c r="H199" s="104">
        <v>199</v>
      </c>
      <c r="I199" s="104">
        <f t="shared" si="10"/>
        <v>597</v>
      </c>
      <c r="J199" s="98" t="s">
        <v>996</v>
      </c>
      <c r="K199" s="98" t="s">
        <v>997</v>
      </c>
      <c r="L199" s="98" t="s">
        <v>998</v>
      </c>
      <c r="M199" s="105"/>
    </row>
    <row r="200" spans="1:13" s="106" customFormat="1" ht="49.5">
      <c r="A200" s="98">
        <v>34</v>
      </c>
      <c r="B200" s="107" t="s">
        <v>688</v>
      </c>
      <c r="C200" s="108" t="s">
        <v>689</v>
      </c>
      <c r="D200" s="108" t="s">
        <v>690</v>
      </c>
      <c r="E200" s="107" t="s">
        <v>635</v>
      </c>
      <c r="F200" s="109">
        <v>9789570919561</v>
      </c>
      <c r="G200" s="98">
        <v>3</v>
      </c>
      <c r="H200" s="104">
        <v>180</v>
      </c>
      <c r="I200" s="104">
        <f t="shared" si="10"/>
        <v>540</v>
      </c>
      <c r="J200" s="98" t="s">
        <v>996</v>
      </c>
      <c r="K200" s="98" t="s">
        <v>997</v>
      </c>
      <c r="L200" s="98" t="s">
        <v>998</v>
      </c>
      <c r="M200" s="105"/>
    </row>
    <row r="201" spans="1:13" s="106" customFormat="1">
      <c r="A201" s="98">
        <v>35</v>
      </c>
      <c r="B201" s="107" t="s">
        <v>691</v>
      </c>
      <c r="C201" s="108" t="s">
        <v>692</v>
      </c>
      <c r="D201" s="108" t="s">
        <v>638</v>
      </c>
      <c r="E201" s="107" t="s">
        <v>635</v>
      </c>
      <c r="F201" s="109">
        <v>9789865981266</v>
      </c>
      <c r="G201" s="98">
        <v>3</v>
      </c>
      <c r="H201" s="110">
        <v>180</v>
      </c>
      <c r="I201" s="104">
        <f t="shared" si="10"/>
        <v>540</v>
      </c>
      <c r="J201" s="98" t="s">
        <v>996</v>
      </c>
      <c r="K201" s="98" t="s">
        <v>997</v>
      </c>
      <c r="L201" s="98" t="s">
        <v>998</v>
      </c>
      <c r="M201" s="105"/>
    </row>
    <row r="202" spans="1:13" s="106" customFormat="1">
      <c r="A202" s="98">
        <v>36</v>
      </c>
      <c r="B202" s="107" t="s">
        <v>693</v>
      </c>
      <c r="C202" s="108" t="s">
        <v>694</v>
      </c>
      <c r="D202" s="108" t="s">
        <v>695</v>
      </c>
      <c r="E202" s="107" t="s">
        <v>644</v>
      </c>
      <c r="F202" s="109">
        <v>9789865981273</v>
      </c>
      <c r="G202" s="98">
        <v>3</v>
      </c>
      <c r="H202" s="110">
        <v>180</v>
      </c>
      <c r="I202" s="104">
        <f t="shared" si="10"/>
        <v>540</v>
      </c>
      <c r="J202" s="98" t="s">
        <v>996</v>
      </c>
      <c r="K202" s="98" t="s">
        <v>997</v>
      </c>
      <c r="L202" s="98" t="s">
        <v>998</v>
      </c>
      <c r="M202" s="105"/>
    </row>
    <row r="203" spans="1:13" s="106" customFormat="1">
      <c r="A203" s="98">
        <v>37</v>
      </c>
      <c r="B203" s="107" t="s">
        <v>696</v>
      </c>
      <c r="C203" s="108" t="s">
        <v>694</v>
      </c>
      <c r="D203" s="108" t="s">
        <v>695</v>
      </c>
      <c r="E203" s="107" t="s">
        <v>635</v>
      </c>
      <c r="F203" s="109">
        <v>9789865981334</v>
      </c>
      <c r="G203" s="98">
        <v>3</v>
      </c>
      <c r="H203" s="110">
        <v>180</v>
      </c>
      <c r="I203" s="104">
        <f t="shared" si="10"/>
        <v>540</v>
      </c>
      <c r="J203" s="98" t="s">
        <v>996</v>
      </c>
      <c r="K203" s="98" t="s">
        <v>997</v>
      </c>
      <c r="L203" s="98" t="s">
        <v>998</v>
      </c>
      <c r="M203" s="105"/>
    </row>
    <row r="204" spans="1:13" s="106" customFormat="1">
      <c r="A204" s="98">
        <v>38</v>
      </c>
      <c r="B204" s="107" t="s">
        <v>697</v>
      </c>
      <c r="C204" s="108" t="s">
        <v>694</v>
      </c>
      <c r="D204" s="108" t="s">
        <v>638</v>
      </c>
      <c r="E204" s="107" t="s">
        <v>644</v>
      </c>
      <c r="F204" s="109">
        <v>9789865981341</v>
      </c>
      <c r="G204" s="98">
        <v>3</v>
      </c>
      <c r="H204" s="110">
        <v>180</v>
      </c>
      <c r="I204" s="104">
        <f t="shared" si="10"/>
        <v>540</v>
      </c>
      <c r="J204" s="98" t="s">
        <v>996</v>
      </c>
      <c r="K204" s="98" t="s">
        <v>997</v>
      </c>
      <c r="L204" s="98" t="s">
        <v>998</v>
      </c>
      <c r="M204" s="105"/>
    </row>
    <row r="205" spans="1:13" s="106" customFormat="1">
      <c r="A205" s="98">
        <v>39</v>
      </c>
      <c r="B205" s="107" t="s">
        <v>698</v>
      </c>
      <c r="C205" s="108" t="s">
        <v>694</v>
      </c>
      <c r="D205" s="108" t="s">
        <v>695</v>
      </c>
      <c r="E205" s="107" t="s">
        <v>644</v>
      </c>
      <c r="F205" s="109">
        <v>9789865981440</v>
      </c>
      <c r="G205" s="98">
        <v>3</v>
      </c>
      <c r="H205" s="110">
        <v>180</v>
      </c>
      <c r="I205" s="104">
        <f t="shared" si="10"/>
        <v>540</v>
      </c>
      <c r="J205" s="98" t="s">
        <v>996</v>
      </c>
      <c r="K205" s="98" t="s">
        <v>997</v>
      </c>
      <c r="L205" s="98" t="s">
        <v>998</v>
      </c>
      <c r="M205" s="105"/>
    </row>
    <row r="206" spans="1:13" s="106" customFormat="1">
      <c r="A206" s="98">
        <v>40</v>
      </c>
      <c r="B206" s="107" t="s">
        <v>699</v>
      </c>
      <c r="C206" s="108" t="s">
        <v>694</v>
      </c>
      <c r="D206" s="108" t="s">
        <v>695</v>
      </c>
      <c r="E206" s="107" t="s">
        <v>644</v>
      </c>
      <c r="F206" s="109">
        <v>9789865981457</v>
      </c>
      <c r="G206" s="98">
        <v>3</v>
      </c>
      <c r="H206" s="110">
        <v>180</v>
      </c>
      <c r="I206" s="104">
        <f t="shared" si="10"/>
        <v>540</v>
      </c>
      <c r="J206" s="98" t="s">
        <v>996</v>
      </c>
      <c r="K206" s="98" t="s">
        <v>997</v>
      </c>
      <c r="L206" s="98" t="s">
        <v>998</v>
      </c>
      <c r="M206" s="105"/>
    </row>
    <row r="207" spans="1:13" s="106" customFormat="1" ht="33">
      <c r="A207" s="98">
        <v>41</v>
      </c>
      <c r="B207" s="107" t="s">
        <v>700</v>
      </c>
      <c r="C207" s="108" t="s">
        <v>701</v>
      </c>
      <c r="D207" s="108" t="s">
        <v>702</v>
      </c>
      <c r="E207" s="107" t="s">
        <v>703</v>
      </c>
      <c r="F207" s="109">
        <v>9789865894535</v>
      </c>
      <c r="G207" s="98">
        <v>3</v>
      </c>
      <c r="H207" s="110">
        <v>280</v>
      </c>
      <c r="I207" s="104">
        <f t="shared" si="10"/>
        <v>840</v>
      </c>
      <c r="J207" s="98" t="s">
        <v>996</v>
      </c>
      <c r="K207" s="98" t="s">
        <v>997</v>
      </c>
      <c r="L207" s="98" t="s">
        <v>998</v>
      </c>
      <c r="M207" s="105"/>
    </row>
    <row r="208" spans="1:13" s="106" customFormat="1" ht="33">
      <c r="A208" s="98">
        <v>42</v>
      </c>
      <c r="B208" s="107" t="s">
        <v>704</v>
      </c>
      <c r="C208" s="108" t="s">
        <v>705</v>
      </c>
      <c r="D208" s="108" t="s">
        <v>706</v>
      </c>
      <c r="E208" s="107" t="s">
        <v>644</v>
      </c>
      <c r="F208" s="109">
        <v>9789861467016</v>
      </c>
      <c r="G208" s="98">
        <v>3</v>
      </c>
      <c r="H208" s="110">
        <v>240</v>
      </c>
      <c r="I208" s="104">
        <f t="shared" si="10"/>
        <v>720</v>
      </c>
      <c r="J208" s="98" t="s">
        <v>996</v>
      </c>
      <c r="K208" s="98" t="s">
        <v>997</v>
      </c>
      <c r="L208" s="98" t="s">
        <v>998</v>
      </c>
      <c r="M208" s="105"/>
    </row>
    <row r="209" spans="1:13" s="50" customFormat="1">
      <c r="A209" s="48">
        <v>90</v>
      </c>
      <c r="B209" s="78" t="s">
        <v>707</v>
      </c>
      <c r="C209" s="79" t="s">
        <v>708</v>
      </c>
      <c r="D209" s="79" t="s">
        <v>709</v>
      </c>
      <c r="E209" s="78" t="s">
        <v>644</v>
      </c>
      <c r="F209" s="80">
        <v>9789573319252</v>
      </c>
      <c r="G209" s="49">
        <v>3</v>
      </c>
      <c r="H209" s="70">
        <v>250</v>
      </c>
      <c r="I209" s="71">
        <f t="shared" si="10"/>
        <v>750</v>
      </c>
      <c r="J209" s="48" t="s">
        <v>996</v>
      </c>
      <c r="K209" s="48" t="s">
        <v>997</v>
      </c>
      <c r="L209" s="48" t="s">
        <v>998</v>
      </c>
      <c r="M209" s="72"/>
    </row>
    <row r="210" spans="1:13" s="50" customFormat="1">
      <c r="A210" s="48">
        <v>91</v>
      </c>
      <c r="B210" s="78" t="s">
        <v>710</v>
      </c>
      <c r="C210" s="79" t="s">
        <v>711</v>
      </c>
      <c r="D210" s="79" t="s">
        <v>709</v>
      </c>
      <c r="E210" s="112" t="s">
        <v>635</v>
      </c>
      <c r="F210" s="80">
        <v>9789573319597</v>
      </c>
      <c r="G210" s="49">
        <v>3</v>
      </c>
      <c r="H210" s="70">
        <v>170</v>
      </c>
      <c r="I210" s="71">
        <f t="shared" si="10"/>
        <v>510</v>
      </c>
      <c r="J210" s="48" t="s">
        <v>996</v>
      </c>
      <c r="K210" s="48" t="s">
        <v>997</v>
      </c>
      <c r="L210" s="48" t="s">
        <v>998</v>
      </c>
      <c r="M210" s="72"/>
    </row>
    <row r="211" spans="1:13" s="50" customFormat="1">
      <c r="A211" s="48">
        <v>92</v>
      </c>
      <c r="B211" s="78" t="s">
        <v>712</v>
      </c>
      <c r="C211" s="79" t="s">
        <v>713</v>
      </c>
      <c r="D211" s="79" t="s">
        <v>709</v>
      </c>
      <c r="E211" s="112" t="s">
        <v>644</v>
      </c>
      <c r="F211" s="80">
        <v>9789573319788</v>
      </c>
      <c r="G211" s="49">
        <v>3</v>
      </c>
      <c r="H211" s="70">
        <v>280</v>
      </c>
      <c r="I211" s="71">
        <f t="shared" si="10"/>
        <v>840</v>
      </c>
      <c r="J211" s="48" t="s">
        <v>996</v>
      </c>
      <c r="K211" s="48" t="s">
        <v>997</v>
      </c>
      <c r="L211" s="48" t="s">
        <v>998</v>
      </c>
      <c r="M211" s="72"/>
    </row>
    <row r="212" spans="1:13" s="50" customFormat="1">
      <c r="A212" s="48">
        <v>93</v>
      </c>
      <c r="B212" s="78" t="s">
        <v>714</v>
      </c>
      <c r="C212" s="79" t="s">
        <v>715</v>
      </c>
      <c r="D212" s="79" t="s">
        <v>716</v>
      </c>
      <c r="E212" s="112" t="s">
        <v>644</v>
      </c>
      <c r="F212" s="80">
        <v>9789573320142</v>
      </c>
      <c r="G212" s="49">
        <v>3</v>
      </c>
      <c r="H212" s="70">
        <v>320</v>
      </c>
      <c r="I212" s="71">
        <f t="shared" si="10"/>
        <v>960</v>
      </c>
      <c r="J212" s="48" t="s">
        <v>996</v>
      </c>
      <c r="K212" s="48" t="s">
        <v>997</v>
      </c>
      <c r="L212" s="48" t="s">
        <v>998</v>
      </c>
      <c r="M212" s="72"/>
    </row>
    <row r="213" spans="1:13" s="50" customFormat="1">
      <c r="A213" s="48">
        <v>94</v>
      </c>
      <c r="B213" s="78" t="s">
        <v>717</v>
      </c>
      <c r="C213" s="79" t="s">
        <v>718</v>
      </c>
      <c r="D213" s="79" t="s">
        <v>709</v>
      </c>
      <c r="E213" s="112" t="s">
        <v>644</v>
      </c>
      <c r="F213" s="80">
        <v>9789573320517</v>
      </c>
      <c r="G213" s="49">
        <v>3</v>
      </c>
      <c r="H213" s="70">
        <v>280</v>
      </c>
      <c r="I213" s="71">
        <f t="shared" si="10"/>
        <v>840</v>
      </c>
      <c r="J213" s="48" t="s">
        <v>996</v>
      </c>
      <c r="K213" s="48" t="s">
        <v>997</v>
      </c>
      <c r="L213" s="48" t="s">
        <v>998</v>
      </c>
      <c r="M213" s="72"/>
    </row>
    <row r="214" spans="1:13" s="88" customFormat="1">
      <c r="A214" s="81">
        <v>246</v>
      </c>
      <c r="B214" s="82" t="s">
        <v>829</v>
      </c>
      <c r="C214" s="83" t="s">
        <v>830</v>
      </c>
      <c r="D214" s="83" t="s">
        <v>831</v>
      </c>
      <c r="E214" s="113" t="s">
        <v>644</v>
      </c>
      <c r="F214" s="84">
        <v>9789571459219</v>
      </c>
      <c r="G214" s="85">
        <v>3</v>
      </c>
      <c r="H214" s="86">
        <v>170</v>
      </c>
      <c r="I214" s="114">
        <f t="shared" si="10"/>
        <v>510</v>
      </c>
      <c r="J214" s="81" t="s">
        <v>996</v>
      </c>
      <c r="K214" s="81" t="s">
        <v>997</v>
      </c>
      <c r="L214" s="81" t="s">
        <v>998</v>
      </c>
      <c r="M214" s="87"/>
    </row>
    <row r="215" spans="1:13" s="88" customFormat="1">
      <c r="A215" s="81">
        <v>247</v>
      </c>
      <c r="B215" s="82" t="s">
        <v>832</v>
      </c>
      <c r="C215" s="83" t="s">
        <v>833</v>
      </c>
      <c r="D215" s="83" t="s">
        <v>834</v>
      </c>
      <c r="E215" s="113" t="s">
        <v>644</v>
      </c>
      <c r="F215" s="84">
        <v>9789571459318</v>
      </c>
      <c r="G215" s="85">
        <v>3</v>
      </c>
      <c r="H215" s="86">
        <v>170</v>
      </c>
      <c r="I215" s="114">
        <f t="shared" si="10"/>
        <v>510</v>
      </c>
      <c r="J215" s="81" t="s">
        <v>996</v>
      </c>
      <c r="K215" s="81" t="s">
        <v>997</v>
      </c>
      <c r="L215" s="81" t="s">
        <v>998</v>
      </c>
      <c r="M215" s="87"/>
    </row>
    <row r="216" spans="1:13" s="88" customFormat="1">
      <c r="A216" s="81">
        <v>248</v>
      </c>
      <c r="B216" s="82" t="s">
        <v>835</v>
      </c>
      <c r="C216" s="83" t="s">
        <v>836</v>
      </c>
      <c r="D216" s="83" t="s">
        <v>831</v>
      </c>
      <c r="E216" s="113" t="s">
        <v>644</v>
      </c>
      <c r="F216" s="84">
        <v>9789571459240</v>
      </c>
      <c r="G216" s="85">
        <v>3</v>
      </c>
      <c r="H216" s="86">
        <v>170</v>
      </c>
      <c r="I216" s="114">
        <f t="shared" si="10"/>
        <v>510</v>
      </c>
      <c r="J216" s="81" t="s">
        <v>996</v>
      </c>
      <c r="K216" s="81" t="s">
        <v>997</v>
      </c>
      <c r="L216" s="81" t="s">
        <v>998</v>
      </c>
      <c r="M216" s="87"/>
    </row>
    <row r="217" spans="1:13" s="88" customFormat="1">
      <c r="A217" s="81">
        <v>249</v>
      </c>
      <c r="B217" s="82" t="s">
        <v>837</v>
      </c>
      <c r="C217" s="83" t="s">
        <v>838</v>
      </c>
      <c r="D217" s="83" t="s">
        <v>831</v>
      </c>
      <c r="E217" s="113" t="s">
        <v>644</v>
      </c>
      <c r="F217" s="84">
        <v>9789571459196</v>
      </c>
      <c r="G217" s="85">
        <v>3</v>
      </c>
      <c r="H217" s="86">
        <v>170</v>
      </c>
      <c r="I217" s="114">
        <f t="shared" si="10"/>
        <v>510</v>
      </c>
      <c r="J217" s="81" t="s">
        <v>996</v>
      </c>
      <c r="K217" s="81" t="s">
        <v>997</v>
      </c>
      <c r="L217" s="81" t="s">
        <v>998</v>
      </c>
      <c r="M217" s="87"/>
    </row>
    <row r="218" spans="1:13" s="88" customFormat="1">
      <c r="A218" s="81">
        <v>250</v>
      </c>
      <c r="B218" s="82" t="s">
        <v>839</v>
      </c>
      <c r="C218" s="83" t="s">
        <v>840</v>
      </c>
      <c r="D218" s="83" t="s">
        <v>831</v>
      </c>
      <c r="E218" s="113" t="s">
        <v>644</v>
      </c>
      <c r="F218" s="84">
        <v>9789571459233</v>
      </c>
      <c r="G218" s="85">
        <v>3</v>
      </c>
      <c r="H218" s="86">
        <v>170</v>
      </c>
      <c r="I218" s="114">
        <f t="shared" si="10"/>
        <v>510</v>
      </c>
      <c r="J218" s="81" t="s">
        <v>996</v>
      </c>
      <c r="K218" s="81" t="s">
        <v>997</v>
      </c>
      <c r="L218" s="81" t="s">
        <v>998</v>
      </c>
      <c r="M218" s="87"/>
    </row>
    <row r="219" spans="1:13" s="88" customFormat="1">
      <c r="A219" s="81">
        <v>251</v>
      </c>
      <c r="B219" s="82" t="s">
        <v>841</v>
      </c>
      <c r="C219" s="83" t="s">
        <v>842</v>
      </c>
      <c r="D219" s="83" t="s">
        <v>831</v>
      </c>
      <c r="E219" s="113" t="s">
        <v>644</v>
      </c>
      <c r="F219" s="84">
        <v>9789571459257</v>
      </c>
      <c r="G219" s="85">
        <v>3</v>
      </c>
      <c r="H219" s="86">
        <v>170</v>
      </c>
      <c r="I219" s="114">
        <f t="shared" si="10"/>
        <v>510</v>
      </c>
      <c r="J219" s="81" t="s">
        <v>996</v>
      </c>
      <c r="K219" s="81" t="s">
        <v>997</v>
      </c>
      <c r="L219" s="81" t="s">
        <v>998</v>
      </c>
      <c r="M219" s="87"/>
    </row>
    <row r="220" spans="1:13" s="88" customFormat="1">
      <c r="A220" s="81">
        <v>252</v>
      </c>
      <c r="B220" s="82" t="s">
        <v>843</v>
      </c>
      <c r="C220" s="83" t="s">
        <v>844</v>
      </c>
      <c r="D220" s="83" t="s">
        <v>831</v>
      </c>
      <c r="E220" s="113" t="s">
        <v>639</v>
      </c>
      <c r="F220" s="84">
        <v>9789571459202</v>
      </c>
      <c r="G220" s="85">
        <v>3</v>
      </c>
      <c r="H220" s="86">
        <v>170</v>
      </c>
      <c r="I220" s="114">
        <f t="shared" si="10"/>
        <v>510</v>
      </c>
      <c r="J220" s="81" t="s">
        <v>996</v>
      </c>
      <c r="K220" s="81" t="s">
        <v>997</v>
      </c>
      <c r="L220" s="81" t="s">
        <v>998</v>
      </c>
      <c r="M220" s="87"/>
    </row>
    <row r="221" spans="1:13" s="88" customFormat="1" ht="33">
      <c r="A221" s="81">
        <v>253</v>
      </c>
      <c r="B221" s="82" t="s">
        <v>845</v>
      </c>
      <c r="C221" s="83" t="s">
        <v>846</v>
      </c>
      <c r="D221" s="83" t="s">
        <v>831</v>
      </c>
      <c r="E221" s="113" t="s">
        <v>644</v>
      </c>
      <c r="F221" s="84">
        <v>9789571458731</v>
      </c>
      <c r="G221" s="85">
        <v>3</v>
      </c>
      <c r="H221" s="86">
        <v>170</v>
      </c>
      <c r="I221" s="114">
        <f t="shared" si="10"/>
        <v>510</v>
      </c>
      <c r="J221" s="81" t="s">
        <v>996</v>
      </c>
      <c r="K221" s="81" t="s">
        <v>997</v>
      </c>
      <c r="L221" s="81" t="s">
        <v>998</v>
      </c>
      <c r="M221" s="87"/>
    </row>
    <row r="222" spans="1:13" s="88" customFormat="1">
      <c r="A222" s="81">
        <v>254</v>
      </c>
      <c r="B222" s="82" t="s">
        <v>847</v>
      </c>
      <c r="C222" s="83" t="s">
        <v>848</v>
      </c>
      <c r="D222" s="83" t="s">
        <v>831</v>
      </c>
      <c r="E222" s="113" t="s">
        <v>644</v>
      </c>
      <c r="F222" s="84">
        <v>9789571459264</v>
      </c>
      <c r="G222" s="85">
        <v>3</v>
      </c>
      <c r="H222" s="86">
        <v>170</v>
      </c>
      <c r="I222" s="114">
        <f t="shared" si="10"/>
        <v>510</v>
      </c>
      <c r="J222" s="81" t="s">
        <v>996</v>
      </c>
      <c r="K222" s="81" t="s">
        <v>997</v>
      </c>
      <c r="L222" s="81" t="s">
        <v>998</v>
      </c>
      <c r="M222" s="87"/>
    </row>
    <row r="223" spans="1:13" s="88" customFormat="1">
      <c r="A223" s="81">
        <v>255</v>
      </c>
      <c r="B223" s="82" t="s">
        <v>849</v>
      </c>
      <c r="C223" s="83" t="s">
        <v>850</v>
      </c>
      <c r="D223" s="83" t="s">
        <v>831</v>
      </c>
      <c r="E223" s="113" t="s">
        <v>644</v>
      </c>
      <c r="F223" s="84">
        <v>9789571459226</v>
      </c>
      <c r="G223" s="85">
        <v>3</v>
      </c>
      <c r="H223" s="86">
        <v>170</v>
      </c>
      <c r="I223" s="114">
        <f t="shared" si="10"/>
        <v>510</v>
      </c>
      <c r="J223" s="81" t="s">
        <v>996</v>
      </c>
      <c r="K223" s="81" t="s">
        <v>997</v>
      </c>
      <c r="L223" s="81" t="s">
        <v>998</v>
      </c>
      <c r="M223" s="87"/>
    </row>
    <row r="224" spans="1:13" s="88" customFormat="1">
      <c r="A224" s="81">
        <v>256</v>
      </c>
      <c r="B224" s="82" t="s">
        <v>851</v>
      </c>
      <c r="C224" s="83" t="s">
        <v>852</v>
      </c>
      <c r="D224" s="83" t="s">
        <v>853</v>
      </c>
      <c r="E224" s="113" t="s">
        <v>644</v>
      </c>
      <c r="F224" s="84">
        <v>9789571458663</v>
      </c>
      <c r="G224" s="85">
        <v>3</v>
      </c>
      <c r="H224" s="86">
        <v>170</v>
      </c>
      <c r="I224" s="114">
        <f t="shared" si="10"/>
        <v>510</v>
      </c>
      <c r="J224" s="81" t="s">
        <v>996</v>
      </c>
      <c r="K224" s="81" t="s">
        <v>997</v>
      </c>
      <c r="L224" s="81" t="s">
        <v>998</v>
      </c>
      <c r="M224" s="87"/>
    </row>
    <row r="225" spans="1:14" s="88" customFormat="1">
      <c r="A225" s="81">
        <v>257</v>
      </c>
      <c r="B225" s="82" t="s">
        <v>854</v>
      </c>
      <c r="C225" s="83" t="s">
        <v>1928</v>
      </c>
      <c r="D225" s="83" t="s">
        <v>831</v>
      </c>
      <c r="E225" s="113" t="s">
        <v>644</v>
      </c>
      <c r="F225" s="84">
        <v>9789571458687</v>
      </c>
      <c r="G225" s="85">
        <v>3</v>
      </c>
      <c r="H225" s="86">
        <v>170</v>
      </c>
      <c r="I225" s="114">
        <f t="shared" si="10"/>
        <v>510</v>
      </c>
      <c r="J225" s="81" t="s">
        <v>996</v>
      </c>
      <c r="K225" s="81" t="s">
        <v>997</v>
      </c>
      <c r="L225" s="81" t="s">
        <v>998</v>
      </c>
      <c r="M225" s="87"/>
    </row>
    <row r="226" spans="1:14" s="88" customFormat="1">
      <c r="A226" s="81">
        <v>258</v>
      </c>
      <c r="B226" s="82" t="s">
        <v>1929</v>
      </c>
      <c r="C226" s="83" t="s">
        <v>1930</v>
      </c>
      <c r="D226" s="83" t="s">
        <v>831</v>
      </c>
      <c r="E226" s="113" t="s">
        <v>635</v>
      </c>
      <c r="F226" s="84">
        <v>9789571458670</v>
      </c>
      <c r="G226" s="85">
        <v>3</v>
      </c>
      <c r="H226" s="86">
        <v>170</v>
      </c>
      <c r="I226" s="114">
        <f t="shared" si="10"/>
        <v>510</v>
      </c>
      <c r="J226" s="81" t="s">
        <v>996</v>
      </c>
      <c r="K226" s="81" t="s">
        <v>997</v>
      </c>
      <c r="L226" s="81" t="s">
        <v>998</v>
      </c>
      <c r="M226" s="87"/>
    </row>
    <row r="227" spans="1:14" s="88" customFormat="1">
      <c r="A227" s="81">
        <v>259</v>
      </c>
      <c r="B227" s="82" t="s">
        <v>1931</v>
      </c>
      <c r="C227" s="83" t="s">
        <v>1932</v>
      </c>
      <c r="D227" s="83" t="s">
        <v>831</v>
      </c>
      <c r="E227" s="113" t="s">
        <v>644</v>
      </c>
      <c r="F227" s="84">
        <v>9789571458748</v>
      </c>
      <c r="G227" s="85">
        <v>3</v>
      </c>
      <c r="H227" s="86">
        <v>170</v>
      </c>
      <c r="I227" s="114">
        <f t="shared" si="10"/>
        <v>510</v>
      </c>
      <c r="J227" s="81" t="s">
        <v>996</v>
      </c>
      <c r="K227" s="81" t="s">
        <v>997</v>
      </c>
      <c r="L227" s="81" t="s">
        <v>998</v>
      </c>
      <c r="M227" s="87"/>
    </row>
    <row r="228" spans="1:14" s="88" customFormat="1">
      <c r="A228" s="81">
        <v>260</v>
      </c>
      <c r="B228" s="82" t="s">
        <v>1933</v>
      </c>
      <c r="C228" s="83" t="s">
        <v>1934</v>
      </c>
      <c r="D228" s="83" t="s">
        <v>831</v>
      </c>
      <c r="E228" s="113" t="s">
        <v>644</v>
      </c>
      <c r="F228" s="84">
        <v>9789571458809</v>
      </c>
      <c r="G228" s="85">
        <v>3</v>
      </c>
      <c r="H228" s="86">
        <v>170</v>
      </c>
      <c r="I228" s="114">
        <f t="shared" si="10"/>
        <v>510</v>
      </c>
      <c r="J228" s="81" t="s">
        <v>996</v>
      </c>
      <c r="K228" s="81" t="s">
        <v>997</v>
      </c>
      <c r="L228" s="81" t="s">
        <v>998</v>
      </c>
      <c r="M228" s="87"/>
    </row>
    <row r="229" spans="1:14" s="88" customFormat="1" ht="33">
      <c r="A229" s="81">
        <v>261</v>
      </c>
      <c r="B229" s="82" t="s">
        <v>1935</v>
      </c>
      <c r="C229" s="83" t="s">
        <v>1936</v>
      </c>
      <c r="D229" s="83" t="s">
        <v>1937</v>
      </c>
      <c r="E229" s="113" t="s">
        <v>644</v>
      </c>
      <c r="F229" s="84">
        <v>9789571458755</v>
      </c>
      <c r="G229" s="85">
        <v>3</v>
      </c>
      <c r="H229" s="86">
        <v>170</v>
      </c>
      <c r="I229" s="114">
        <f t="shared" si="10"/>
        <v>510</v>
      </c>
      <c r="J229" s="81" t="s">
        <v>996</v>
      </c>
      <c r="K229" s="81" t="s">
        <v>997</v>
      </c>
      <c r="L229" s="81" t="s">
        <v>998</v>
      </c>
      <c r="M229" s="87"/>
    </row>
    <row r="230" spans="1:14" s="88" customFormat="1">
      <c r="A230" s="81">
        <v>262</v>
      </c>
      <c r="B230" s="82" t="s">
        <v>1938</v>
      </c>
      <c r="C230" s="83" t="s">
        <v>848</v>
      </c>
      <c r="D230" s="83" t="s">
        <v>831</v>
      </c>
      <c r="E230" s="113" t="s">
        <v>644</v>
      </c>
      <c r="F230" s="84">
        <v>9789571458700</v>
      </c>
      <c r="G230" s="85">
        <v>3</v>
      </c>
      <c r="H230" s="86">
        <v>170</v>
      </c>
      <c r="I230" s="114">
        <f t="shared" si="10"/>
        <v>510</v>
      </c>
      <c r="J230" s="81" t="s">
        <v>996</v>
      </c>
      <c r="K230" s="81" t="s">
        <v>997</v>
      </c>
      <c r="L230" s="81" t="s">
        <v>998</v>
      </c>
      <c r="M230" s="87"/>
    </row>
    <row r="231" spans="1:14" s="88" customFormat="1">
      <c r="A231" s="81">
        <v>263</v>
      </c>
      <c r="B231" s="82" t="s">
        <v>1939</v>
      </c>
      <c r="C231" s="83" t="s">
        <v>1940</v>
      </c>
      <c r="D231" s="83" t="s">
        <v>831</v>
      </c>
      <c r="E231" s="113" t="s">
        <v>644</v>
      </c>
      <c r="F231" s="84">
        <v>9789571458724</v>
      </c>
      <c r="G231" s="85">
        <v>3</v>
      </c>
      <c r="H231" s="86">
        <v>170</v>
      </c>
      <c r="I231" s="114">
        <f t="shared" si="10"/>
        <v>510</v>
      </c>
      <c r="J231" s="81" t="s">
        <v>996</v>
      </c>
      <c r="K231" s="81" t="s">
        <v>997</v>
      </c>
      <c r="L231" s="81" t="s">
        <v>998</v>
      </c>
      <c r="M231" s="87"/>
    </row>
    <row r="232" spans="1:14" s="88" customFormat="1">
      <c r="A232" s="81">
        <v>264</v>
      </c>
      <c r="B232" s="82" t="s">
        <v>1941</v>
      </c>
      <c r="C232" s="83" t="s">
        <v>1928</v>
      </c>
      <c r="D232" s="83" t="s">
        <v>831</v>
      </c>
      <c r="E232" s="113" t="s">
        <v>644</v>
      </c>
      <c r="F232" s="84">
        <v>9789571458694</v>
      </c>
      <c r="G232" s="85">
        <v>3</v>
      </c>
      <c r="H232" s="86">
        <v>170</v>
      </c>
      <c r="I232" s="114">
        <f t="shared" si="10"/>
        <v>510</v>
      </c>
      <c r="J232" s="81" t="s">
        <v>996</v>
      </c>
      <c r="K232" s="81" t="s">
        <v>997</v>
      </c>
      <c r="L232" s="81" t="s">
        <v>998</v>
      </c>
      <c r="M232" s="87"/>
    </row>
    <row r="233" spans="1:14" s="122" customFormat="1">
      <c r="A233" s="115">
        <v>405</v>
      </c>
      <c r="B233" s="116" t="s">
        <v>1712</v>
      </c>
      <c r="C233" s="117" t="s">
        <v>1713</v>
      </c>
      <c r="D233" s="117" t="s">
        <v>1714</v>
      </c>
      <c r="E233" s="116" t="s">
        <v>1711</v>
      </c>
      <c r="F233" s="118">
        <v>9789864490691</v>
      </c>
      <c r="G233" s="119">
        <v>1</v>
      </c>
      <c r="H233" s="120">
        <v>250</v>
      </c>
      <c r="I233" s="120">
        <f t="shared" si="10"/>
        <v>250</v>
      </c>
      <c r="J233" s="115" t="s">
        <v>1666</v>
      </c>
      <c r="K233" s="115" t="s">
        <v>1670</v>
      </c>
      <c r="L233" s="115" t="s">
        <v>1670</v>
      </c>
      <c r="M233" s="121"/>
    </row>
    <row r="234" spans="1:14" s="122" customFormat="1">
      <c r="A234" s="115">
        <v>406</v>
      </c>
      <c r="B234" s="116" t="s">
        <v>1715</v>
      </c>
      <c r="C234" s="117" t="s">
        <v>1716</v>
      </c>
      <c r="D234" s="117" t="s">
        <v>1717</v>
      </c>
      <c r="E234" s="116" t="s">
        <v>1711</v>
      </c>
      <c r="F234" s="118">
        <v>9789864451760</v>
      </c>
      <c r="G234" s="119">
        <v>1</v>
      </c>
      <c r="H234" s="120">
        <v>230</v>
      </c>
      <c r="I234" s="120">
        <f t="shared" si="10"/>
        <v>230</v>
      </c>
      <c r="J234" s="115" t="s">
        <v>1666</v>
      </c>
      <c r="K234" s="115" t="s">
        <v>1670</v>
      </c>
      <c r="L234" s="115" t="s">
        <v>1670</v>
      </c>
      <c r="M234" s="121"/>
    </row>
    <row r="235" spans="1:14" s="122" customFormat="1">
      <c r="A235" s="115">
        <v>407</v>
      </c>
      <c r="B235" s="116" t="s">
        <v>1718</v>
      </c>
      <c r="C235" s="117" t="s">
        <v>1719</v>
      </c>
      <c r="D235" s="117" t="s">
        <v>1720</v>
      </c>
      <c r="E235" s="116" t="s">
        <v>1711</v>
      </c>
      <c r="F235" s="118">
        <v>9789869330541</v>
      </c>
      <c r="G235" s="119">
        <v>1</v>
      </c>
      <c r="H235" s="120">
        <v>250</v>
      </c>
      <c r="I235" s="120">
        <f t="shared" si="10"/>
        <v>250</v>
      </c>
      <c r="J235" s="115" t="s">
        <v>1666</v>
      </c>
      <c r="K235" s="115" t="s">
        <v>1670</v>
      </c>
      <c r="L235" s="115" t="s">
        <v>1670</v>
      </c>
      <c r="M235" s="121"/>
    </row>
    <row r="236" spans="1:14" s="50" customFormat="1" ht="49.5">
      <c r="A236" s="48">
        <v>508</v>
      </c>
      <c r="B236" s="78" t="s">
        <v>2317</v>
      </c>
      <c r="C236" s="79" t="s">
        <v>2318</v>
      </c>
      <c r="D236" s="79" t="s">
        <v>2319</v>
      </c>
      <c r="E236" s="112" t="s">
        <v>639</v>
      </c>
      <c r="F236" s="80">
        <v>4710415385635</v>
      </c>
      <c r="G236" s="49">
        <v>1</v>
      </c>
      <c r="H236" s="70">
        <v>2100</v>
      </c>
      <c r="I236" s="70">
        <f t="shared" si="10"/>
        <v>2100</v>
      </c>
      <c r="J236" s="48" t="s">
        <v>2320</v>
      </c>
      <c r="K236" s="48" t="s">
        <v>1670</v>
      </c>
      <c r="L236" s="48" t="s">
        <v>1670</v>
      </c>
      <c r="M236" s="72"/>
      <c r="N236" s="50">
        <f>SUM(N128:N235)</f>
        <v>0</v>
      </c>
    </row>
    <row r="237" spans="1:14" s="50" customFormat="1" ht="33">
      <c r="A237" s="48">
        <v>509</v>
      </c>
      <c r="B237" s="78" t="s">
        <v>2321</v>
      </c>
      <c r="C237" s="79" t="s">
        <v>2322</v>
      </c>
      <c r="D237" s="79" t="s">
        <v>2323</v>
      </c>
      <c r="E237" s="112" t="s">
        <v>644</v>
      </c>
      <c r="F237" s="80">
        <v>4710415385673</v>
      </c>
      <c r="G237" s="49">
        <v>1</v>
      </c>
      <c r="H237" s="70">
        <v>2100</v>
      </c>
      <c r="I237" s="70">
        <f t="shared" si="10"/>
        <v>2100</v>
      </c>
      <c r="J237" s="48" t="s">
        <v>1658</v>
      </c>
      <c r="K237" s="48" t="s">
        <v>1670</v>
      </c>
      <c r="L237" s="48" t="s">
        <v>1670</v>
      </c>
      <c r="M237" s="72"/>
    </row>
    <row r="238" spans="1:14" s="50" customFormat="1" ht="33">
      <c r="A238" s="48">
        <v>510</v>
      </c>
      <c r="B238" s="78" t="s">
        <v>2324</v>
      </c>
      <c r="C238" s="79" t="s">
        <v>2325</v>
      </c>
      <c r="D238" s="79" t="s">
        <v>2323</v>
      </c>
      <c r="E238" s="112" t="s">
        <v>639</v>
      </c>
      <c r="F238" s="80">
        <v>4710415385611</v>
      </c>
      <c r="G238" s="49">
        <v>1</v>
      </c>
      <c r="H238" s="70">
        <v>1200</v>
      </c>
      <c r="I238" s="70">
        <f t="shared" ref="I238:I301" si="11">G238*H238</f>
        <v>1200</v>
      </c>
      <c r="J238" s="48" t="s">
        <v>2326</v>
      </c>
      <c r="K238" s="48" t="s">
        <v>1670</v>
      </c>
      <c r="L238" s="48" t="s">
        <v>1670</v>
      </c>
      <c r="M238" s="72"/>
    </row>
    <row r="239" spans="1:14" s="50" customFormat="1" ht="33">
      <c r="A239" s="48">
        <v>511</v>
      </c>
      <c r="B239" s="78" t="s">
        <v>2327</v>
      </c>
      <c r="C239" s="79" t="s">
        <v>2328</v>
      </c>
      <c r="D239" s="79" t="s">
        <v>2319</v>
      </c>
      <c r="E239" s="112" t="s">
        <v>639</v>
      </c>
      <c r="F239" s="80">
        <v>4710415385314</v>
      </c>
      <c r="G239" s="49">
        <v>1</v>
      </c>
      <c r="H239" s="70">
        <v>1200</v>
      </c>
      <c r="I239" s="70">
        <f t="shared" si="11"/>
        <v>1200</v>
      </c>
      <c r="J239" s="48" t="s">
        <v>1658</v>
      </c>
      <c r="K239" s="48" t="s">
        <v>1670</v>
      </c>
      <c r="L239" s="48" t="s">
        <v>1670</v>
      </c>
      <c r="M239" s="72"/>
    </row>
    <row r="240" spans="1:14" s="50" customFormat="1" ht="33">
      <c r="A240" s="48">
        <v>512</v>
      </c>
      <c r="B240" s="78" t="s">
        <v>2329</v>
      </c>
      <c r="C240" s="79" t="s">
        <v>2330</v>
      </c>
      <c r="D240" s="79" t="s">
        <v>1714</v>
      </c>
      <c r="E240" s="112" t="s">
        <v>639</v>
      </c>
      <c r="F240" s="80">
        <v>9789864490561</v>
      </c>
      <c r="G240" s="49">
        <v>3</v>
      </c>
      <c r="H240" s="70">
        <v>280</v>
      </c>
      <c r="I240" s="70">
        <f t="shared" si="11"/>
        <v>840</v>
      </c>
      <c r="J240" s="48" t="s">
        <v>1666</v>
      </c>
      <c r="K240" s="48" t="s">
        <v>1670</v>
      </c>
      <c r="L240" s="48" t="s">
        <v>1670</v>
      </c>
      <c r="M240" s="72"/>
    </row>
    <row r="241" spans="1:13" s="50" customFormat="1">
      <c r="A241" s="48">
        <v>513</v>
      </c>
      <c r="B241" s="78" t="s">
        <v>2331</v>
      </c>
      <c r="C241" s="79" t="s">
        <v>2332</v>
      </c>
      <c r="D241" s="79" t="s">
        <v>2333</v>
      </c>
      <c r="E241" s="112" t="s">
        <v>639</v>
      </c>
      <c r="F241" s="80">
        <v>9789864500826</v>
      </c>
      <c r="G241" s="49">
        <v>3</v>
      </c>
      <c r="H241" s="70">
        <v>260</v>
      </c>
      <c r="I241" s="70">
        <f t="shared" si="11"/>
        <v>780</v>
      </c>
      <c r="J241" s="48" t="s">
        <v>1666</v>
      </c>
      <c r="K241" s="48" t="s">
        <v>1670</v>
      </c>
      <c r="L241" s="48" t="s">
        <v>1670</v>
      </c>
      <c r="M241" s="72"/>
    </row>
    <row r="242" spans="1:13" s="50" customFormat="1" ht="33">
      <c r="A242" s="48">
        <v>514</v>
      </c>
      <c r="B242" s="78" t="s">
        <v>2334</v>
      </c>
      <c r="C242" s="79" t="s">
        <v>2335</v>
      </c>
      <c r="D242" s="79" t="s">
        <v>2336</v>
      </c>
      <c r="E242" s="112" t="s">
        <v>639</v>
      </c>
      <c r="F242" s="80">
        <v>9789863381426</v>
      </c>
      <c r="G242" s="49">
        <v>3</v>
      </c>
      <c r="H242" s="70">
        <v>260</v>
      </c>
      <c r="I242" s="70">
        <f t="shared" si="11"/>
        <v>780</v>
      </c>
      <c r="J242" s="48" t="s">
        <v>1666</v>
      </c>
      <c r="K242" s="48" t="s">
        <v>1670</v>
      </c>
      <c r="L242" s="48" t="s">
        <v>1670</v>
      </c>
      <c r="M242" s="72"/>
    </row>
    <row r="243" spans="1:13" s="50" customFormat="1">
      <c r="A243" s="48">
        <v>515</v>
      </c>
      <c r="B243" s="78" t="s">
        <v>2337</v>
      </c>
      <c r="C243" s="79" t="s">
        <v>2338</v>
      </c>
      <c r="D243" s="79" t="s">
        <v>2339</v>
      </c>
      <c r="E243" s="112" t="s">
        <v>639</v>
      </c>
      <c r="F243" s="80">
        <v>9789864500758</v>
      </c>
      <c r="G243" s="49">
        <v>3</v>
      </c>
      <c r="H243" s="70">
        <v>260</v>
      </c>
      <c r="I243" s="70">
        <f t="shared" si="11"/>
        <v>780</v>
      </c>
      <c r="J243" s="48" t="s">
        <v>1666</v>
      </c>
      <c r="K243" s="48" t="s">
        <v>1670</v>
      </c>
      <c r="L243" s="48" t="s">
        <v>1670</v>
      </c>
      <c r="M243" s="72"/>
    </row>
    <row r="244" spans="1:13" s="50" customFormat="1">
      <c r="A244" s="48">
        <v>516</v>
      </c>
      <c r="B244" s="78" t="s">
        <v>2340</v>
      </c>
      <c r="C244" s="79" t="s">
        <v>2341</v>
      </c>
      <c r="D244" s="79" t="s">
        <v>2342</v>
      </c>
      <c r="E244" s="112" t="s">
        <v>639</v>
      </c>
      <c r="F244" s="80">
        <v>9789570847444</v>
      </c>
      <c r="G244" s="49">
        <v>3</v>
      </c>
      <c r="H244" s="70">
        <v>260</v>
      </c>
      <c r="I244" s="70">
        <f t="shared" si="11"/>
        <v>780</v>
      </c>
      <c r="J244" s="48" t="s">
        <v>1666</v>
      </c>
      <c r="K244" s="48" t="s">
        <v>1670</v>
      </c>
      <c r="L244" s="48" t="s">
        <v>1670</v>
      </c>
      <c r="M244" s="72"/>
    </row>
    <row r="245" spans="1:13" s="50" customFormat="1">
      <c r="A245" s="48">
        <v>517</v>
      </c>
      <c r="B245" s="78" t="s">
        <v>2343</v>
      </c>
      <c r="C245" s="79" t="s">
        <v>2344</v>
      </c>
      <c r="D245" s="79" t="s">
        <v>2333</v>
      </c>
      <c r="E245" s="112" t="s">
        <v>642</v>
      </c>
      <c r="F245" s="80">
        <v>9789864500765</v>
      </c>
      <c r="G245" s="49">
        <v>3</v>
      </c>
      <c r="H245" s="70">
        <v>260</v>
      </c>
      <c r="I245" s="70">
        <f t="shared" si="11"/>
        <v>780</v>
      </c>
      <c r="J245" s="48" t="s">
        <v>1666</v>
      </c>
      <c r="K245" s="48" t="s">
        <v>1670</v>
      </c>
      <c r="L245" s="48" t="s">
        <v>1670</v>
      </c>
      <c r="M245" s="72"/>
    </row>
    <row r="246" spans="1:13" s="50" customFormat="1">
      <c r="A246" s="48">
        <v>518</v>
      </c>
      <c r="B246" s="78" t="s">
        <v>2345</v>
      </c>
      <c r="C246" s="79" t="s">
        <v>2346</v>
      </c>
      <c r="D246" s="79" t="s">
        <v>2347</v>
      </c>
      <c r="E246" s="112" t="s">
        <v>639</v>
      </c>
      <c r="F246" s="80">
        <v>9789864500581</v>
      </c>
      <c r="G246" s="49">
        <v>3</v>
      </c>
      <c r="H246" s="70">
        <v>260</v>
      </c>
      <c r="I246" s="70">
        <f t="shared" si="11"/>
        <v>780</v>
      </c>
      <c r="J246" s="48" t="s">
        <v>1666</v>
      </c>
      <c r="K246" s="48" t="s">
        <v>1670</v>
      </c>
      <c r="L246" s="48" t="s">
        <v>1670</v>
      </c>
      <c r="M246" s="72"/>
    </row>
    <row r="247" spans="1:13" s="50" customFormat="1" ht="33">
      <c r="A247" s="48">
        <v>519</v>
      </c>
      <c r="B247" s="78" t="s">
        <v>2348</v>
      </c>
      <c r="C247" s="79" t="s">
        <v>2349</v>
      </c>
      <c r="D247" s="79" t="s">
        <v>2350</v>
      </c>
      <c r="E247" s="112" t="s">
        <v>639</v>
      </c>
      <c r="F247" s="80">
        <v>9789571190730</v>
      </c>
      <c r="G247" s="49">
        <v>3</v>
      </c>
      <c r="H247" s="70">
        <v>280</v>
      </c>
      <c r="I247" s="70">
        <f t="shared" si="11"/>
        <v>840</v>
      </c>
      <c r="J247" s="48" t="s">
        <v>1666</v>
      </c>
      <c r="K247" s="48" t="s">
        <v>1670</v>
      </c>
      <c r="L247" s="48" t="s">
        <v>1670</v>
      </c>
      <c r="M247" s="72"/>
    </row>
    <row r="248" spans="1:13" s="50" customFormat="1" ht="33">
      <c r="A248" s="48">
        <v>520</v>
      </c>
      <c r="B248" s="78" t="s">
        <v>2351</v>
      </c>
      <c r="C248" s="79" t="s">
        <v>2352</v>
      </c>
      <c r="D248" s="79" t="s">
        <v>2336</v>
      </c>
      <c r="E248" s="112" t="s">
        <v>639</v>
      </c>
      <c r="F248" s="80">
        <v>9789863381624</v>
      </c>
      <c r="G248" s="49">
        <v>3</v>
      </c>
      <c r="H248" s="70">
        <v>280</v>
      </c>
      <c r="I248" s="70">
        <f t="shared" si="11"/>
        <v>840</v>
      </c>
      <c r="J248" s="48" t="s">
        <v>1666</v>
      </c>
      <c r="K248" s="48" t="s">
        <v>1670</v>
      </c>
      <c r="L248" s="48" t="s">
        <v>1670</v>
      </c>
      <c r="M248" s="72"/>
    </row>
    <row r="249" spans="1:13" s="50" customFormat="1">
      <c r="A249" s="48">
        <v>521</v>
      </c>
      <c r="B249" s="78" t="s">
        <v>2353</v>
      </c>
      <c r="C249" s="79" t="s">
        <v>2354</v>
      </c>
      <c r="D249" s="79" t="s">
        <v>2355</v>
      </c>
      <c r="E249" s="112" t="s">
        <v>639</v>
      </c>
      <c r="F249" s="80">
        <v>9789863381358</v>
      </c>
      <c r="G249" s="49">
        <v>3</v>
      </c>
      <c r="H249" s="70">
        <v>280</v>
      </c>
      <c r="I249" s="70">
        <f t="shared" si="11"/>
        <v>840</v>
      </c>
      <c r="J249" s="48" t="s">
        <v>1666</v>
      </c>
      <c r="K249" s="48" t="s">
        <v>1670</v>
      </c>
      <c r="L249" s="48" t="s">
        <v>1670</v>
      </c>
      <c r="M249" s="72"/>
    </row>
    <row r="250" spans="1:13" s="50" customFormat="1" ht="33">
      <c r="A250" s="48">
        <v>522</v>
      </c>
      <c r="B250" s="78" t="s">
        <v>2356</v>
      </c>
      <c r="C250" s="79" t="s">
        <v>2357</v>
      </c>
      <c r="D250" s="79" t="s">
        <v>2342</v>
      </c>
      <c r="E250" s="112" t="s">
        <v>639</v>
      </c>
      <c r="F250" s="80">
        <v>9789570849240</v>
      </c>
      <c r="G250" s="49">
        <v>3</v>
      </c>
      <c r="H250" s="70">
        <v>290</v>
      </c>
      <c r="I250" s="70">
        <f t="shared" si="11"/>
        <v>870</v>
      </c>
      <c r="J250" s="48" t="s">
        <v>1666</v>
      </c>
      <c r="K250" s="48" t="s">
        <v>1670</v>
      </c>
      <c r="L250" s="48" t="s">
        <v>1670</v>
      </c>
      <c r="M250" s="72"/>
    </row>
    <row r="251" spans="1:13" s="50" customFormat="1" ht="33">
      <c r="A251" s="48">
        <v>523</v>
      </c>
      <c r="B251" s="78" t="s">
        <v>2358</v>
      </c>
      <c r="C251" s="79" t="s">
        <v>2359</v>
      </c>
      <c r="D251" s="79" t="s">
        <v>2342</v>
      </c>
      <c r="E251" s="112" t="s">
        <v>639</v>
      </c>
      <c r="F251" s="80">
        <v>9789570847222</v>
      </c>
      <c r="G251" s="49">
        <v>3</v>
      </c>
      <c r="H251" s="70">
        <v>290</v>
      </c>
      <c r="I251" s="70">
        <f t="shared" si="11"/>
        <v>870</v>
      </c>
      <c r="J251" s="48" t="s">
        <v>1666</v>
      </c>
      <c r="K251" s="48" t="s">
        <v>1670</v>
      </c>
      <c r="L251" s="48" t="s">
        <v>1670</v>
      </c>
      <c r="M251" s="72"/>
    </row>
    <row r="252" spans="1:13" s="50" customFormat="1" ht="33">
      <c r="A252" s="48">
        <v>524</v>
      </c>
      <c r="B252" s="78" t="s">
        <v>2360</v>
      </c>
      <c r="C252" s="79" t="s">
        <v>2361</v>
      </c>
      <c r="D252" s="79" t="s">
        <v>2342</v>
      </c>
      <c r="E252" s="112" t="s">
        <v>639</v>
      </c>
      <c r="F252" s="80">
        <v>9789869441902</v>
      </c>
      <c r="G252" s="49">
        <v>3</v>
      </c>
      <c r="H252" s="70">
        <v>260</v>
      </c>
      <c r="I252" s="70">
        <f t="shared" si="11"/>
        <v>780</v>
      </c>
      <c r="J252" s="48" t="s">
        <v>1666</v>
      </c>
      <c r="K252" s="48" t="s">
        <v>1670</v>
      </c>
      <c r="L252" s="48" t="s">
        <v>1670</v>
      </c>
      <c r="M252" s="72"/>
    </row>
    <row r="253" spans="1:13" s="50" customFormat="1" ht="33">
      <c r="A253" s="48">
        <v>525</v>
      </c>
      <c r="B253" s="78" t="s">
        <v>2362</v>
      </c>
      <c r="C253" s="79" t="s">
        <v>2363</v>
      </c>
      <c r="D253" s="79" t="s">
        <v>2364</v>
      </c>
      <c r="E253" s="112" t="s">
        <v>639</v>
      </c>
      <c r="F253" s="80">
        <v>9789864791583</v>
      </c>
      <c r="G253" s="49">
        <v>3</v>
      </c>
      <c r="H253" s="70">
        <v>330</v>
      </c>
      <c r="I253" s="70">
        <f t="shared" si="11"/>
        <v>990</v>
      </c>
      <c r="J253" s="48" t="s">
        <v>2365</v>
      </c>
      <c r="K253" s="48" t="s">
        <v>2366</v>
      </c>
      <c r="L253" s="48" t="s">
        <v>1658</v>
      </c>
      <c r="M253" s="72"/>
    </row>
    <row r="254" spans="1:13" s="50" customFormat="1">
      <c r="A254" s="48">
        <v>526</v>
      </c>
      <c r="B254" s="78" t="s">
        <v>2367</v>
      </c>
      <c r="C254" s="79" t="s">
        <v>2368</v>
      </c>
      <c r="D254" s="79" t="s">
        <v>2369</v>
      </c>
      <c r="E254" s="112" t="s">
        <v>639</v>
      </c>
      <c r="F254" s="80">
        <v>9789573278832</v>
      </c>
      <c r="G254" s="49">
        <v>3</v>
      </c>
      <c r="H254" s="70">
        <v>240</v>
      </c>
      <c r="I254" s="70">
        <f t="shared" si="11"/>
        <v>720</v>
      </c>
      <c r="J254" s="48" t="s">
        <v>1666</v>
      </c>
      <c r="K254" s="48" t="s">
        <v>1670</v>
      </c>
      <c r="L254" s="48" t="s">
        <v>1670</v>
      </c>
      <c r="M254" s="72"/>
    </row>
    <row r="255" spans="1:13" s="50" customFormat="1">
      <c r="A255" s="48">
        <v>527</v>
      </c>
      <c r="B255" s="78" t="s">
        <v>2370</v>
      </c>
      <c r="C255" s="79" t="s">
        <v>2368</v>
      </c>
      <c r="D255" s="79" t="s">
        <v>2369</v>
      </c>
      <c r="E255" s="112" t="s">
        <v>639</v>
      </c>
      <c r="F255" s="80">
        <v>9789573279525</v>
      </c>
      <c r="G255" s="49">
        <v>3</v>
      </c>
      <c r="H255" s="70">
        <v>240</v>
      </c>
      <c r="I255" s="70">
        <f t="shared" si="11"/>
        <v>720</v>
      </c>
      <c r="J255" s="48" t="s">
        <v>1666</v>
      </c>
      <c r="K255" s="48" t="s">
        <v>1670</v>
      </c>
      <c r="L255" s="48" t="s">
        <v>1670</v>
      </c>
      <c r="M255" s="72"/>
    </row>
    <row r="256" spans="1:13" s="50" customFormat="1" ht="33">
      <c r="A256" s="48">
        <v>528</v>
      </c>
      <c r="B256" s="78" t="s">
        <v>2371</v>
      </c>
      <c r="C256" s="79" t="s">
        <v>2372</v>
      </c>
      <c r="D256" s="79" t="s">
        <v>2373</v>
      </c>
      <c r="E256" s="112" t="s">
        <v>639</v>
      </c>
      <c r="F256" s="80">
        <v>9789863593843</v>
      </c>
      <c r="G256" s="49">
        <v>3</v>
      </c>
      <c r="H256" s="70">
        <v>280</v>
      </c>
      <c r="I256" s="70">
        <f t="shared" si="11"/>
        <v>840</v>
      </c>
      <c r="J256" s="48" t="s">
        <v>1666</v>
      </c>
      <c r="K256" s="48" t="s">
        <v>1670</v>
      </c>
      <c r="L256" s="48" t="s">
        <v>1670</v>
      </c>
      <c r="M256" s="72"/>
    </row>
    <row r="257" spans="1:13" s="50" customFormat="1">
      <c r="A257" s="48">
        <v>534</v>
      </c>
      <c r="B257" s="78" t="s">
        <v>2374</v>
      </c>
      <c r="C257" s="79" t="s">
        <v>2375</v>
      </c>
      <c r="D257" s="79" t="s">
        <v>2342</v>
      </c>
      <c r="E257" s="112" t="s">
        <v>639</v>
      </c>
      <c r="F257" s="80">
        <v>9789570846188</v>
      </c>
      <c r="G257" s="49">
        <v>3</v>
      </c>
      <c r="H257" s="70">
        <v>280</v>
      </c>
      <c r="I257" s="70">
        <f t="shared" si="11"/>
        <v>840</v>
      </c>
      <c r="J257" s="49" t="s">
        <v>1653</v>
      </c>
      <c r="K257" s="49" t="s">
        <v>1657</v>
      </c>
      <c r="L257" s="49" t="s">
        <v>1657</v>
      </c>
      <c r="M257" s="72"/>
    </row>
    <row r="258" spans="1:13" s="50" customFormat="1">
      <c r="A258" s="48">
        <v>535</v>
      </c>
      <c r="B258" s="78" t="s">
        <v>2376</v>
      </c>
      <c r="C258" s="79" t="s">
        <v>2375</v>
      </c>
      <c r="D258" s="79" t="s">
        <v>2377</v>
      </c>
      <c r="E258" s="112" t="s">
        <v>639</v>
      </c>
      <c r="F258" s="80">
        <v>9789570846195</v>
      </c>
      <c r="G258" s="49">
        <v>3</v>
      </c>
      <c r="H258" s="70">
        <v>270</v>
      </c>
      <c r="I258" s="70">
        <f t="shared" si="11"/>
        <v>810</v>
      </c>
      <c r="J258" s="49" t="s">
        <v>1653</v>
      </c>
      <c r="K258" s="49" t="s">
        <v>1657</v>
      </c>
      <c r="L258" s="49" t="s">
        <v>1657</v>
      </c>
      <c r="M258" s="72"/>
    </row>
    <row r="259" spans="1:13" s="50" customFormat="1" ht="33">
      <c r="A259" s="48">
        <v>536</v>
      </c>
      <c r="B259" s="78" t="s">
        <v>2378</v>
      </c>
      <c r="C259" s="79" t="s">
        <v>2379</v>
      </c>
      <c r="D259" s="79" t="s">
        <v>2373</v>
      </c>
      <c r="E259" s="78" t="s">
        <v>2380</v>
      </c>
      <c r="F259" s="80" t="s">
        <v>2381</v>
      </c>
      <c r="G259" s="49">
        <v>1</v>
      </c>
      <c r="H259" s="70">
        <v>300</v>
      </c>
      <c r="I259" s="70">
        <f t="shared" si="11"/>
        <v>300</v>
      </c>
      <c r="J259" s="49" t="s">
        <v>1653</v>
      </c>
      <c r="K259" s="49" t="s">
        <v>1657</v>
      </c>
      <c r="L259" s="49" t="s">
        <v>1657</v>
      </c>
      <c r="M259" s="72"/>
    </row>
    <row r="260" spans="1:13" s="50" customFormat="1">
      <c r="A260" s="48">
        <v>537</v>
      </c>
      <c r="B260" s="78" t="s">
        <v>2382</v>
      </c>
      <c r="C260" s="79" t="s">
        <v>2383</v>
      </c>
      <c r="D260" s="79" t="s">
        <v>2373</v>
      </c>
      <c r="E260" s="78" t="s">
        <v>2380</v>
      </c>
      <c r="F260" s="80" t="s">
        <v>2384</v>
      </c>
      <c r="G260" s="49">
        <v>1</v>
      </c>
      <c r="H260" s="70">
        <v>330</v>
      </c>
      <c r="I260" s="70">
        <f t="shared" si="11"/>
        <v>330</v>
      </c>
      <c r="J260" s="49" t="s">
        <v>1657</v>
      </c>
      <c r="K260" s="49" t="s">
        <v>1657</v>
      </c>
      <c r="L260" s="49" t="s">
        <v>1657</v>
      </c>
      <c r="M260" s="72"/>
    </row>
    <row r="261" spans="1:13" s="50" customFormat="1" ht="33">
      <c r="A261" s="48">
        <v>538</v>
      </c>
      <c r="B261" s="78" t="s">
        <v>2385</v>
      </c>
      <c r="C261" s="79" t="s">
        <v>2386</v>
      </c>
      <c r="D261" s="79" t="s">
        <v>2373</v>
      </c>
      <c r="E261" s="78" t="s">
        <v>2380</v>
      </c>
      <c r="F261" s="80" t="s">
        <v>2387</v>
      </c>
      <c r="G261" s="49">
        <v>1</v>
      </c>
      <c r="H261" s="70">
        <v>300</v>
      </c>
      <c r="I261" s="70">
        <f t="shared" si="11"/>
        <v>300</v>
      </c>
      <c r="J261" s="49" t="s">
        <v>1652</v>
      </c>
      <c r="K261" s="49" t="s">
        <v>2366</v>
      </c>
      <c r="L261" s="49" t="s">
        <v>1657</v>
      </c>
      <c r="M261" s="72"/>
    </row>
    <row r="262" spans="1:13" s="50" customFormat="1">
      <c r="A262" s="48">
        <v>539</v>
      </c>
      <c r="B262" s="78" t="s">
        <v>2388</v>
      </c>
      <c r="C262" s="79" t="s">
        <v>2389</v>
      </c>
      <c r="D262" s="79" t="s">
        <v>2373</v>
      </c>
      <c r="E262" s="78" t="s">
        <v>2380</v>
      </c>
      <c r="F262" s="80" t="s">
        <v>2390</v>
      </c>
      <c r="G262" s="49">
        <v>1</v>
      </c>
      <c r="H262" s="70">
        <v>300</v>
      </c>
      <c r="I262" s="70">
        <f t="shared" si="11"/>
        <v>300</v>
      </c>
      <c r="J262" s="49" t="s">
        <v>1657</v>
      </c>
      <c r="K262" s="49" t="s">
        <v>1657</v>
      </c>
      <c r="L262" s="49" t="s">
        <v>1657</v>
      </c>
      <c r="M262" s="72"/>
    </row>
    <row r="263" spans="1:13" s="50" customFormat="1">
      <c r="A263" s="48">
        <v>540</v>
      </c>
      <c r="B263" s="78" t="s">
        <v>2391</v>
      </c>
      <c r="C263" s="79" t="s">
        <v>2392</v>
      </c>
      <c r="D263" s="79" t="s">
        <v>2373</v>
      </c>
      <c r="E263" s="78" t="s">
        <v>2380</v>
      </c>
      <c r="F263" s="80" t="s">
        <v>2393</v>
      </c>
      <c r="G263" s="49">
        <v>1</v>
      </c>
      <c r="H263" s="70">
        <v>300</v>
      </c>
      <c r="I263" s="70">
        <f t="shared" si="11"/>
        <v>300</v>
      </c>
      <c r="J263" s="49" t="s">
        <v>1657</v>
      </c>
      <c r="K263" s="49" t="s">
        <v>1653</v>
      </c>
      <c r="L263" s="49" t="s">
        <v>1657</v>
      </c>
      <c r="M263" s="72"/>
    </row>
    <row r="264" spans="1:13" s="50" customFormat="1" ht="33">
      <c r="A264" s="48">
        <v>541</v>
      </c>
      <c r="B264" s="78" t="s">
        <v>2394</v>
      </c>
      <c r="C264" s="79" t="s">
        <v>2395</v>
      </c>
      <c r="D264" s="79" t="s">
        <v>2373</v>
      </c>
      <c r="E264" s="78" t="s">
        <v>2380</v>
      </c>
      <c r="F264" s="80" t="s">
        <v>2396</v>
      </c>
      <c r="G264" s="49">
        <v>1</v>
      </c>
      <c r="H264" s="70">
        <v>300</v>
      </c>
      <c r="I264" s="70">
        <f t="shared" si="11"/>
        <v>300</v>
      </c>
      <c r="J264" s="49" t="s">
        <v>1657</v>
      </c>
      <c r="K264" s="49" t="s">
        <v>1657</v>
      </c>
      <c r="L264" s="49" t="s">
        <v>1657</v>
      </c>
      <c r="M264" s="72"/>
    </row>
    <row r="265" spans="1:13" s="50" customFormat="1">
      <c r="A265" s="48">
        <v>542</v>
      </c>
      <c r="B265" s="78" t="s">
        <v>2397</v>
      </c>
      <c r="C265" s="79" t="s">
        <v>2398</v>
      </c>
      <c r="D265" s="79" t="s">
        <v>2373</v>
      </c>
      <c r="E265" s="78" t="s">
        <v>2380</v>
      </c>
      <c r="F265" s="80" t="s">
        <v>2399</v>
      </c>
      <c r="G265" s="49">
        <v>1</v>
      </c>
      <c r="H265" s="70">
        <v>300</v>
      </c>
      <c r="I265" s="70">
        <f t="shared" si="11"/>
        <v>300</v>
      </c>
      <c r="J265" s="49" t="s">
        <v>1657</v>
      </c>
      <c r="K265" s="49" t="s">
        <v>1657</v>
      </c>
      <c r="L265" s="49" t="s">
        <v>1657</v>
      </c>
      <c r="M265" s="72"/>
    </row>
    <row r="266" spans="1:13" s="50" customFormat="1">
      <c r="A266" s="48">
        <v>543</v>
      </c>
      <c r="B266" s="78" t="s">
        <v>2400</v>
      </c>
      <c r="C266" s="79" t="s">
        <v>2401</v>
      </c>
      <c r="D266" s="79" t="s">
        <v>2373</v>
      </c>
      <c r="E266" s="78" t="s">
        <v>2380</v>
      </c>
      <c r="F266" s="80" t="s">
        <v>2402</v>
      </c>
      <c r="G266" s="49">
        <v>1</v>
      </c>
      <c r="H266" s="70">
        <v>330</v>
      </c>
      <c r="I266" s="70">
        <f t="shared" si="11"/>
        <v>330</v>
      </c>
      <c r="J266" s="49" t="s">
        <v>1657</v>
      </c>
      <c r="K266" s="49" t="s">
        <v>1657</v>
      </c>
      <c r="L266" s="49" t="s">
        <v>1657</v>
      </c>
      <c r="M266" s="72"/>
    </row>
    <row r="267" spans="1:13">
      <c r="A267" s="1">
        <v>95</v>
      </c>
      <c r="B267" s="7" t="s">
        <v>719</v>
      </c>
      <c r="C267" s="8" t="s">
        <v>720</v>
      </c>
      <c r="D267" s="8" t="s">
        <v>721</v>
      </c>
      <c r="E267" s="7" t="s">
        <v>644</v>
      </c>
      <c r="F267" s="9">
        <v>9789575396114</v>
      </c>
      <c r="G267" s="11">
        <v>2</v>
      </c>
      <c r="H267" s="10">
        <v>95</v>
      </c>
      <c r="I267" s="4">
        <f t="shared" si="11"/>
        <v>190</v>
      </c>
      <c r="J267" s="1" t="s">
        <v>996</v>
      </c>
      <c r="K267" s="1" t="s">
        <v>997</v>
      </c>
      <c r="L267" s="1" t="s">
        <v>998</v>
      </c>
      <c r="M267" s="6"/>
    </row>
    <row r="268" spans="1:13">
      <c r="A268" s="1">
        <v>96</v>
      </c>
      <c r="B268" s="7" t="s">
        <v>722</v>
      </c>
      <c r="C268" s="8" t="s">
        <v>720</v>
      </c>
      <c r="D268" s="8" t="s">
        <v>522</v>
      </c>
      <c r="E268" s="7" t="s">
        <v>644</v>
      </c>
      <c r="F268" s="9">
        <v>9789575396534</v>
      </c>
      <c r="G268" s="11">
        <v>2</v>
      </c>
      <c r="H268" s="10">
        <v>95</v>
      </c>
      <c r="I268" s="4">
        <f t="shared" si="11"/>
        <v>190</v>
      </c>
      <c r="J268" s="1" t="s">
        <v>996</v>
      </c>
      <c r="K268" s="1" t="s">
        <v>997</v>
      </c>
      <c r="L268" s="1" t="s">
        <v>998</v>
      </c>
      <c r="M268" s="6"/>
    </row>
    <row r="269" spans="1:13">
      <c r="A269" s="1">
        <v>97</v>
      </c>
      <c r="B269" s="7" t="s">
        <v>523</v>
      </c>
      <c r="C269" s="8" t="s">
        <v>720</v>
      </c>
      <c r="D269" s="8" t="s">
        <v>721</v>
      </c>
      <c r="E269" s="7" t="s">
        <v>663</v>
      </c>
      <c r="F269" s="9">
        <v>9789575397715</v>
      </c>
      <c r="G269" s="11">
        <v>2</v>
      </c>
      <c r="H269" s="10">
        <v>95</v>
      </c>
      <c r="I269" s="4">
        <f t="shared" si="11"/>
        <v>190</v>
      </c>
      <c r="J269" s="1" t="s">
        <v>996</v>
      </c>
      <c r="K269" s="1" t="s">
        <v>997</v>
      </c>
      <c r="L269" s="1" t="s">
        <v>998</v>
      </c>
      <c r="M269" s="6"/>
    </row>
    <row r="270" spans="1:13">
      <c r="A270" s="1">
        <v>98</v>
      </c>
      <c r="B270" s="7" t="s">
        <v>524</v>
      </c>
      <c r="C270" s="8" t="s">
        <v>525</v>
      </c>
      <c r="D270" s="8" t="s">
        <v>721</v>
      </c>
      <c r="E270" s="7" t="s">
        <v>644</v>
      </c>
      <c r="F270" s="9">
        <v>9789575398170</v>
      </c>
      <c r="G270" s="11">
        <v>2</v>
      </c>
      <c r="H270" s="10">
        <v>95</v>
      </c>
      <c r="I270" s="4">
        <f t="shared" si="11"/>
        <v>190</v>
      </c>
      <c r="J270" s="1" t="s">
        <v>996</v>
      </c>
      <c r="K270" s="1" t="s">
        <v>997</v>
      </c>
      <c r="L270" s="1" t="s">
        <v>998</v>
      </c>
      <c r="M270" s="6"/>
    </row>
    <row r="271" spans="1:13">
      <c r="A271" s="1">
        <v>99</v>
      </c>
      <c r="B271" s="7" t="s">
        <v>526</v>
      </c>
      <c r="C271" s="8" t="s">
        <v>525</v>
      </c>
      <c r="D271" s="8" t="s">
        <v>721</v>
      </c>
      <c r="E271" s="7" t="s">
        <v>644</v>
      </c>
      <c r="F271" s="9">
        <v>9789575398927</v>
      </c>
      <c r="G271" s="11">
        <v>2</v>
      </c>
      <c r="H271" s="10">
        <v>95</v>
      </c>
      <c r="I271" s="4">
        <f t="shared" si="11"/>
        <v>190</v>
      </c>
      <c r="J271" s="1" t="s">
        <v>996</v>
      </c>
      <c r="K271" s="1" t="s">
        <v>997</v>
      </c>
      <c r="L271" s="1" t="s">
        <v>998</v>
      </c>
      <c r="M271" s="6"/>
    </row>
    <row r="272" spans="1:13">
      <c r="A272" s="1">
        <v>100</v>
      </c>
      <c r="B272" s="7" t="s">
        <v>527</v>
      </c>
      <c r="C272" s="8" t="s">
        <v>720</v>
      </c>
      <c r="D272" s="8" t="s">
        <v>721</v>
      </c>
      <c r="E272" s="7" t="s">
        <v>635</v>
      </c>
      <c r="F272" s="9">
        <v>9789575399221</v>
      </c>
      <c r="G272" s="11">
        <v>2</v>
      </c>
      <c r="H272" s="10">
        <v>95</v>
      </c>
      <c r="I272" s="4">
        <f t="shared" si="11"/>
        <v>190</v>
      </c>
      <c r="J272" s="1" t="s">
        <v>996</v>
      </c>
      <c r="K272" s="1" t="s">
        <v>997</v>
      </c>
      <c r="L272" s="1" t="s">
        <v>998</v>
      </c>
      <c r="M272" s="6"/>
    </row>
    <row r="273" spans="1:13">
      <c r="A273" s="1">
        <v>101</v>
      </c>
      <c r="B273" s="7" t="s">
        <v>528</v>
      </c>
      <c r="C273" s="8" t="s">
        <v>720</v>
      </c>
      <c r="D273" s="8" t="s">
        <v>721</v>
      </c>
      <c r="E273" s="7" t="s">
        <v>644</v>
      </c>
      <c r="F273" s="9">
        <v>9789575399894</v>
      </c>
      <c r="G273" s="11">
        <v>2</v>
      </c>
      <c r="H273" s="10">
        <v>75</v>
      </c>
      <c r="I273" s="4">
        <f t="shared" si="11"/>
        <v>150</v>
      </c>
      <c r="J273" s="1" t="s">
        <v>996</v>
      </c>
      <c r="K273" s="1" t="s">
        <v>997</v>
      </c>
      <c r="L273" s="1" t="s">
        <v>998</v>
      </c>
      <c r="M273" s="6"/>
    </row>
    <row r="274" spans="1:13">
      <c r="A274" s="1">
        <v>102</v>
      </c>
      <c r="B274" s="7" t="s">
        <v>529</v>
      </c>
      <c r="C274" s="8" t="s">
        <v>720</v>
      </c>
      <c r="D274" s="8" t="s">
        <v>721</v>
      </c>
      <c r="E274" s="7" t="s">
        <v>644</v>
      </c>
      <c r="F274" s="9">
        <v>9789575950309</v>
      </c>
      <c r="G274" s="11">
        <v>2</v>
      </c>
      <c r="H274" s="10">
        <v>95</v>
      </c>
      <c r="I274" s="4">
        <f t="shared" si="11"/>
        <v>190</v>
      </c>
      <c r="J274" s="1" t="s">
        <v>996</v>
      </c>
      <c r="K274" s="1" t="s">
        <v>997</v>
      </c>
      <c r="L274" s="1" t="s">
        <v>998</v>
      </c>
      <c r="M274" s="6"/>
    </row>
    <row r="275" spans="1:13">
      <c r="A275" s="1">
        <v>103</v>
      </c>
      <c r="B275" s="7" t="s">
        <v>530</v>
      </c>
      <c r="C275" s="8" t="s">
        <v>720</v>
      </c>
      <c r="D275" s="8" t="s">
        <v>531</v>
      </c>
      <c r="E275" s="7" t="s">
        <v>644</v>
      </c>
      <c r="F275" s="9">
        <v>9789575950958</v>
      </c>
      <c r="G275" s="11">
        <v>2</v>
      </c>
      <c r="H275" s="10">
        <v>95</v>
      </c>
      <c r="I275" s="4">
        <f t="shared" si="11"/>
        <v>190</v>
      </c>
      <c r="J275" s="1" t="s">
        <v>996</v>
      </c>
      <c r="K275" s="1" t="s">
        <v>997</v>
      </c>
      <c r="L275" s="1" t="s">
        <v>998</v>
      </c>
      <c r="M275" s="6"/>
    </row>
    <row r="276" spans="1:13">
      <c r="A276" s="1">
        <v>104</v>
      </c>
      <c r="B276" s="7" t="s">
        <v>532</v>
      </c>
      <c r="C276" s="8" t="s">
        <v>720</v>
      </c>
      <c r="D276" s="8" t="s">
        <v>721</v>
      </c>
      <c r="E276" s="7" t="s">
        <v>644</v>
      </c>
      <c r="F276" s="9">
        <v>9789575951481</v>
      </c>
      <c r="G276" s="11">
        <v>2</v>
      </c>
      <c r="H276" s="10">
        <v>95</v>
      </c>
      <c r="I276" s="4">
        <f t="shared" si="11"/>
        <v>190</v>
      </c>
      <c r="J276" s="1" t="s">
        <v>996</v>
      </c>
      <c r="K276" s="1" t="s">
        <v>997</v>
      </c>
      <c r="L276" s="1" t="s">
        <v>998</v>
      </c>
      <c r="M276" s="6"/>
    </row>
    <row r="277" spans="1:13">
      <c r="A277" s="1">
        <v>105</v>
      </c>
      <c r="B277" s="7" t="s">
        <v>533</v>
      </c>
      <c r="C277" s="8" t="s">
        <v>720</v>
      </c>
      <c r="D277" s="8" t="s">
        <v>721</v>
      </c>
      <c r="E277" s="7" t="s">
        <v>644</v>
      </c>
      <c r="F277" s="9">
        <v>9789575952235</v>
      </c>
      <c r="G277" s="11">
        <v>2</v>
      </c>
      <c r="H277" s="10">
        <v>75</v>
      </c>
      <c r="I277" s="4">
        <f t="shared" si="11"/>
        <v>150</v>
      </c>
      <c r="J277" s="1" t="s">
        <v>996</v>
      </c>
      <c r="K277" s="1" t="s">
        <v>997</v>
      </c>
      <c r="L277" s="1" t="s">
        <v>998</v>
      </c>
      <c r="M277" s="6"/>
    </row>
    <row r="278" spans="1:13">
      <c r="A278" s="1">
        <v>106</v>
      </c>
      <c r="B278" s="7" t="s">
        <v>534</v>
      </c>
      <c r="C278" s="8" t="s">
        <v>720</v>
      </c>
      <c r="D278" s="8" t="s">
        <v>531</v>
      </c>
      <c r="E278" s="7" t="s">
        <v>663</v>
      </c>
      <c r="F278" s="9">
        <v>9789575952730</v>
      </c>
      <c r="G278" s="11">
        <v>2</v>
      </c>
      <c r="H278" s="10">
        <v>95</v>
      </c>
      <c r="I278" s="4">
        <f t="shared" si="11"/>
        <v>190</v>
      </c>
      <c r="J278" s="1" t="s">
        <v>996</v>
      </c>
      <c r="K278" s="1" t="s">
        <v>997</v>
      </c>
      <c r="L278" s="1" t="s">
        <v>998</v>
      </c>
      <c r="M278" s="6"/>
    </row>
    <row r="279" spans="1:13">
      <c r="A279" s="1">
        <v>107</v>
      </c>
      <c r="B279" s="7" t="s">
        <v>535</v>
      </c>
      <c r="C279" s="8" t="s">
        <v>720</v>
      </c>
      <c r="D279" s="8" t="s">
        <v>721</v>
      </c>
      <c r="E279" s="7" t="s">
        <v>644</v>
      </c>
      <c r="F279" s="9">
        <v>9789575953416</v>
      </c>
      <c r="G279" s="11">
        <v>2</v>
      </c>
      <c r="H279" s="10">
        <v>95</v>
      </c>
      <c r="I279" s="4">
        <f t="shared" si="11"/>
        <v>190</v>
      </c>
      <c r="J279" s="1" t="s">
        <v>996</v>
      </c>
      <c r="K279" s="1" t="s">
        <v>997</v>
      </c>
      <c r="L279" s="1" t="s">
        <v>998</v>
      </c>
      <c r="M279" s="6"/>
    </row>
    <row r="280" spans="1:13">
      <c r="A280" s="1">
        <v>108</v>
      </c>
      <c r="B280" s="7" t="s">
        <v>2189</v>
      </c>
      <c r="C280" s="8" t="s">
        <v>525</v>
      </c>
      <c r="D280" s="8" t="s">
        <v>531</v>
      </c>
      <c r="E280" s="7" t="s">
        <v>642</v>
      </c>
      <c r="F280" s="9">
        <v>9789575955137</v>
      </c>
      <c r="G280" s="11">
        <v>2</v>
      </c>
      <c r="H280" s="10">
        <v>75</v>
      </c>
      <c r="I280" s="4">
        <f t="shared" si="11"/>
        <v>150</v>
      </c>
      <c r="J280" s="1" t="s">
        <v>996</v>
      </c>
      <c r="K280" s="1" t="s">
        <v>997</v>
      </c>
      <c r="L280" s="1" t="s">
        <v>998</v>
      </c>
      <c r="M280" s="6"/>
    </row>
    <row r="281" spans="1:13">
      <c r="A281" s="1">
        <v>109</v>
      </c>
      <c r="B281" s="7" t="s">
        <v>2190</v>
      </c>
      <c r="C281" s="8" t="s">
        <v>2191</v>
      </c>
      <c r="D281" s="8" t="s">
        <v>721</v>
      </c>
      <c r="E281" s="7" t="s">
        <v>644</v>
      </c>
      <c r="F281" s="9">
        <v>9789575955144</v>
      </c>
      <c r="G281" s="11">
        <v>2</v>
      </c>
      <c r="H281" s="10">
        <v>75</v>
      </c>
      <c r="I281" s="4">
        <f t="shared" si="11"/>
        <v>150</v>
      </c>
      <c r="J281" s="1" t="s">
        <v>996</v>
      </c>
      <c r="K281" s="1" t="s">
        <v>997</v>
      </c>
      <c r="L281" s="1" t="s">
        <v>998</v>
      </c>
      <c r="M281" s="6"/>
    </row>
    <row r="282" spans="1:13">
      <c r="A282" s="1">
        <v>110</v>
      </c>
      <c r="B282" s="7" t="s">
        <v>2192</v>
      </c>
      <c r="C282" s="8" t="s">
        <v>720</v>
      </c>
      <c r="D282" s="8" t="s">
        <v>531</v>
      </c>
      <c r="E282" s="7" t="s">
        <v>644</v>
      </c>
      <c r="F282" s="9">
        <v>9789575955151</v>
      </c>
      <c r="G282" s="11">
        <v>2</v>
      </c>
      <c r="H282" s="10">
        <v>75</v>
      </c>
      <c r="I282" s="4">
        <f t="shared" si="11"/>
        <v>150</v>
      </c>
      <c r="J282" s="1" t="s">
        <v>996</v>
      </c>
      <c r="K282" s="1" t="s">
        <v>997</v>
      </c>
      <c r="L282" s="1" t="s">
        <v>998</v>
      </c>
      <c r="M282" s="6"/>
    </row>
    <row r="283" spans="1:13">
      <c r="A283" s="1">
        <v>111</v>
      </c>
      <c r="B283" s="7" t="s">
        <v>2193</v>
      </c>
      <c r="C283" s="8" t="s">
        <v>720</v>
      </c>
      <c r="D283" s="8" t="s">
        <v>721</v>
      </c>
      <c r="E283" s="7" t="s">
        <v>635</v>
      </c>
      <c r="F283" s="9">
        <v>9789575955366</v>
      </c>
      <c r="G283" s="11">
        <v>2</v>
      </c>
      <c r="H283" s="10">
        <v>95</v>
      </c>
      <c r="I283" s="4">
        <f t="shared" si="11"/>
        <v>190</v>
      </c>
      <c r="J283" s="1" t="s">
        <v>996</v>
      </c>
      <c r="K283" s="1" t="s">
        <v>997</v>
      </c>
      <c r="L283" s="1" t="s">
        <v>998</v>
      </c>
      <c r="M283" s="6"/>
    </row>
    <row r="284" spans="1:13">
      <c r="A284" s="1">
        <v>112</v>
      </c>
      <c r="B284" s="7" t="s">
        <v>2194</v>
      </c>
      <c r="C284" s="8" t="s">
        <v>720</v>
      </c>
      <c r="D284" s="8" t="s">
        <v>721</v>
      </c>
      <c r="E284" s="7" t="s">
        <v>644</v>
      </c>
      <c r="F284" s="9">
        <v>9789575955373</v>
      </c>
      <c r="G284" s="11">
        <v>2</v>
      </c>
      <c r="H284" s="10">
        <v>95</v>
      </c>
      <c r="I284" s="4">
        <f t="shared" si="11"/>
        <v>190</v>
      </c>
      <c r="J284" s="1" t="s">
        <v>996</v>
      </c>
      <c r="K284" s="1" t="s">
        <v>997</v>
      </c>
      <c r="L284" s="1" t="s">
        <v>998</v>
      </c>
      <c r="M284" s="6"/>
    </row>
    <row r="285" spans="1:13">
      <c r="A285" s="1">
        <v>113</v>
      </c>
      <c r="B285" s="7" t="s">
        <v>2195</v>
      </c>
      <c r="C285" s="8" t="s">
        <v>720</v>
      </c>
      <c r="D285" s="8" t="s">
        <v>531</v>
      </c>
      <c r="E285" s="7" t="s">
        <v>644</v>
      </c>
      <c r="F285" s="9">
        <v>9789575955380</v>
      </c>
      <c r="G285" s="11">
        <v>2</v>
      </c>
      <c r="H285" s="10">
        <v>95</v>
      </c>
      <c r="I285" s="4">
        <f t="shared" si="11"/>
        <v>190</v>
      </c>
      <c r="J285" s="1" t="s">
        <v>996</v>
      </c>
      <c r="K285" s="1" t="s">
        <v>997</v>
      </c>
      <c r="L285" s="1" t="s">
        <v>998</v>
      </c>
      <c r="M285" s="6"/>
    </row>
    <row r="286" spans="1:13">
      <c r="A286" s="1">
        <v>114</v>
      </c>
      <c r="B286" s="7" t="s">
        <v>2196</v>
      </c>
      <c r="C286" s="8" t="s">
        <v>2197</v>
      </c>
      <c r="D286" s="8" t="s">
        <v>721</v>
      </c>
      <c r="E286" s="7" t="s">
        <v>644</v>
      </c>
      <c r="F286" s="9">
        <v>9789575958480</v>
      </c>
      <c r="G286" s="11">
        <v>2</v>
      </c>
      <c r="H286" s="10">
        <v>95</v>
      </c>
      <c r="I286" s="4">
        <f t="shared" si="11"/>
        <v>190</v>
      </c>
      <c r="J286" s="1" t="s">
        <v>996</v>
      </c>
      <c r="K286" s="1" t="s">
        <v>997</v>
      </c>
      <c r="L286" s="1" t="s">
        <v>998</v>
      </c>
      <c r="M286" s="6"/>
    </row>
    <row r="287" spans="1:13">
      <c r="A287" s="1">
        <v>115</v>
      </c>
      <c r="B287" s="7" t="s">
        <v>2198</v>
      </c>
      <c r="C287" s="8" t="s">
        <v>720</v>
      </c>
      <c r="D287" s="8" t="s">
        <v>721</v>
      </c>
      <c r="E287" s="7" t="s">
        <v>644</v>
      </c>
      <c r="F287" s="9">
        <v>9789575958602</v>
      </c>
      <c r="G287" s="11">
        <v>2</v>
      </c>
      <c r="H287" s="10">
        <v>95</v>
      </c>
      <c r="I287" s="4">
        <f t="shared" si="11"/>
        <v>190</v>
      </c>
      <c r="J287" s="1" t="s">
        <v>996</v>
      </c>
      <c r="K287" s="1" t="s">
        <v>997</v>
      </c>
      <c r="L287" s="1" t="s">
        <v>998</v>
      </c>
      <c r="M287" s="6"/>
    </row>
    <row r="288" spans="1:13">
      <c r="A288" s="1">
        <v>116</v>
      </c>
      <c r="B288" s="7" t="s">
        <v>2199</v>
      </c>
      <c r="C288" s="8" t="s">
        <v>720</v>
      </c>
      <c r="D288" s="8" t="s">
        <v>721</v>
      </c>
      <c r="E288" s="7" t="s">
        <v>644</v>
      </c>
      <c r="F288" s="9">
        <v>9789575958862</v>
      </c>
      <c r="G288" s="11">
        <v>2</v>
      </c>
      <c r="H288" s="10">
        <v>95</v>
      </c>
      <c r="I288" s="4">
        <f t="shared" si="11"/>
        <v>190</v>
      </c>
      <c r="J288" s="1" t="s">
        <v>996</v>
      </c>
      <c r="K288" s="1" t="s">
        <v>997</v>
      </c>
      <c r="L288" s="1" t="s">
        <v>998</v>
      </c>
      <c r="M288" s="6"/>
    </row>
    <row r="289" spans="1:13">
      <c r="A289" s="1">
        <v>117</v>
      </c>
      <c r="B289" s="7" t="s">
        <v>2200</v>
      </c>
      <c r="C289" s="8" t="s">
        <v>720</v>
      </c>
      <c r="D289" s="8" t="s">
        <v>721</v>
      </c>
      <c r="E289" s="7" t="s">
        <v>644</v>
      </c>
      <c r="F289" s="9">
        <v>9789575958893</v>
      </c>
      <c r="G289" s="11">
        <v>2</v>
      </c>
      <c r="H289" s="10">
        <v>95</v>
      </c>
      <c r="I289" s="4">
        <f t="shared" si="11"/>
        <v>190</v>
      </c>
      <c r="J289" s="1" t="s">
        <v>996</v>
      </c>
      <c r="K289" s="1" t="s">
        <v>997</v>
      </c>
      <c r="L289" s="1" t="s">
        <v>998</v>
      </c>
      <c r="M289" s="6"/>
    </row>
    <row r="290" spans="1:13">
      <c r="A290" s="1">
        <v>118</v>
      </c>
      <c r="B290" s="7" t="s">
        <v>2201</v>
      </c>
      <c r="C290" s="8" t="s">
        <v>720</v>
      </c>
      <c r="D290" s="8" t="s">
        <v>531</v>
      </c>
      <c r="E290" s="7" t="s">
        <v>644</v>
      </c>
      <c r="F290" s="9">
        <v>9789575959067</v>
      </c>
      <c r="G290" s="11">
        <v>2</v>
      </c>
      <c r="H290" s="10">
        <v>95</v>
      </c>
      <c r="I290" s="4">
        <f t="shared" si="11"/>
        <v>190</v>
      </c>
      <c r="J290" s="1" t="s">
        <v>996</v>
      </c>
      <c r="K290" s="1" t="s">
        <v>997</v>
      </c>
      <c r="L290" s="1" t="s">
        <v>998</v>
      </c>
      <c r="M290" s="6"/>
    </row>
    <row r="291" spans="1:13">
      <c r="A291" s="1">
        <v>119</v>
      </c>
      <c r="B291" s="7" t="s">
        <v>2202</v>
      </c>
      <c r="C291" s="8" t="s">
        <v>2203</v>
      </c>
      <c r="D291" s="8" t="s">
        <v>721</v>
      </c>
      <c r="E291" s="7" t="s">
        <v>644</v>
      </c>
      <c r="F291" s="9">
        <v>9789575959401</v>
      </c>
      <c r="G291" s="11">
        <v>2</v>
      </c>
      <c r="H291" s="10">
        <v>95</v>
      </c>
      <c r="I291" s="4">
        <f t="shared" si="11"/>
        <v>190</v>
      </c>
      <c r="J291" s="1" t="s">
        <v>996</v>
      </c>
      <c r="K291" s="1" t="s">
        <v>997</v>
      </c>
      <c r="L291" s="1" t="s">
        <v>998</v>
      </c>
      <c r="M291" s="6"/>
    </row>
    <row r="292" spans="1:13">
      <c r="A292" s="1">
        <v>120</v>
      </c>
      <c r="B292" s="7" t="s">
        <v>2204</v>
      </c>
      <c r="C292" s="8" t="s">
        <v>720</v>
      </c>
      <c r="D292" s="8" t="s">
        <v>721</v>
      </c>
      <c r="E292" s="7" t="s">
        <v>644</v>
      </c>
      <c r="F292" s="9">
        <v>9789575959814</v>
      </c>
      <c r="G292" s="11">
        <v>2</v>
      </c>
      <c r="H292" s="10">
        <v>95</v>
      </c>
      <c r="I292" s="4">
        <f t="shared" si="11"/>
        <v>190</v>
      </c>
      <c r="J292" s="1" t="s">
        <v>996</v>
      </c>
      <c r="K292" s="1" t="s">
        <v>997</v>
      </c>
      <c r="L292" s="1" t="s">
        <v>998</v>
      </c>
      <c r="M292" s="6"/>
    </row>
    <row r="293" spans="1:13">
      <c r="A293" s="1">
        <v>121</v>
      </c>
      <c r="B293" s="7" t="s">
        <v>2205</v>
      </c>
      <c r="C293" s="8" t="s">
        <v>720</v>
      </c>
      <c r="D293" s="8" t="s">
        <v>721</v>
      </c>
      <c r="E293" s="7" t="s">
        <v>644</v>
      </c>
      <c r="F293" s="9">
        <v>9789575959968</v>
      </c>
      <c r="G293" s="11">
        <v>2</v>
      </c>
      <c r="H293" s="10">
        <v>95</v>
      </c>
      <c r="I293" s="4">
        <f t="shared" si="11"/>
        <v>190</v>
      </c>
      <c r="J293" s="1" t="s">
        <v>996</v>
      </c>
      <c r="K293" s="1" t="s">
        <v>997</v>
      </c>
      <c r="L293" s="1" t="s">
        <v>998</v>
      </c>
      <c r="M293" s="6"/>
    </row>
    <row r="294" spans="1:13">
      <c r="A294" s="1">
        <v>122</v>
      </c>
      <c r="B294" s="7" t="s">
        <v>2206</v>
      </c>
      <c r="C294" s="8" t="s">
        <v>720</v>
      </c>
      <c r="D294" s="8" t="s">
        <v>721</v>
      </c>
      <c r="E294" s="7" t="s">
        <v>644</v>
      </c>
      <c r="F294" s="9">
        <v>9789575090258</v>
      </c>
      <c r="G294" s="11">
        <v>2</v>
      </c>
      <c r="H294" s="10">
        <v>95</v>
      </c>
      <c r="I294" s="4">
        <f t="shared" si="11"/>
        <v>190</v>
      </c>
      <c r="J294" s="1" t="s">
        <v>996</v>
      </c>
      <c r="K294" s="1" t="s">
        <v>997</v>
      </c>
      <c r="L294" s="1" t="s">
        <v>998</v>
      </c>
      <c r="M294" s="6"/>
    </row>
    <row r="295" spans="1:13">
      <c r="A295" s="1">
        <v>123</v>
      </c>
      <c r="B295" s="7" t="s">
        <v>723</v>
      </c>
      <c r="C295" s="8" t="s">
        <v>2203</v>
      </c>
      <c r="D295" s="8" t="s">
        <v>721</v>
      </c>
      <c r="E295" s="7" t="s">
        <v>663</v>
      </c>
      <c r="F295" s="9">
        <v>9789575091095</v>
      </c>
      <c r="G295" s="11">
        <v>2</v>
      </c>
      <c r="H295" s="10">
        <v>99</v>
      </c>
      <c r="I295" s="4">
        <f t="shared" si="11"/>
        <v>198</v>
      </c>
      <c r="J295" s="1" t="s">
        <v>996</v>
      </c>
      <c r="K295" s="1" t="s">
        <v>997</v>
      </c>
      <c r="L295" s="1" t="s">
        <v>998</v>
      </c>
      <c r="M295" s="6"/>
    </row>
    <row r="296" spans="1:13">
      <c r="A296" s="1">
        <v>124</v>
      </c>
      <c r="B296" s="7" t="s">
        <v>724</v>
      </c>
      <c r="C296" s="8" t="s">
        <v>720</v>
      </c>
      <c r="D296" s="8" t="s">
        <v>531</v>
      </c>
      <c r="E296" s="7" t="s">
        <v>644</v>
      </c>
      <c r="F296" s="9">
        <v>9789575091354</v>
      </c>
      <c r="G296" s="11">
        <v>2</v>
      </c>
      <c r="H296" s="10">
        <v>95</v>
      </c>
      <c r="I296" s="4">
        <f t="shared" si="11"/>
        <v>190</v>
      </c>
      <c r="J296" s="1" t="s">
        <v>996</v>
      </c>
      <c r="K296" s="1" t="s">
        <v>997</v>
      </c>
      <c r="L296" s="1" t="s">
        <v>998</v>
      </c>
      <c r="M296" s="6"/>
    </row>
    <row r="297" spans="1:13">
      <c r="A297" s="1">
        <v>125</v>
      </c>
      <c r="B297" s="7" t="s">
        <v>725</v>
      </c>
      <c r="C297" s="8" t="s">
        <v>720</v>
      </c>
      <c r="D297" s="8" t="s">
        <v>721</v>
      </c>
      <c r="E297" s="7" t="s">
        <v>644</v>
      </c>
      <c r="F297" s="9">
        <v>9789575092085</v>
      </c>
      <c r="G297" s="11">
        <v>2</v>
      </c>
      <c r="H297" s="10">
        <v>80</v>
      </c>
      <c r="I297" s="4">
        <f t="shared" si="11"/>
        <v>160</v>
      </c>
      <c r="J297" s="1" t="s">
        <v>996</v>
      </c>
      <c r="K297" s="1" t="s">
        <v>997</v>
      </c>
      <c r="L297" s="1" t="s">
        <v>998</v>
      </c>
      <c r="M297" s="6"/>
    </row>
    <row r="298" spans="1:13">
      <c r="A298" s="1">
        <v>126</v>
      </c>
      <c r="B298" s="7" t="s">
        <v>726</v>
      </c>
      <c r="C298" s="8" t="s">
        <v>720</v>
      </c>
      <c r="D298" s="8" t="s">
        <v>721</v>
      </c>
      <c r="E298" s="7" t="s">
        <v>644</v>
      </c>
      <c r="F298" s="9">
        <v>9789575092160</v>
      </c>
      <c r="G298" s="11">
        <v>2</v>
      </c>
      <c r="H298" s="10">
        <v>95</v>
      </c>
      <c r="I298" s="4">
        <f t="shared" si="11"/>
        <v>190</v>
      </c>
      <c r="J298" s="1" t="s">
        <v>996</v>
      </c>
      <c r="K298" s="1" t="s">
        <v>997</v>
      </c>
      <c r="L298" s="1" t="s">
        <v>998</v>
      </c>
      <c r="M298" s="6"/>
    </row>
    <row r="299" spans="1:13">
      <c r="A299" s="1">
        <v>127</v>
      </c>
      <c r="B299" s="7" t="s">
        <v>727</v>
      </c>
      <c r="C299" s="8" t="s">
        <v>720</v>
      </c>
      <c r="D299" s="8" t="s">
        <v>728</v>
      </c>
      <c r="E299" s="7" t="s">
        <v>644</v>
      </c>
      <c r="F299" s="9">
        <v>9789575092955</v>
      </c>
      <c r="G299" s="11">
        <v>2</v>
      </c>
      <c r="H299" s="10">
        <v>80</v>
      </c>
      <c r="I299" s="4">
        <f t="shared" si="11"/>
        <v>160</v>
      </c>
      <c r="J299" s="1" t="s">
        <v>996</v>
      </c>
      <c r="K299" s="1" t="s">
        <v>997</v>
      </c>
      <c r="L299" s="1" t="s">
        <v>998</v>
      </c>
      <c r="M299" s="6"/>
    </row>
    <row r="300" spans="1:13">
      <c r="A300" s="1">
        <v>128</v>
      </c>
      <c r="B300" s="7" t="s">
        <v>729</v>
      </c>
      <c r="C300" s="8" t="s">
        <v>720</v>
      </c>
      <c r="D300" s="8" t="s">
        <v>721</v>
      </c>
      <c r="E300" s="7" t="s">
        <v>644</v>
      </c>
      <c r="F300" s="9">
        <v>9789575093167</v>
      </c>
      <c r="G300" s="11">
        <v>2</v>
      </c>
      <c r="H300" s="10">
        <v>80</v>
      </c>
      <c r="I300" s="4">
        <f t="shared" si="11"/>
        <v>160</v>
      </c>
      <c r="J300" s="1" t="s">
        <v>996</v>
      </c>
      <c r="K300" s="1" t="s">
        <v>997</v>
      </c>
      <c r="L300" s="1" t="s">
        <v>998</v>
      </c>
      <c r="M300" s="6"/>
    </row>
    <row r="301" spans="1:13">
      <c r="A301" s="1">
        <v>129</v>
      </c>
      <c r="B301" s="7" t="s">
        <v>730</v>
      </c>
      <c r="C301" s="8" t="s">
        <v>720</v>
      </c>
      <c r="D301" s="8" t="s">
        <v>721</v>
      </c>
      <c r="E301" s="7" t="s">
        <v>644</v>
      </c>
      <c r="F301" s="9">
        <v>9789575093556</v>
      </c>
      <c r="G301" s="11">
        <v>2</v>
      </c>
      <c r="H301" s="10">
        <v>80</v>
      </c>
      <c r="I301" s="4">
        <f t="shared" si="11"/>
        <v>160</v>
      </c>
      <c r="J301" s="1" t="s">
        <v>996</v>
      </c>
      <c r="K301" s="1" t="s">
        <v>997</v>
      </c>
      <c r="L301" s="1" t="s">
        <v>998</v>
      </c>
      <c r="M301" s="6"/>
    </row>
    <row r="302" spans="1:13">
      <c r="A302" s="1">
        <v>130</v>
      </c>
      <c r="B302" s="7" t="s">
        <v>731</v>
      </c>
      <c r="C302" s="8" t="s">
        <v>525</v>
      </c>
      <c r="D302" s="8" t="s">
        <v>721</v>
      </c>
      <c r="E302" s="7" t="s">
        <v>663</v>
      </c>
      <c r="F302" s="9">
        <v>9789575093730</v>
      </c>
      <c r="G302" s="11">
        <v>2</v>
      </c>
      <c r="H302" s="10">
        <v>80</v>
      </c>
      <c r="I302" s="4">
        <f t="shared" ref="I302:I365" si="12">G302*H302</f>
        <v>160</v>
      </c>
      <c r="J302" s="1" t="s">
        <v>996</v>
      </c>
      <c r="K302" s="1" t="s">
        <v>997</v>
      </c>
      <c r="L302" s="1" t="s">
        <v>998</v>
      </c>
      <c r="M302" s="6"/>
    </row>
    <row r="303" spans="1:13">
      <c r="A303" s="1">
        <v>131</v>
      </c>
      <c r="B303" s="7" t="s">
        <v>732</v>
      </c>
      <c r="C303" s="8" t="s">
        <v>720</v>
      </c>
      <c r="D303" s="8" t="s">
        <v>721</v>
      </c>
      <c r="E303" s="7" t="s">
        <v>635</v>
      </c>
      <c r="F303" s="9">
        <v>9789575093808</v>
      </c>
      <c r="G303" s="11">
        <v>2</v>
      </c>
      <c r="H303" s="10">
        <v>80</v>
      </c>
      <c r="I303" s="4">
        <f t="shared" si="12"/>
        <v>160</v>
      </c>
      <c r="J303" s="1" t="s">
        <v>996</v>
      </c>
      <c r="K303" s="1" t="s">
        <v>997</v>
      </c>
      <c r="L303" s="1" t="s">
        <v>998</v>
      </c>
      <c r="M303" s="6"/>
    </row>
    <row r="304" spans="1:13">
      <c r="A304" s="1">
        <v>132</v>
      </c>
      <c r="B304" s="7" t="s">
        <v>733</v>
      </c>
      <c r="C304" s="8" t="s">
        <v>720</v>
      </c>
      <c r="D304" s="8" t="s">
        <v>721</v>
      </c>
      <c r="E304" s="7" t="s">
        <v>644</v>
      </c>
      <c r="F304" s="9">
        <v>9789575093914</v>
      </c>
      <c r="G304" s="11">
        <v>2</v>
      </c>
      <c r="H304" s="10">
        <v>80</v>
      </c>
      <c r="I304" s="4">
        <f t="shared" si="12"/>
        <v>160</v>
      </c>
      <c r="J304" s="1" t="s">
        <v>996</v>
      </c>
      <c r="K304" s="1" t="s">
        <v>997</v>
      </c>
      <c r="L304" s="1" t="s">
        <v>998</v>
      </c>
      <c r="M304" s="6"/>
    </row>
    <row r="305" spans="1:13">
      <c r="A305" s="1">
        <v>133</v>
      </c>
      <c r="B305" s="7" t="s">
        <v>734</v>
      </c>
      <c r="C305" s="8" t="s">
        <v>720</v>
      </c>
      <c r="D305" s="8" t="s">
        <v>721</v>
      </c>
      <c r="E305" s="7" t="s">
        <v>642</v>
      </c>
      <c r="F305" s="9">
        <v>9789575094195</v>
      </c>
      <c r="G305" s="11">
        <v>2</v>
      </c>
      <c r="H305" s="10">
        <v>80</v>
      </c>
      <c r="I305" s="4">
        <f t="shared" si="12"/>
        <v>160</v>
      </c>
      <c r="J305" s="1" t="s">
        <v>996</v>
      </c>
      <c r="K305" s="1" t="s">
        <v>997</v>
      </c>
      <c r="L305" s="1" t="s">
        <v>998</v>
      </c>
      <c r="M305" s="6"/>
    </row>
    <row r="306" spans="1:13">
      <c r="A306" s="1">
        <v>134</v>
      </c>
      <c r="B306" s="7" t="s">
        <v>735</v>
      </c>
      <c r="C306" s="8" t="s">
        <v>720</v>
      </c>
      <c r="D306" s="8" t="s">
        <v>721</v>
      </c>
      <c r="E306" s="7" t="s">
        <v>644</v>
      </c>
      <c r="F306" s="9">
        <v>9789575094409</v>
      </c>
      <c r="G306" s="11">
        <v>2</v>
      </c>
      <c r="H306" s="10">
        <v>80</v>
      </c>
      <c r="I306" s="4">
        <f t="shared" si="12"/>
        <v>160</v>
      </c>
      <c r="J306" s="1" t="s">
        <v>996</v>
      </c>
      <c r="K306" s="1" t="s">
        <v>997</v>
      </c>
      <c r="L306" s="1" t="s">
        <v>998</v>
      </c>
      <c r="M306" s="6"/>
    </row>
    <row r="307" spans="1:13">
      <c r="A307" s="1">
        <v>135</v>
      </c>
      <c r="B307" s="7" t="s">
        <v>736</v>
      </c>
      <c r="C307" s="8" t="s">
        <v>720</v>
      </c>
      <c r="D307" s="8" t="s">
        <v>721</v>
      </c>
      <c r="E307" s="7" t="s">
        <v>644</v>
      </c>
      <c r="F307" s="9">
        <v>9789575094744</v>
      </c>
      <c r="G307" s="11">
        <v>2</v>
      </c>
      <c r="H307" s="10">
        <v>95</v>
      </c>
      <c r="I307" s="4">
        <f t="shared" si="12"/>
        <v>190</v>
      </c>
      <c r="J307" s="1" t="s">
        <v>996</v>
      </c>
      <c r="K307" s="1" t="s">
        <v>997</v>
      </c>
      <c r="L307" s="1" t="s">
        <v>998</v>
      </c>
      <c r="M307" s="6"/>
    </row>
    <row r="308" spans="1:13">
      <c r="A308" s="1">
        <v>136</v>
      </c>
      <c r="B308" s="7" t="s">
        <v>737</v>
      </c>
      <c r="C308" s="8" t="s">
        <v>720</v>
      </c>
      <c r="D308" s="8" t="s">
        <v>721</v>
      </c>
      <c r="E308" s="7" t="s">
        <v>644</v>
      </c>
      <c r="F308" s="9">
        <v>9789575094980</v>
      </c>
      <c r="G308" s="11">
        <v>2</v>
      </c>
      <c r="H308" s="10">
        <v>95</v>
      </c>
      <c r="I308" s="4">
        <f t="shared" si="12"/>
        <v>190</v>
      </c>
      <c r="J308" s="1" t="s">
        <v>996</v>
      </c>
      <c r="K308" s="1" t="s">
        <v>997</v>
      </c>
      <c r="L308" s="1" t="s">
        <v>998</v>
      </c>
      <c r="M308" s="6"/>
    </row>
    <row r="309" spans="1:13">
      <c r="A309" s="1">
        <v>137</v>
      </c>
      <c r="B309" s="7" t="s">
        <v>738</v>
      </c>
      <c r="C309" s="8" t="s">
        <v>525</v>
      </c>
      <c r="D309" s="8" t="s">
        <v>522</v>
      </c>
      <c r="E309" s="7" t="s">
        <v>642</v>
      </c>
      <c r="F309" s="9">
        <v>9789575095260</v>
      </c>
      <c r="G309" s="11">
        <v>2</v>
      </c>
      <c r="H309" s="10">
        <v>95</v>
      </c>
      <c r="I309" s="4">
        <f t="shared" si="12"/>
        <v>190</v>
      </c>
      <c r="J309" s="1" t="s">
        <v>996</v>
      </c>
      <c r="K309" s="1" t="s">
        <v>997</v>
      </c>
      <c r="L309" s="1" t="s">
        <v>998</v>
      </c>
      <c r="M309" s="6"/>
    </row>
    <row r="310" spans="1:13">
      <c r="A310" s="1">
        <v>138</v>
      </c>
      <c r="B310" s="7" t="s">
        <v>739</v>
      </c>
      <c r="C310" s="8" t="s">
        <v>720</v>
      </c>
      <c r="D310" s="8" t="s">
        <v>721</v>
      </c>
      <c r="E310" s="7" t="s">
        <v>644</v>
      </c>
      <c r="F310" s="9">
        <v>9789575096106</v>
      </c>
      <c r="G310" s="11">
        <v>2</v>
      </c>
      <c r="H310" s="10">
        <v>80</v>
      </c>
      <c r="I310" s="4">
        <f t="shared" si="12"/>
        <v>160</v>
      </c>
      <c r="J310" s="1" t="s">
        <v>996</v>
      </c>
      <c r="K310" s="1" t="s">
        <v>997</v>
      </c>
      <c r="L310" s="1" t="s">
        <v>998</v>
      </c>
      <c r="M310" s="6"/>
    </row>
    <row r="311" spans="1:13">
      <c r="A311" s="1">
        <v>139</v>
      </c>
      <c r="B311" s="7" t="s">
        <v>740</v>
      </c>
      <c r="C311" s="8" t="s">
        <v>525</v>
      </c>
      <c r="D311" s="8" t="s">
        <v>721</v>
      </c>
      <c r="E311" s="7" t="s">
        <v>644</v>
      </c>
      <c r="F311" s="9">
        <v>9789575096656</v>
      </c>
      <c r="G311" s="11">
        <v>2</v>
      </c>
      <c r="H311" s="10">
        <v>80</v>
      </c>
      <c r="I311" s="4">
        <f t="shared" si="12"/>
        <v>160</v>
      </c>
      <c r="J311" s="1" t="s">
        <v>996</v>
      </c>
      <c r="K311" s="1" t="s">
        <v>997</v>
      </c>
      <c r="L311" s="1" t="s">
        <v>998</v>
      </c>
      <c r="M311" s="6"/>
    </row>
    <row r="312" spans="1:13">
      <c r="A312" s="1">
        <v>140</v>
      </c>
      <c r="B312" s="7" t="s">
        <v>741</v>
      </c>
      <c r="C312" s="8" t="s">
        <v>720</v>
      </c>
      <c r="D312" s="8" t="s">
        <v>531</v>
      </c>
      <c r="E312" s="7" t="s">
        <v>644</v>
      </c>
      <c r="F312" s="9">
        <v>9789575097370</v>
      </c>
      <c r="G312" s="11">
        <v>2</v>
      </c>
      <c r="H312" s="10">
        <v>80</v>
      </c>
      <c r="I312" s="4">
        <f t="shared" si="12"/>
        <v>160</v>
      </c>
      <c r="J312" s="1" t="s">
        <v>996</v>
      </c>
      <c r="K312" s="1" t="s">
        <v>997</v>
      </c>
      <c r="L312" s="1" t="s">
        <v>998</v>
      </c>
      <c r="M312" s="6"/>
    </row>
    <row r="313" spans="1:13">
      <c r="A313" s="1">
        <v>141</v>
      </c>
      <c r="B313" s="7" t="s">
        <v>742</v>
      </c>
      <c r="C313" s="8" t="s">
        <v>720</v>
      </c>
      <c r="D313" s="8" t="s">
        <v>721</v>
      </c>
      <c r="E313" s="7" t="s">
        <v>644</v>
      </c>
      <c r="F313" s="9">
        <v>9789575098872</v>
      </c>
      <c r="G313" s="11">
        <v>2</v>
      </c>
      <c r="H313" s="10">
        <v>80</v>
      </c>
      <c r="I313" s="4">
        <f t="shared" si="12"/>
        <v>160</v>
      </c>
      <c r="J313" s="1" t="s">
        <v>996</v>
      </c>
      <c r="K313" s="1" t="s">
        <v>997</v>
      </c>
      <c r="L313" s="1" t="s">
        <v>998</v>
      </c>
      <c r="M313" s="6"/>
    </row>
    <row r="314" spans="1:13">
      <c r="A314" s="1">
        <v>142</v>
      </c>
      <c r="B314" s="7" t="s">
        <v>743</v>
      </c>
      <c r="C314" s="8" t="s">
        <v>720</v>
      </c>
      <c r="D314" s="8" t="s">
        <v>721</v>
      </c>
      <c r="E314" s="7" t="s">
        <v>644</v>
      </c>
      <c r="F314" s="9">
        <v>9789575099800</v>
      </c>
      <c r="G314" s="11">
        <v>2</v>
      </c>
      <c r="H314" s="10">
        <v>85</v>
      </c>
      <c r="I314" s="4">
        <f t="shared" si="12"/>
        <v>170</v>
      </c>
      <c r="J314" s="1" t="s">
        <v>996</v>
      </c>
      <c r="K314" s="1" t="s">
        <v>997</v>
      </c>
      <c r="L314" s="1" t="s">
        <v>998</v>
      </c>
      <c r="M314" s="6"/>
    </row>
    <row r="315" spans="1:13">
      <c r="A315" s="1">
        <v>143</v>
      </c>
      <c r="B315" s="7" t="s">
        <v>744</v>
      </c>
      <c r="C315" s="8" t="s">
        <v>720</v>
      </c>
      <c r="D315" s="8" t="s">
        <v>721</v>
      </c>
      <c r="E315" s="7" t="s">
        <v>644</v>
      </c>
      <c r="F315" s="9">
        <v>9789575099947</v>
      </c>
      <c r="G315" s="11">
        <v>2</v>
      </c>
      <c r="H315" s="10">
        <v>85</v>
      </c>
      <c r="I315" s="4">
        <f t="shared" si="12"/>
        <v>170</v>
      </c>
      <c r="J315" s="1" t="s">
        <v>996</v>
      </c>
      <c r="K315" s="1" t="s">
        <v>997</v>
      </c>
      <c r="L315" s="1" t="s">
        <v>998</v>
      </c>
      <c r="M315" s="6"/>
    </row>
    <row r="316" spans="1:13">
      <c r="A316" s="1">
        <v>144</v>
      </c>
      <c r="B316" s="7" t="s">
        <v>745</v>
      </c>
      <c r="C316" s="8" t="s">
        <v>2191</v>
      </c>
      <c r="D316" s="8" t="s">
        <v>721</v>
      </c>
      <c r="E316" s="7" t="s">
        <v>635</v>
      </c>
      <c r="F316" s="9">
        <v>9789861560649</v>
      </c>
      <c r="G316" s="11">
        <v>2</v>
      </c>
      <c r="H316" s="10">
        <v>85</v>
      </c>
      <c r="I316" s="4">
        <f t="shared" si="12"/>
        <v>170</v>
      </c>
      <c r="J316" s="1" t="s">
        <v>996</v>
      </c>
      <c r="K316" s="1" t="s">
        <v>997</v>
      </c>
      <c r="L316" s="1" t="s">
        <v>998</v>
      </c>
      <c r="M316" s="6"/>
    </row>
    <row r="317" spans="1:13">
      <c r="A317" s="1">
        <v>145</v>
      </c>
      <c r="B317" s="7" t="s">
        <v>746</v>
      </c>
      <c r="C317" s="8" t="s">
        <v>720</v>
      </c>
      <c r="D317" s="8" t="s">
        <v>721</v>
      </c>
      <c r="E317" s="7" t="s">
        <v>635</v>
      </c>
      <c r="F317" s="9">
        <v>9789861560991</v>
      </c>
      <c r="G317" s="11">
        <v>2</v>
      </c>
      <c r="H317" s="10">
        <v>85</v>
      </c>
      <c r="I317" s="4">
        <f t="shared" si="12"/>
        <v>170</v>
      </c>
      <c r="J317" s="1" t="s">
        <v>996</v>
      </c>
      <c r="K317" s="1" t="s">
        <v>997</v>
      </c>
      <c r="L317" s="1" t="s">
        <v>998</v>
      </c>
      <c r="M317" s="6"/>
    </row>
    <row r="318" spans="1:13">
      <c r="A318" s="1">
        <v>146</v>
      </c>
      <c r="B318" s="7" t="s">
        <v>747</v>
      </c>
      <c r="C318" s="8" t="s">
        <v>748</v>
      </c>
      <c r="D318" s="8" t="s">
        <v>721</v>
      </c>
      <c r="E318" s="7" t="s">
        <v>644</v>
      </c>
      <c r="F318" s="9">
        <v>9789861561561</v>
      </c>
      <c r="G318" s="11">
        <v>2</v>
      </c>
      <c r="H318" s="10">
        <v>85</v>
      </c>
      <c r="I318" s="4">
        <f t="shared" si="12"/>
        <v>170</v>
      </c>
      <c r="J318" s="1" t="s">
        <v>996</v>
      </c>
      <c r="K318" s="1" t="s">
        <v>997</v>
      </c>
      <c r="L318" s="1" t="s">
        <v>998</v>
      </c>
      <c r="M318" s="6"/>
    </row>
    <row r="319" spans="1:13">
      <c r="A319" s="1">
        <v>147</v>
      </c>
      <c r="B319" s="7" t="s">
        <v>749</v>
      </c>
      <c r="C319" s="8" t="s">
        <v>720</v>
      </c>
      <c r="D319" s="8" t="s">
        <v>721</v>
      </c>
      <c r="E319" s="7" t="s">
        <v>644</v>
      </c>
      <c r="F319" s="9">
        <v>9789861562292</v>
      </c>
      <c r="G319" s="11">
        <v>2</v>
      </c>
      <c r="H319" s="10">
        <v>85</v>
      </c>
      <c r="I319" s="4">
        <f t="shared" si="12"/>
        <v>170</v>
      </c>
      <c r="J319" s="1" t="s">
        <v>996</v>
      </c>
      <c r="K319" s="1" t="s">
        <v>997</v>
      </c>
      <c r="L319" s="1" t="s">
        <v>998</v>
      </c>
      <c r="M319" s="6"/>
    </row>
    <row r="320" spans="1:13">
      <c r="A320" s="1">
        <v>148</v>
      </c>
      <c r="B320" s="7" t="s">
        <v>750</v>
      </c>
      <c r="C320" s="8" t="s">
        <v>720</v>
      </c>
      <c r="D320" s="8" t="s">
        <v>721</v>
      </c>
      <c r="E320" s="7" t="s">
        <v>644</v>
      </c>
      <c r="F320" s="9">
        <v>9789861562735</v>
      </c>
      <c r="G320" s="11">
        <v>2</v>
      </c>
      <c r="H320" s="10">
        <v>85</v>
      </c>
      <c r="I320" s="4">
        <f t="shared" si="12"/>
        <v>170</v>
      </c>
      <c r="J320" s="1" t="s">
        <v>996</v>
      </c>
      <c r="K320" s="1" t="s">
        <v>997</v>
      </c>
      <c r="L320" s="1" t="s">
        <v>998</v>
      </c>
      <c r="M320" s="6"/>
    </row>
    <row r="321" spans="1:13">
      <c r="A321" s="1">
        <v>149</v>
      </c>
      <c r="B321" s="7" t="s">
        <v>751</v>
      </c>
      <c r="C321" s="8" t="s">
        <v>525</v>
      </c>
      <c r="D321" s="8" t="s">
        <v>721</v>
      </c>
      <c r="E321" s="7" t="s">
        <v>644</v>
      </c>
      <c r="F321" s="9">
        <v>9789861564005</v>
      </c>
      <c r="G321" s="11">
        <v>2</v>
      </c>
      <c r="H321" s="10">
        <v>85</v>
      </c>
      <c r="I321" s="4">
        <f t="shared" si="12"/>
        <v>170</v>
      </c>
      <c r="J321" s="1" t="s">
        <v>996</v>
      </c>
      <c r="K321" s="1" t="s">
        <v>997</v>
      </c>
      <c r="L321" s="1" t="s">
        <v>998</v>
      </c>
      <c r="M321" s="6"/>
    </row>
    <row r="322" spans="1:13">
      <c r="A322" s="1">
        <v>150</v>
      </c>
      <c r="B322" s="7" t="s">
        <v>752</v>
      </c>
      <c r="C322" s="8" t="s">
        <v>720</v>
      </c>
      <c r="D322" s="8" t="s">
        <v>721</v>
      </c>
      <c r="E322" s="7" t="s">
        <v>644</v>
      </c>
      <c r="F322" s="9">
        <v>9789861564289</v>
      </c>
      <c r="G322" s="11">
        <v>2</v>
      </c>
      <c r="H322" s="10">
        <v>85</v>
      </c>
      <c r="I322" s="4">
        <f t="shared" si="12"/>
        <v>170</v>
      </c>
      <c r="J322" s="1" t="s">
        <v>996</v>
      </c>
      <c r="K322" s="1" t="s">
        <v>997</v>
      </c>
      <c r="L322" s="1" t="s">
        <v>998</v>
      </c>
      <c r="M322" s="6"/>
    </row>
    <row r="323" spans="1:13">
      <c r="A323" s="1">
        <v>151</v>
      </c>
      <c r="B323" s="7" t="s">
        <v>753</v>
      </c>
      <c r="C323" s="8" t="s">
        <v>2203</v>
      </c>
      <c r="D323" s="8" t="s">
        <v>721</v>
      </c>
      <c r="E323" s="7" t="s">
        <v>644</v>
      </c>
      <c r="F323" s="9">
        <v>9789861565187</v>
      </c>
      <c r="G323" s="11">
        <v>2</v>
      </c>
      <c r="H323" s="10">
        <v>85</v>
      </c>
      <c r="I323" s="4">
        <f t="shared" si="12"/>
        <v>170</v>
      </c>
      <c r="J323" s="1" t="s">
        <v>996</v>
      </c>
      <c r="K323" s="1" t="s">
        <v>997</v>
      </c>
      <c r="L323" s="1" t="s">
        <v>998</v>
      </c>
      <c r="M323" s="6"/>
    </row>
    <row r="324" spans="1:13">
      <c r="A324" s="1">
        <v>152</v>
      </c>
      <c r="B324" s="7" t="s">
        <v>754</v>
      </c>
      <c r="C324" s="8" t="s">
        <v>720</v>
      </c>
      <c r="D324" s="8" t="s">
        <v>721</v>
      </c>
      <c r="E324" s="7" t="s">
        <v>644</v>
      </c>
      <c r="F324" s="9">
        <v>9789861565910</v>
      </c>
      <c r="G324" s="11">
        <v>2</v>
      </c>
      <c r="H324" s="10">
        <v>95</v>
      </c>
      <c r="I324" s="4">
        <f t="shared" si="12"/>
        <v>190</v>
      </c>
      <c r="J324" s="1" t="s">
        <v>996</v>
      </c>
      <c r="K324" s="1" t="s">
        <v>997</v>
      </c>
      <c r="L324" s="1" t="s">
        <v>998</v>
      </c>
      <c r="M324" s="6"/>
    </row>
    <row r="325" spans="1:13">
      <c r="A325" s="1">
        <v>153</v>
      </c>
      <c r="B325" s="7" t="s">
        <v>755</v>
      </c>
      <c r="C325" s="8" t="s">
        <v>720</v>
      </c>
      <c r="D325" s="8" t="s">
        <v>721</v>
      </c>
      <c r="E325" s="7" t="s">
        <v>644</v>
      </c>
      <c r="F325" s="9">
        <v>9789861566467</v>
      </c>
      <c r="G325" s="11">
        <v>2</v>
      </c>
      <c r="H325" s="10">
        <v>95</v>
      </c>
      <c r="I325" s="4">
        <f t="shared" si="12"/>
        <v>190</v>
      </c>
      <c r="J325" s="1" t="s">
        <v>996</v>
      </c>
      <c r="K325" s="1" t="s">
        <v>997</v>
      </c>
      <c r="L325" s="1" t="s">
        <v>998</v>
      </c>
      <c r="M325" s="6"/>
    </row>
    <row r="326" spans="1:13">
      <c r="A326" s="1">
        <v>154</v>
      </c>
      <c r="B326" s="7" t="s">
        <v>2207</v>
      </c>
      <c r="C326" s="8" t="s">
        <v>720</v>
      </c>
      <c r="D326" s="8" t="s">
        <v>721</v>
      </c>
      <c r="E326" s="7" t="s">
        <v>635</v>
      </c>
      <c r="F326" s="9">
        <v>9789861567587</v>
      </c>
      <c r="G326" s="11">
        <v>2</v>
      </c>
      <c r="H326" s="10">
        <v>85</v>
      </c>
      <c r="I326" s="4">
        <f t="shared" si="12"/>
        <v>170</v>
      </c>
      <c r="J326" s="1" t="s">
        <v>996</v>
      </c>
      <c r="K326" s="1" t="s">
        <v>997</v>
      </c>
      <c r="L326" s="1" t="s">
        <v>998</v>
      </c>
      <c r="M326" s="6"/>
    </row>
    <row r="327" spans="1:13">
      <c r="A327" s="1">
        <v>155</v>
      </c>
      <c r="B327" s="7" t="s">
        <v>2208</v>
      </c>
      <c r="C327" s="8" t="s">
        <v>720</v>
      </c>
      <c r="D327" s="8" t="s">
        <v>721</v>
      </c>
      <c r="E327" s="7" t="s">
        <v>644</v>
      </c>
      <c r="F327" s="9">
        <v>9789861568157</v>
      </c>
      <c r="G327" s="11">
        <v>2</v>
      </c>
      <c r="H327" s="10">
        <v>85</v>
      </c>
      <c r="I327" s="4">
        <f t="shared" si="12"/>
        <v>170</v>
      </c>
      <c r="J327" s="1" t="s">
        <v>996</v>
      </c>
      <c r="K327" s="1" t="s">
        <v>997</v>
      </c>
      <c r="L327" s="1" t="s">
        <v>998</v>
      </c>
      <c r="M327" s="6"/>
    </row>
    <row r="328" spans="1:13">
      <c r="A328" s="1">
        <v>156</v>
      </c>
      <c r="B328" s="7" t="s">
        <v>2209</v>
      </c>
      <c r="C328" s="8" t="s">
        <v>720</v>
      </c>
      <c r="D328" s="8" t="s">
        <v>531</v>
      </c>
      <c r="E328" s="7" t="s">
        <v>644</v>
      </c>
      <c r="F328" s="9">
        <v>9789861568737</v>
      </c>
      <c r="G328" s="11">
        <v>2</v>
      </c>
      <c r="H328" s="10">
        <v>85</v>
      </c>
      <c r="I328" s="4">
        <f t="shared" si="12"/>
        <v>170</v>
      </c>
      <c r="J328" s="1" t="s">
        <v>996</v>
      </c>
      <c r="K328" s="1" t="s">
        <v>997</v>
      </c>
      <c r="L328" s="1" t="s">
        <v>998</v>
      </c>
      <c r="M328" s="6"/>
    </row>
    <row r="329" spans="1:13">
      <c r="A329" s="1">
        <v>157</v>
      </c>
      <c r="B329" s="7" t="s">
        <v>2210</v>
      </c>
      <c r="C329" s="8" t="s">
        <v>720</v>
      </c>
      <c r="D329" s="8" t="s">
        <v>721</v>
      </c>
      <c r="E329" s="7" t="s">
        <v>644</v>
      </c>
      <c r="F329" s="9">
        <v>9789862090145</v>
      </c>
      <c r="G329" s="11">
        <v>2</v>
      </c>
      <c r="H329" s="10">
        <v>90</v>
      </c>
      <c r="I329" s="4">
        <f t="shared" si="12"/>
        <v>180</v>
      </c>
      <c r="J329" s="1" t="s">
        <v>996</v>
      </c>
      <c r="K329" s="1" t="s">
        <v>997</v>
      </c>
      <c r="L329" s="1" t="s">
        <v>998</v>
      </c>
      <c r="M329" s="6"/>
    </row>
    <row r="330" spans="1:13">
      <c r="A330" s="1">
        <v>158</v>
      </c>
      <c r="B330" s="7" t="s">
        <v>2211</v>
      </c>
      <c r="C330" s="8" t="s">
        <v>720</v>
      </c>
      <c r="D330" s="8" t="s">
        <v>721</v>
      </c>
      <c r="E330" s="7" t="s">
        <v>644</v>
      </c>
      <c r="F330" s="9">
        <v>9789862091876</v>
      </c>
      <c r="G330" s="11">
        <v>2</v>
      </c>
      <c r="H330" s="10">
        <v>95</v>
      </c>
      <c r="I330" s="4">
        <f t="shared" si="12"/>
        <v>190</v>
      </c>
      <c r="J330" s="1" t="s">
        <v>996</v>
      </c>
      <c r="K330" s="1" t="s">
        <v>997</v>
      </c>
      <c r="L330" s="1" t="s">
        <v>998</v>
      </c>
      <c r="M330" s="6"/>
    </row>
    <row r="331" spans="1:13">
      <c r="A331" s="1">
        <v>159</v>
      </c>
      <c r="B331" s="7" t="s">
        <v>2212</v>
      </c>
      <c r="C331" s="8" t="s">
        <v>720</v>
      </c>
      <c r="D331" s="8" t="s">
        <v>721</v>
      </c>
      <c r="E331" s="7" t="s">
        <v>644</v>
      </c>
      <c r="F331" s="9">
        <v>9789862092316</v>
      </c>
      <c r="G331" s="11">
        <v>2</v>
      </c>
      <c r="H331" s="10">
        <v>90</v>
      </c>
      <c r="I331" s="4">
        <f t="shared" si="12"/>
        <v>180</v>
      </c>
      <c r="J331" s="1" t="s">
        <v>996</v>
      </c>
      <c r="K331" s="1" t="s">
        <v>997</v>
      </c>
      <c r="L331" s="1" t="s">
        <v>998</v>
      </c>
      <c r="M331" s="6"/>
    </row>
    <row r="332" spans="1:13">
      <c r="A332" s="1">
        <v>160</v>
      </c>
      <c r="B332" s="7" t="s">
        <v>2213</v>
      </c>
      <c r="C332" s="8" t="s">
        <v>2203</v>
      </c>
      <c r="D332" s="8" t="s">
        <v>721</v>
      </c>
      <c r="E332" s="7" t="s">
        <v>644</v>
      </c>
      <c r="F332" s="9">
        <v>9789862093634</v>
      </c>
      <c r="G332" s="11">
        <v>2</v>
      </c>
      <c r="H332" s="10">
        <v>90</v>
      </c>
      <c r="I332" s="4">
        <f t="shared" si="12"/>
        <v>180</v>
      </c>
      <c r="J332" s="1" t="s">
        <v>996</v>
      </c>
      <c r="K332" s="1" t="s">
        <v>997</v>
      </c>
      <c r="L332" s="1" t="s">
        <v>998</v>
      </c>
      <c r="M332" s="6"/>
    </row>
    <row r="333" spans="1:13">
      <c r="A333" s="1">
        <v>161</v>
      </c>
      <c r="B333" s="7" t="s">
        <v>2214</v>
      </c>
      <c r="C333" s="8" t="s">
        <v>720</v>
      </c>
      <c r="D333" s="8" t="s">
        <v>2215</v>
      </c>
      <c r="E333" s="7" t="s">
        <v>644</v>
      </c>
      <c r="F333" s="9">
        <v>9789862095010</v>
      </c>
      <c r="G333" s="11">
        <v>2</v>
      </c>
      <c r="H333" s="10">
        <v>95</v>
      </c>
      <c r="I333" s="4">
        <f t="shared" si="12"/>
        <v>190</v>
      </c>
      <c r="J333" s="1" t="s">
        <v>996</v>
      </c>
      <c r="K333" s="1" t="s">
        <v>997</v>
      </c>
      <c r="L333" s="1" t="s">
        <v>998</v>
      </c>
      <c r="M333" s="6"/>
    </row>
    <row r="334" spans="1:13">
      <c r="A334" s="1">
        <v>162</v>
      </c>
      <c r="B334" s="7" t="s">
        <v>2216</v>
      </c>
      <c r="C334" s="8" t="s">
        <v>720</v>
      </c>
      <c r="D334" s="8" t="s">
        <v>721</v>
      </c>
      <c r="E334" s="7" t="s">
        <v>644</v>
      </c>
      <c r="F334" s="9">
        <v>9789862096024</v>
      </c>
      <c r="G334" s="11">
        <v>2</v>
      </c>
      <c r="H334" s="10">
        <v>95</v>
      </c>
      <c r="I334" s="4">
        <f t="shared" si="12"/>
        <v>190</v>
      </c>
      <c r="J334" s="1" t="s">
        <v>996</v>
      </c>
      <c r="K334" s="1" t="s">
        <v>997</v>
      </c>
      <c r="L334" s="1" t="s">
        <v>998</v>
      </c>
      <c r="M334" s="6"/>
    </row>
    <row r="335" spans="1:13">
      <c r="A335" s="1">
        <v>163</v>
      </c>
      <c r="B335" s="7" t="s">
        <v>2217</v>
      </c>
      <c r="C335" s="8" t="s">
        <v>720</v>
      </c>
      <c r="D335" s="8" t="s">
        <v>721</v>
      </c>
      <c r="E335" s="7" t="s">
        <v>644</v>
      </c>
      <c r="F335" s="9">
        <v>9789862097489</v>
      </c>
      <c r="G335" s="11">
        <v>2</v>
      </c>
      <c r="H335" s="10">
        <v>95</v>
      </c>
      <c r="I335" s="4">
        <f t="shared" si="12"/>
        <v>190</v>
      </c>
      <c r="J335" s="1" t="s">
        <v>996</v>
      </c>
      <c r="K335" s="1" t="s">
        <v>997</v>
      </c>
      <c r="L335" s="1" t="s">
        <v>998</v>
      </c>
      <c r="M335" s="6"/>
    </row>
    <row r="336" spans="1:13">
      <c r="A336" s="1">
        <v>164</v>
      </c>
      <c r="B336" s="7" t="s">
        <v>2218</v>
      </c>
      <c r="C336" s="8" t="s">
        <v>720</v>
      </c>
      <c r="D336" s="8" t="s">
        <v>721</v>
      </c>
      <c r="E336" s="7" t="s">
        <v>644</v>
      </c>
      <c r="F336" s="9">
        <v>9789862098196</v>
      </c>
      <c r="G336" s="11">
        <v>2</v>
      </c>
      <c r="H336" s="10">
        <v>95</v>
      </c>
      <c r="I336" s="4">
        <f t="shared" si="12"/>
        <v>190</v>
      </c>
      <c r="J336" s="1" t="s">
        <v>996</v>
      </c>
      <c r="K336" s="1" t="s">
        <v>997</v>
      </c>
      <c r="L336" s="1" t="s">
        <v>998</v>
      </c>
      <c r="M336" s="6"/>
    </row>
    <row r="337" spans="1:13">
      <c r="A337" s="1">
        <v>165</v>
      </c>
      <c r="B337" s="7" t="s">
        <v>2219</v>
      </c>
      <c r="C337" s="8" t="s">
        <v>720</v>
      </c>
      <c r="D337" s="8" t="s">
        <v>721</v>
      </c>
      <c r="E337" s="7" t="s">
        <v>644</v>
      </c>
      <c r="F337" s="9">
        <v>9789862098837</v>
      </c>
      <c r="G337" s="11">
        <v>2</v>
      </c>
      <c r="H337" s="10">
        <v>95</v>
      </c>
      <c r="I337" s="4">
        <f t="shared" si="12"/>
        <v>190</v>
      </c>
      <c r="J337" s="1" t="s">
        <v>996</v>
      </c>
      <c r="K337" s="1" t="s">
        <v>997</v>
      </c>
      <c r="L337" s="1" t="s">
        <v>998</v>
      </c>
      <c r="M337" s="6"/>
    </row>
    <row r="338" spans="1:13">
      <c r="A338" s="1">
        <v>166</v>
      </c>
      <c r="B338" s="7" t="s">
        <v>2220</v>
      </c>
      <c r="C338" s="8" t="s">
        <v>720</v>
      </c>
      <c r="D338" s="8" t="s">
        <v>522</v>
      </c>
      <c r="E338" s="7" t="s">
        <v>644</v>
      </c>
      <c r="F338" s="9">
        <v>9789862099971</v>
      </c>
      <c r="G338" s="11">
        <v>2</v>
      </c>
      <c r="H338" s="10">
        <v>95</v>
      </c>
      <c r="I338" s="4">
        <f t="shared" si="12"/>
        <v>190</v>
      </c>
      <c r="J338" s="1" t="s">
        <v>996</v>
      </c>
      <c r="K338" s="1" t="s">
        <v>997</v>
      </c>
      <c r="L338" s="1" t="s">
        <v>998</v>
      </c>
      <c r="M338" s="6"/>
    </row>
    <row r="339" spans="1:13">
      <c r="A339" s="1">
        <v>167</v>
      </c>
      <c r="B339" s="7" t="s">
        <v>2221</v>
      </c>
      <c r="C339" s="8" t="s">
        <v>720</v>
      </c>
      <c r="D339" s="8" t="s">
        <v>522</v>
      </c>
      <c r="E339" s="7" t="s">
        <v>644</v>
      </c>
      <c r="F339" s="9">
        <v>9789862561355</v>
      </c>
      <c r="G339" s="11">
        <v>2</v>
      </c>
      <c r="H339" s="10">
        <v>95</v>
      </c>
      <c r="I339" s="4">
        <f t="shared" si="12"/>
        <v>190</v>
      </c>
      <c r="J339" s="1" t="s">
        <v>996</v>
      </c>
      <c r="K339" s="1" t="s">
        <v>997</v>
      </c>
      <c r="L339" s="1" t="s">
        <v>998</v>
      </c>
      <c r="M339" s="6"/>
    </row>
    <row r="340" spans="1:13">
      <c r="A340" s="1">
        <v>168</v>
      </c>
      <c r="B340" s="7" t="s">
        <v>2222</v>
      </c>
      <c r="C340" s="8" t="s">
        <v>720</v>
      </c>
      <c r="D340" s="8" t="s">
        <v>721</v>
      </c>
      <c r="E340" s="7" t="s">
        <v>642</v>
      </c>
      <c r="F340" s="9">
        <v>9789862562116</v>
      </c>
      <c r="G340" s="11">
        <v>2</v>
      </c>
      <c r="H340" s="10">
        <v>95</v>
      </c>
      <c r="I340" s="4">
        <f t="shared" si="12"/>
        <v>190</v>
      </c>
      <c r="J340" s="1" t="s">
        <v>996</v>
      </c>
      <c r="K340" s="1" t="s">
        <v>997</v>
      </c>
      <c r="L340" s="1" t="s">
        <v>998</v>
      </c>
      <c r="M340" s="6"/>
    </row>
    <row r="341" spans="1:13">
      <c r="A341" s="1">
        <v>169</v>
      </c>
      <c r="B341" s="7" t="s">
        <v>2223</v>
      </c>
      <c r="C341" s="8" t="s">
        <v>720</v>
      </c>
      <c r="D341" s="8" t="s">
        <v>721</v>
      </c>
      <c r="E341" s="7" t="s">
        <v>644</v>
      </c>
      <c r="F341" s="9">
        <v>9789862563304</v>
      </c>
      <c r="G341" s="11">
        <v>2</v>
      </c>
      <c r="H341" s="10">
        <v>95</v>
      </c>
      <c r="I341" s="4">
        <f t="shared" si="12"/>
        <v>190</v>
      </c>
      <c r="J341" s="1" t="s">
        <v>996</v>
      </c>
      <c r="K341" s="1" t="s">
        <v>997</v>
      </c>
      <c r="L341" s="1" t="s">
        <v>998</v>
      </c>
      <c r="M341" s="6"/>
    </row>
    <row r="342" spans="1:13">
      <c r="A342" s="1">
        <v>170</v>
      </c>
      <c r="B342" s="7" t="s">
        <v>2224</v>
      </c>
      <c r="C342" s="8" t="s">
        <v>525</v>
      </c>
      <c r="D342" s="8" t="s">
        <v>2215</v>
      </c>
      <c r="E342" s="7" t="s">
        <v>644</v>
      </c>
      <c r="F342" s="9">
        <v>9789862565056</v>
      </c>
      <c r="G342" s="11">
        <v>2</v>
      </c>
      <c r="H342" s="10">
        <v>95</v>
      </c>
      <c r="I342" s="4">
        <f t="shared" si="12"/>
        <v>190</v>
      </c>
      <c r="J342" s="1" t="s">
        <v>996</v>
      </c>
      <c r="K342" s="1" t="s">
        <v>997</v>
      </c>
      <c r="L342" s="1" t="s">
        <v>998</v>
      </c>
      <c r="M342" s="6"/>
    </row>
    <row r="343" spans="1:13">
      <c r="A343" s="1">
        <v>171</v>
      </c>
      <c r="B343" s="7" t="s">
        <v>2225</v>
      </c>
      <c r="C343" s="8" t="s">
        <v>720</v>
      </c>
      <c r="D343" s="8" t="s">
        <v>721</v>
      </c>
      <c r="E343" s="7" t="s">
        <v>644</v>
      </c>
      <c r="F343" s="9">
        <v>9789862566824</v>
      </c>
      <c r="G343" s="11">
        <v>2</v>
      </c>
      <c r="H343" s="10">
        <v>99</v>
      </c>
      <c r="I343" s="4">
        <f t="shared" si="12"/>
        <v>198</v>
      </c>
      <c r="J343" s="1" t="s">
        <v>996</v>
      </c>
      <c r="K343" s="1" t="s">
        <v>997</v>
      </c>
      <c r="L343" s="1" t="s">
        <v>998</v>
      </c>
      <c r="M343" s="6"/>
    </row>
    <row r="344" spans="1:13">
      <c r="A344" s="1">
        <v>172</v>
      </c>
      <c r="B344" s="7" t="s">
        <v>2226</v>
      </c>
      <c r="C344" s="8" t="s">
        <v>525</v>
      </c>
      <c r="D344" s="8" t="s">
        <v>522</v>
      </c>
      <c r="E344" s="7" t="s">
        <v>642</v>
      </c>
      <c r="F344" s="9">
        <v>9789862567449</v>
      </c>
      <c r="G344" s="11">
        <v>2</v>
      </c>
      <c r="H344" s="10">
        <v>95</v>
      </c>
      <c r="I344" s="4">
        <f t="shared" si="12"/>
        <v>190</v>
      </c>
      <c r="J344" s="1" t="s">
        <v>996</v>
      </c>
      <c r="K344" s="1" t="s">
        <v>997</v>
      </c>
      <c r="L344" s="1" t="s">
        <v>998</v>
      </c>
      <c r="M344" s="6"/>
    </row>
    <row r="345" spans="1:13">
      <c r="A345" s="1">
        <v>173</v>
      </c>
      <c r="B345" s="7" t="s">
        <v>2227</v>
      </c>
      <c r="C345" s="8" t="s">
        <v>2228</v>
      </c>
      <c r="D345" s="8" t="s">
        <v>721</v>
      </c>
      <c r="E345" s="7" t="s">
        <v>644</v>
      </c>
      <c r="F345" s="9">
        <v>9789575959845</v>
      </c>
      <c r="G345" s="11">
        <v>2</v>
      </c>
      <c r="H345" s="10">
        <v>80</v>
      </c>
      <c r="I345" s="4">
        <f t="shared" si="12"/>
        <v>160</v>
      </c>
      <c r="J345" s="1" t="s">
        <v>996</v>
      </c>
      <c r="K345" s="1" t="s">
        <v>997</v>
      </c>
      <c r="L345" s="1" t="s">
        <v>998</v>
      </c>
      <c r="M345" s="6"/>
    </row>
    <row r="346" spans="1:13">
      <c r="A346" s="1">
        <v>174</v>
      </c>
      <c r="B346" s="7" t="s">
        <v>2229</v>
      </c>
      <c r="C346" s="8" t="s">
        <v>2230</v>
      </c>
      <c r="D346" s="8" t="s">
        <v>721</v>
      </c>
      <c r="E346" s="7" t="s">
        <v>644</v>
      </c>
      <c r="F346" s="9">
        <v>9789575090807</v>
      </c>
      <c r="G346" s="11">
        <v>2</v>
      </c>
      <c r="H346" s="10">
        <v>80</v>
      </c>
      <c r="I346" s="4">
        <f t="shared" si="12"/>
        <v>160</v>
      </c>
      <c r="J346" s="1" t="s">
        <v>996</v>
      </c>
      <c r="K346" s="1" t="s">
        <v>997</v>
      </c>
      <c r="L346" s="1" t="s">
        <v>998</v>
      </c>
      <c r="M346" s="6"/>
    </row>
    <row r="347" spans="1:13">
      <c r="A347" s="1">
        <v>175</v>
      </c>
      <c r="B347" s="7" t="s">
        <v>2231</v>
      </c>
      <c r="C347" s="8" t="s">
        <v>2228</v>
      </c>
      <c r="D347" s="8" t="s">
        <v>531</v>
      </c>
      <c r="E347" s="7" t="s">
        <v>644</v>
      </c>
      <c r="F347" s="9">
        <v>9789575092191</v>
      </c>
      <c r="G347" s="11">
        <v>2</v>
      </c>
      <c r="H347" s="10">
        <v>80</v>
      </c>
      <c r="I347" s="4">
        <f t="shared" si="12"/>
        <v>160</v>
      </c>
      <c r="J347" s="1" t="s">
        <v>996</v>
      </c>
      <c r="K347" s="1" t="s">
        <v>997</v>
      </c>
      <c r="L347" s="1" t="s">
        <v>998</v>
      </c>
      <c r="M347" s="6"/>
    </row>
    <row r="348" spans="1:13">
      <c r="A348" s="1">
        <v>176</v>
      </c>
      <c r="B348" s="7" t="s">
        <v>2232</v>
      </c>
      <c r="C348" s="8" t="s">
        <v>2228</v>
      </c>
      <c r="D348" s="8" t="s">
        <v>531</v>
      </c>
      <c r="E348" s="7" t="s">
        <v>644</v>
      </c>
      <c r="F348" s="9">
        <v>9789575092887</v>
      </c>
      <c r="G348" s="11">
        <v>2</v>
      </c>
      <c r="H348" s="10">
        <v>80</v>
      </c>
      <c r="I348" s="4">
        <f t="shared" si="12"/>
        <v>160</v>
      </c>
      <c r="J348" s="1" t="s">
        <v>996</v>
      </c>
      <c r="K348" s="1" t="s">
        <v>997</v>
      </c>
      <c r="L348" s="1" t="s">
        <v>998</v>
      </c>
      <c r="M348" s="6"/>
    </row>
    <row r="349" spans="1:13">
      <c r="A349" s="1">
        <v>177</v>
      </c>
      <c r="B349" s="7" t="s">
        <v>2233</v>
      </c>
      <c r="C349" s="8" t="s">
        <v>2228</v>
      </c>
      <c r="D349" s="8" t="s">
        <v>721</v>
      </c>
      <c r="E349" s="7" t="s">
        <v>635</v>
      </c>
      <c r="F349" s="9">
        <v>9789575093662</v>
      </c>
      <c r="G349" s="11">
        <v>2</v>
      </c>
      <c r="H349" s="10">
        <v>80</v>
      </c>
      <c r="I349" s="4">
        <f t="shared" si="12"/>
        <v>160</v>
      </c>
      <c r="J349" s="1" t="s">
        <v>996</v>
      </c>
      <c r="K349" s="1" t="s">
        <v>997</v>
      </c>
      <c r="L349" s="1" t="s">
        <v>998</v>
      </c>
      <c r="M349" s="6"/>
    </row>
    <row r="350" spans="1:13">
      <c r="A350" s="1">
        <v>178</v>
      </c>
      <c r="B350" s="7" t="s">
        <v>2234</v>
      </c>
      <c r="C350" s="8" t="s">
        <v>2228</v>
      </c>
      <c r="D350" s="8" t="s">
        <v>721</v>
      </c>
      <c r="E350" s="7" t="s">
        <v>644</v>
      </c>
      <c r="F350" s="9">
        <v>9789575094249</v>
      </c>
      <c r="G350" s="11">
        <v>2</v>
      </c>
      <c r="H350" s="10">
        <v>80</v>
      </c>
      <c r="I350" s="4">
        <f t="shared" si="12"/>
        <v>160</v>
      </c>
      <c r="J350" s="1" t="s">
        <v>996</v>
      </c>
      <c r="K350" s="1" t="s">
        <v>997</v>
      </c>
      <c r="L350" s="1" t="s">
        <v>998</v>
      </c>
      <c r="M350" s="6"/>
    </row>
    <row r="351" spans="1:13">
      <c r="A351" s="1">
        <v>179</v>
      </c>
      <c r="B351" s="7" t="s">
        <v>2235</v>
      </c>
      <c r="C351" s="8" t="s">
        <v>2228</v>
      </c>
      <c r="D351" s="8" t="s">
        <v>721</v>
      </c>
      <c r="E351" s="7" t="s">
        <v>644</v>
      </c>
      <c r="F351" s="9">
        <v>9789575094805</v>
      </c>
      <c r="G351" s="11">
        <v>2</v>
      </c>
      <c r="H351" s="10">
        <v>80</v>
      </c>
      <c r="I351" s="4">
        <f t="shared" si="12"/>
        <v>160</v>
      </c>
      <c r="J351" s="1" t="s">
        <v>996</v>
      </c>
      <c r="K351" s="1" t="s">
        <v>997</v>
      </c>
      <c r="L351" s="1" t="s">
        <v>998</v>
      </c>
      <c r="M351" s="6"/>
    </row>
    <row r="352" spans="1:13">
      <c r="A352" s="1">
        <v>180</v>
      </c>
      <c r="B352" s="7" t="s">
        <v>756</v>
      </c>
      <c r="C352" s="8" t="s">
        <v>2228</v>
      </c>
      <c r="D352" s="8" t="s">
        <v>531</v>
      </c>
      <c r="E352" s="7" t="s">
        <v>644</v>
      </c>
      <c r="F352" s="9">
        <v>9789575095062</v>
      </c>
      <c r="G352" s="11">
        <v>2</v>
      </c>
      <c r="H352" s="10">
        <v>80</v>
      </c>
      <c r="I352" s="4">
        <f t="shared" si="12"/>
        <v>160</v>
      </c>
      <c r="J352" s="1" t="s">
        <v>996</v>
      </c>
      <c r="K352" s="1" t="s">
        <v>997</v>
      </c>
      <c r="L352" s="1" t="s">
        <v>998</v>
      </c>
      <c r="M352" s="6"/>
    </row>
    <row r="353" spans="1:13">
      <c r="A353" s="1">
        <v>181</v>
      </c>
      <c r="B353" s="7" t="s">
        <v>757</v>
      </c>
      <c r="C353" s="8" t="s">
        <v>2228</v>
      </c>
      <c r="D353" s="8" t="s">
        <v>721</v>
      </c>
      <c r="E353" s="7" t="s">
        <v>644</v>
      </c>
      <c r="F353" s="9">
        <v>9789575095352</v>
      </c>
      <c r="G353" s="11">
        <v>2</v>
      </c>
      <c r="H353" s="10">
        <v>80</v>
      </c>
      <c r="I353" s="4">
        <f t="shared" si="12"/>
        <v>160</v>
      </c>
      <c r="J353" s="1" t="s">
        <v>996</v>
      </c>
      <c r="K353" s="1" t="s">
        <v>997</v>
      </c>
      <c r="L353" s="1" t="s">
        <v>998</v>
      </c>
      <c r="M353" s="6"/>
    </row>
    <row r="354" spans="1:13">
      <c r="A354" s="1">
        <v>182</v>
      </c>
      <c r="B354" s="7" t="s">
        <v>758</v>
      </c>
      <c r="C354" s="8" t="s">
        <v>2228</v>
      </c>
      <c r="D354" s="8" t="s">
        <v>721</v>
      </c>
      <c r="E354" s="7" t="s">
        <v>644</v>
      </c>
      <c r="F354" s="9">
        <v>9789575095796</v>
      </c>
      <c r="G354" s="11">
        <v>2</v>
      </c>
      <c r="H354" s="10">
        <v>80</v>
      </c>
      <c r="I354" s="4">
        <f t="shared" si="12"/>
        <v>160</v>
      </c>
      <c r="J354" s="1" t="s">
        <v>996</v>
      </c>
      <c r="K354" s="1" t="s">
        <v>997</v>
      </c>
      <c r="L354" s="1" t="s">
        <v>998</v>
      </c>
      <c r="M354" s="6"/>
    </row>
    <row r="355" spans="1:13">
      <c r="A355" s="1">
        <v>183</v>
      </c>
      <c r="B355" s="7" t="s">
        <v>759</v>
      </c>
      <c r="C355" s="8" t="s">
        <v>2230</v>
      </c>
      <c r="D355" s="8" t="s">
        <v>721</v>
      </c>
      <c r="E355" s="7" t="s">
        <v>635</v>
      </c>
      <c r="F355" s="9">
        <v>9789575095895</v>
      </c>
      <c r="G355" s="11">
        <v>2</v>
      </c>
      <c r="H355" s="10">
        <v>80</v>
      </c>
      <c r="I355" s="4">
        <f t="shared" si="12"/>
        <v>160</v>
      </c>
      <c r="J355" s="1" t="s">
        <v>996</v>
      </c>
      <c r="K355" s="1" t="s">
        <v>997</v>
      </c>
      <c r="L355" s="1" t="s">
        <v>998</v>
      </c>
      <c r="M355" s="6"/>
    </row>
    <row r="356" spans="1:13">
      <c r="A356" s="1">
        <v>184</v>
      </c>
      <c r="B356" s="7" t="s">
        <v>760</v>
      </c>
      <c r="C356" s="8" t="s">
        <v>2228</v>
      </c>
      <c r="D356" s="8" t="s">
        <v>721</v>
      </c>
      <c r="E356" s="7" t="s">
        <v>644</v>
      </c>
      <c r="F356" s="9">
        <v>9789575096052</v>
      </c>
      <c r="G356" s="11">
        <v>2</v>
      </c>
      <c r="H356" s="10">
        <v>80</v>
      </c>
      <c r="I356" s="4">
        <f t="shared" si="12"/>
        <v>160</v>
      </c>
      <c r="J356" s="1" t="s">
        <v>996</v>
      </c>
      <c r="K356" s="1" t="s">
        <v>997</v>
      </c>
      <c r="L356" s="1" t="s">
        <v>998</v>
      </c>
      <c r="M356" s="6"/>
    </row>
    <row r="357" spans="1:13">
      <c r="A357" s="1">
        <v>185</v>
      </c>
      <c r="B357" s="7" t="s">
        <v>761</v>
      </c>
      <c r="C357" s="8" t="s">
        <v>2228</v>
      </c>
      <c r="D357" s="8" t="s">
        <v>531</v>
      </c>
      <c r="E357" s="7" t="s">
        <v>644</v>
      </c>
      <c r="F357" s="9">
        <v>9789575096137</v>
      </c>
      <c r="G357" s="11">
        <v>2</v>
      </c>
      <c r="H357" s="10">
        <v>80</v>
      </c>
      <c r="I357" s="4">
        <f t="shared" si="12"/>
        <v>160</v>
      </c>
      <c r="J357" s="1" t="s">
        <v>996</v>
      </c>
      <c r="K357" s="1" t="s">
        <v>997</v>
      </c>
      <c r="L357" s="1" t="s">
        <v>998</v>
      </c>
      <c r="M357" s="6"/>
    </row>
    <row r="358" spans="1:13">
      <c r="A358" s="1">
        <v>186</v>
      </c>
      <c r="B358" s="7" t="s">
        <v>762</v>
      </c>
      <c r="C358" s="8" t="s">
        <v>2228</v>
      </c>
      <c r="D358" s="8" t="s">
        <v>531</v>
      </c>
      <c r="E358" s="7" t="s">
        <v>642</v>
      </c>
      <c r="F358" s="9">
        <v>9789575096236</v>
      </c>
      <c r="G358" s="11">
        <v>2</v>
      </c>
      <c r="H358" s="10">
        <v>80</v>
      </c>
      <c r="I358" s="4">
        <f t="shared" si="12"/>
        <v>160</v>
      </c>
      <c r="J358" s="1" t="s">
        <v>996</v>
      </c>
      <c r="K358" s="1" t="s">
        <v>997</v>
      </c>
      <c r="L358" s="1" t="s">
        <v>998</v>
      </c>
      <c r="M358" s="6"/>
    </row>
    <row r="359" spans="1:13">
      <c r="A359" s="1">
        <v>187</v>
      </c>
      <c r="B359" s="7" t="s">
        <v>763</v>
      </c>
      <c r="C359" s="8" t="s">
        <v>2228</v>
      </c>
      <c r="D359" s="8" t="s">
        <v>721</v>
      </c>
      <c r="E359" s="7" t="s">
        <v>644</v>
      </c>
      <c r="F359" s="9">
        <v>9789575096380</v>
      </c>
      <c r="G359" s="11">
        <v>2</v>
      </c>
      <c r="H359" s="10">
        <v>80</v>
      </c>
      <c r="I359" s="4">
        <f t="shared" si="12"/>
        <v>160</v>
      </c>
      <c r="J359" s="1" t="s">
        <v>996</v>
      </c>
      <c r="K359" s="1" t="s">
        <v>997</v>
      </c>
      <c r="L359" s="1" t="s">
        <v>998</v>
      </c>
      <c r="M359" s="6"/>
    </row>
    <row r="360" spans="1:13">
      <c r="A360" s="1">
        <v>188</v>
      </c>
      <c r="B360" s="7" t="s">
        <v>764</v>
      </c>
      <c r="C360" s="8" t="s">
        <v>2228</v>
      </c>
      <c r="D360" s="8" t="s">
        <v>721</v>
      </c>
      <c r="E360" s="7" t="s">
        <v>644</v>
      </c>
      <c r="F360" s="9">
        <v>9789575096601</v>
      </c>
      <c r="G360" s="11">
        <v>2</v>
      </c>
      <c r="H360" s="10">
        <v>80</v>
      </c>
      <c r="I360" s="4">
        <f t="shared" si="12"/>
        <v>160</v>
      </c>
      <c r="J360" s="1" t="s">
        <v>996</v>
      </c>
      <c r="K360" s="1" t="s">
        <v>997</v>
      </c>
      <c r="L360" s="1" t="s">
        <v>998</v>
      </c>
      <c r="M360" s="6"/>
    </row>
    <row r="361" spans="1:13">
      <c r="A361" s="1">
        <v>189</v>
      </c>
      <c r="B361" s="7" t="s">
        <v>765</v>
      </c>
      <c r="C361" s="8" t="s">
        <v>766</v>
      </c>
      <c r="D361" s="8" t="s">
        <v>721</v>
      </c>
      <c r="E361" s="7" t="s">
        <v>644</v>
      </c>
      <c r="F361" s="9">
        <v>9789575096755</v>
      </c>
      <c r="G361" s="11">
        <v>2</v>
      </c>
      <c r="H361" s="10">
        <v>80</v>
      </c>
      <c r="I361" s="4">
        <f t="shared" si="12"/>
        <v>160</v>
      </c>
      <c r="J361" s="1" t="s">
        <v>996</v>
      </c>
      <c r="K361" s="1" t="s">
        <v>997</v>
      </c>
      <c r="L361" s="1" t="s">
        <v>998</v>
      </c>
      <c r="M361" s="6"/>
    </row>
    <row r="362" spans="1:13">
      <c r="A362" s="1">
        <v>190</v>
      </c>
      <c r="B362" s="7" t="s">
        <v>767</v>
      </c>
      <c r="C362" s="8" t="s">
        <v>2228</v>
      </c>
      <c r="D362" s="8" t="s">
        <v>721</v>
      </c>
      <c r="E362" s="7" t="s">
        <v>644</v>
      </c>
      <c r="F362" s="9">
        <v>9789575096939</v>
      </c>
      <c r="G362" s="11">
        <v>2</v>
      </c>
      <c r="H362" s="10">
        <v>80</v>
      </c>
      <c r="I362" s="4">
        <f t="shared" si="12"/>
        <v>160</v>
      </c>
      <c r="J362" s="1" t="s">
        <v>996</v>
      </c>
      <c r="K362" s="1" t="s">
        <v>997</v>
      </c>
      <c r="L362" s="1" t="s">
        <v>998</v>
      </c>
      <c r="M362" s="6"/>
    </row>
    <row r="363" spans="1:13">
      <c r="A363" s="1">
        <v>191</v>
      </c>
      <c r="B363" s="7" t="s">
        <v>768</v>
      </c>
      <c r="C363" s="8" t="s">
        <v>2230</v>
      </c>
      <c r="D363" s="8" t="s">
        <v>721</v>
      </c>
      <c r="E363" s="7" t="s">
        <v>644</v>
      </c>
      <c r="F363" s="9">
        <v>9789575097066</v>
      </c>
      <c r="G363" s="11">
        <v>2</v>
      </c>
      <c r="H363" s="10">
        <v>80</v>
      </c>
      <c r="I363" s="4">
        <f t="shared" si="12"/>
        <v>160</v>
      </c>
      <c r="J363" s="1" t="s">
        <v>996</v>
      </c>
      <c r="K363" s="1" t="s">
        <v>997</v>
      </c>
      <c r="L363" s="1" t="s">
        <v>998</v>
      </c>
      <c r="M363" s="6"/>
    </row>
    <row r="364" spans="1:13">
      <c r="A364" s="1">
        <v>192</v>
      </c>
      <c r="B364" s="7" t="s">
        <v>769</v>
      </c>
      <c r="C364" s="8" t="s">
        <v>2228</v>
      </c>
      <c r="D364" s="8" t="s">
        <v>721</v>
      </c>
      <c r="E364" s="7" t="s">
        <v>644</v>
      </c>
      <c r="F364" s="9">
        <v>9789575097073</v>
      </c>
      <c r="G364" s="11">
        <v>2</v>
      </c>
      <c r="H364" s="10">
        <v>80</v>
      </c>
      <c r="I364" s="4">
        <f t="shared" si="12"/>
        <v>160</v>
      </c>
      <c r="J364" s="1" t="s">
        <v>996</v>
      </c>
      <c r="K364" s="1" t="s">
        <v>997</v>
      </c>
      <c r="L364" s="1" t="s">
        <v>998</v>
      </c>
      <c r="M364" s="6"/>
    </row>
    <row r="365" spans="1:13">
      <c r="A365" s="1">
        <v>193</v>
      </c>
      <c r="B365" s="7" t="s">
        <v>770</v>
      </c>
      <c r="C365" s="8" t="s">
        <v>2228</v>
      </c>
      <c r="D365" s="8" t="s">
        <v>721</v>
      </c>
      <c r="E365" s="7" t="s">
        <v>644</v>
      </c>
      <c r="F365" s="9">
        <v>9789575097318</v>
      </c>
      <c r="G365" s="11">
        <v>2</v>
      </c>
      <c r="H365" s="10">
        <v>80</v>
      </c>
      <c r="I365" s="4">
        <f t="shared" si="12"/>
        <v>160</v>
      </c>
      <c r="J365" s="1" t="s">
        <v>996</v>
      </c>
      <c r="K365" s="1" t="s">
        <v>997</v>
      </c>
      <c r="L365" s="1" t="s">
        <v>998</v>
      </c>
      <c r="M365" s="6"/>
    </row>
    <row r="366" spans="1:13">
      <c r="A366" s="1">
        <v>194</v>
      </c>
      <c r="B366" s="7" t="s">
        <v>771</v>
      </c>
      <c r="C366" s="8" t="s">
        <v>2228</v>
      </c>
      <c r="D366" s="8" t="s">
        <v>721</v>
      </c>
      <c r="E366" s="7" t="s">
        <v>644</v>
      </c>
      <c r="F366" s="9">
        <v>9789575097653</v>
      </c>
      <c r="G366" s="11">
        <v>2</v>
      </c>
      <c r="H366" s="10">
        <v>80</v>
      </c>
      <c r="I366" s="4">
        <f t="shared" ref="I366:I417" si="13">G366*H366</f>
        <v>160</v>
      </c>
      <c r="J366" s="1" t="s">
        <v>996</v>
      </c>
      <c r="K366" s="1" t="s">
        <v>997</v>
      </c>
      <c r="L366" s="1" t="s">
        <v>998</v>
      </c>
      <c r="M366" s="6"/>
    </row>
    <row r="367" spans="1:13">
      <c r="A367" s="1">
        <v>195</v>
      </c>
      <c r="B367" s="7" t="s">
        <v>772</v>
      </c>
      <c r="C367" s="8" t="s">
        <v>766</v>
      </c>
      <c r="D367" s="8" t="s">
        <v>721</v>
      </c>
      <c r="E367" s="7" t="s">
        <v>644</v>
      </c>
      <c r="F367" s="9">
        <v>9789575098438</v>
      </c>
      <c r="G367" s="11">
        <v>2</v>
      </c>
      <c r="H367" s="10">
        <v>80</v>
      </c>
      <c r="I367" s="4">
        <f t="shared" si="13"/>
        <v>160</v>
      </c>
      <c r="J367" s="1" t="s">
        <v>996</v>
      </c>
      <c r="K367" s="1" t="s">
        <v>997</v>
      </c>
      <c r="L367" s="1" t="s">
        <v>998</v>
      </c>
      <c r="M367" s="6"/>
    </row>
    <row r="368" spans="1:13">
      <c r="A368" s="1">
        <v>196</v>
      </c>
      <c r="B368" s="7" t="s">
        <v>773</v>
      </c>
      <c r="C368" s="8" t="s">
        <v>2228</v>
      </c>
      <c r="D368" s="8" t="s">
        <v>721</v>
      </c>
      <c r="E368" s="7" t="s">
        <v>644</v>
      </c>
      <c r="F368" s="9">
        <v>9789575099046</v>
      </c>
      <c r="G368" s="11">
        <v>2</v>
      </c>
      <c r="H368" s="10">
        <v>85</v>
      </c>
      <c r="I368" s="4">
        <f t="shared" si="13"/>
        <v>170</v>
      </c>
      <c r="J368" s="1" t="s">
        <v>996</v>
      </c>
      <c r="K368" s="1" t="s">
        <v>997</v>
      </c>
      <c r="L368" s="1" t="s">
        <v>998</v>
      </c>
      <c r="M368" s="6"/>
    </row>
    <row r="369" spans="1:13">
      <c r="A369" s="1">
        <v>197</v>
      </c>
      <c r="B369" s="7" t="s">
        <v>774</v>
      </c>
      <c r="C369" s="8" t="s">
        <v>2228</v>
      </c>
      <c r="D369" s="8" t="s">
        <v>721</v>
      </c>
      <c r="E369" s="7" t="s">
        <v>644</v>
      </c>
      <c r="F369" s="9">
        <v>9789575099473</v>
      </c>
      <c r="G369" s="11">
        <v>2</v>
      </c>
      <c r="H369" s="10">
        <v>85</v>
      </c>
      <c r="I369" s="4">
        <f t="shared" si="13"/>
        <v>170</v>
      </c>
      <c r="J369" s="1" t="s">
        <v>996</v>
      </c>
      <c r="K369" s="1" t="s">
        <v>997</v>
      </c>
      <c r="L369" s="1" t="s">
        <v>998</v>
      </c>
      <c r="M369" s="6"/>
    </row>
    <row r="370" spans="1:13">
      <c r="A370" s="1">
        <v>198</v>
      </c>
      <c r="B370" s="7" t="s">
        <v>775</v>
      </c>
      <c r="C370" s="8" t="s">
        <v>776</v>
      </c>
      <c r="D370" s="8" t="s">
        <v>721</v>
      </c>
      <c r="E370" s="7" t="s">
        <v>644</v>
      </c>
      <c r="F370" s="9">
        <v>9789575953690</v>
      </c>
      <c r="G370" s="11">
        <v>2</v>
      </c>
      <c r="H370" s="10">
        <v>75</v>
      </c>
      <c r="I370" s="4">
        <f t="shared" si="13"/>
        <v>150</v>
      </c>
      <c r="J370" s="1" t="s">
        <v>996</v>
      </c>
      <c r="K370" s="1" t="s">
        <v>997</v>
      </c>
      <c r="L370" s="1" t="s">
        <v>998</v>
      </c>
      <c r="M370" s="6"/>
    </row>
    <row r="371" spans="1:13">
      <c r="A371" s="1">
        <v>199</v>
      </c>
      <c r="B371" s="7" t="s">
        <v>777</v>
      </c>
      <c r="C371" s="8" t="s">
        <v>776</v>
      </c>
      <c r="D371" s="8" t="s">
        <v>721</v>
      </c>
      <c r="E371" s="7" t="s">
        <v>635</v>
      </c>
      <c r="F371" s="9">
        <v>9789575953997</v>
      </c>
      <c r="G371" s="11">
        <v>2</v>
      </c>
      <c r="H371" s="10">
        <v>75</v>
      </c>
      <c r="I371" s="4">
        <f t="shared" si="13"/>
        <v>150</v>
      </c>
      <c r="J371" s="1" t="s">
        <v>996</v>
      </c>
      <c r="K371" s="1" t="s">
        <v>997</v>
      </c>
      <c r="L371" s="1" t="s">
        <v>998</v>
      </c>
      <c r="M371" s="6"/>
    </row>
    <row r="372" spans="1:13">
      <c r="A372" s="1">
        <v>200</v>
      </c>
      <c r="B372" s="7" t="s">
        <v>778</v>
      </c>
      <c r="C372" s="8" t="s">
        <v>776</v>
      </c>
      <c r="D372" s="8" t="s">
        <v>721</v>
      </c>
      <c r="E372" s="7" t="s">
        <v>644</v>
      </c>
      <c r="F372" s="9">
        <v>9789575954116</v>
      </c>
      <c r="G372" s="11">
        <v>2</v>
      </c>
      <c r="H372" s="10">
        <v>75</v>
      </c>
      <c r="I372" s="4">
        <f t="shared" si="13"/>
        <v>150</v>
      </c>
      <c r="J372" s="1" t="s">
        <v>996</v>
      </c>
      <c r="K372" s="1" t="s">
        <v>997</v>
      </c>
      <c r="L372" s="1" t="s">
        <v>998</v>
      </c>
      <c r="M372" s="6"/>
    </row>
    <row r="373" spans="1:13">
      <c r="A373" s="1">
        <v>201</v>
      </c>
      <c r="B373" s="7" t="s">
        <v>779</v>
      </c>
      <c r="C373" s="8" t="s">
        <v>780</v>
      </c>
      <c r="D373" s="8" t="s">
        <v>721</v>
      </c>
      <c r="E373" s="7" t="s">
        <v>644</v>
      </c>
      <c r="F373" s="9">
        <v>9789575954499</v>
      </c>
      <c r="G373" s="11">
        <v>2</v>
      </c>
      <c r="H373" s="10">
        <v>75</v>
      </c>
      <c r="I373" s="4">
        <f t="shared" si="13"/>
        <v>150</v>
      </c>
      <c r="J373" s="1" t="s">
        <v>996</v>
      </c>
      <c r="K373" s="1" t="s">
        <v>997</v>
      </c>
      <c r="L373" s="1" t="s">
        <v>998</v>
      </c>
      <c r="M373" s="6"/>
    </row>
    <row r="374" spans="1:13">
      <c r="A374" s="1">
        <v>202</v>
      </c>
      <c r="B374" s="7" t="s">
        <v>781</v>
      </c>
      <c r="C374" s="8" t="s">
        <v>776</v>
      </c>
      <c r="D374" s="8" t="s">
        <v>531</v>
      </c>
      <c r="E374" s="7" t="s">
        <v>644</v>
      </c>
      <c r="F374" s="9">
        <v>9789575954826</v>
      </c>
      <c r="G374" s="11">
        <v>2</v>
      </c>
      <c r="H374" s="10">
        <v>75</v>
      </c>
      <c r="I374" s="4">
        <f t="shared" si="13"/>
        <v>150</v>
      </c>
      <c r="J374" s="1" t="s">
        <v>996</v>
      </c>
      <c r="K374" s="1" t="s">
        <v>997</v>
      </c>
      <c r="L374" s="1" t="s">
        <v>998</v>
      </c>
      <c r="M374" s="6"/>
    </row>
    <row r="375" spans="1:13">
      <c r="A375" s="1">
        <v>203</v>
      </c>
      <c r="B375" s="7" t="s">
        <v>782</v>
      </c>
      <c r="C375" s="8" t="s">
        <v>776</v>
      </c>
      <c r="D375" s="8" t="s">
        <v>721</v>
      </c>
      <c r="E375" s="7" t="s">
        <v>644</v>
      </c>
      <c r="F375" s="9">
        <v>9789575955236</v>
      </c>
      <c r="G375" s="11">
        <v>2</v>
      </c>
      <c r="H375" s="10">
        <v>75</v>
      </c>
      <c r="I375" s="4">
        <f t="shared" si="13"/>
        <v>150</v>
      </c>
      <c r="J375" s="1" t="s">
        <v>996</v>
      </c>
      <c r="K375" s="1" t="s">
        <v>997</v>
      </c>
      <c r="L375" s="1" t="s">
        <v>998</v>
      </c>
      <c r="M375" s="6"/>
    </row>
    <row r="376" spans="1:13">
      <c r="A376" s="1">
        <v>204</v>
      </c>
      <c r="B376" s="7" t="s">
        <v>783</v>
      </c>
      <c r="C376" s="8" t="s">
        <v>784</v>
      </c>
      <c r="D376" s="8" t="s">
        <v>721</v>
      </c>
      <c r="E376" s="7" t="s">
        <v>644</v>
      </c>
      <c r="F376" s="9">
        <v>9789575955410</v>
      </c>
      <c r="G376" s="11">
        <v>2</v>
      </c>
      <c r="H376" s="10">
        <v>75</v>
      </c>
      <c r="I376" s="4">
        <f t="shared" si="13"/>
        <v>150</v>
      </c>
      <c r="J376" s="1" t="s">
        <v>996</v>
      </c>
      <c r="K376" s="1" t="s">
        <v>997</v>
      </c>
      <c r="L376" s="1" t="s">
        <v>998</v>
      </c>
      <c r="M376" s="6"/>
    </row>
    <row r="377" spans="1:13">
      <c r="A377" s="1">
        <v>205</v>
      </c>
      <c r="B377" s="7" t="s">
        <v>785</v>
      </c>
      <c r="C377" s="8" t="s">
        <v>776</v>
      </c>
      <c r="D377" s="8" t="s">
        <v>721</v>
      </c>
      <c r="E377" s="7" t="s">
        <v>644</v>
      </c>
      <c r="F377" s="9">
        <v>9789575955618</v>
      </c>
      <c r="G377" s="11">
        <v>2</v>
      </c>
      <c r="H377" s="10">
        <v>75</v>
      </c>
      <c r="I377" s="4">
        <f t="shared" si="13"/>
        <v>150</v>
      </c>
      <c r="J377" s="1" t="s">
        <v>996</v>
      </c>
      <c r="K377" s="1" t="s">
        <v>997</v>
      </c>
      <c r="L377" s="1" t="s">
        <v>998</v>
      </c>
      <c r="M377" s="6"/>
    </row>
    <row r="378" spans="1:13">
      <c r="A378" s="1">
        <v>206</v>
      </c>
      <c r="B378" s="7" t="s">
        <v>786</v>
      </c>
      <c r="C378" s="8" t="s">
        <v>787</v>
      </c>
      <c r="D378" s="8" t="s">
        <v>721</v>
      </c>
      <c r="E378" s="7" t="s">
        <v>644</v>
      </c>
      <c r="F378" s="9">
        <v>9789575955847</v>
      </c>
      <c r="G378" s="11">
        <v>2</v>
      </c>
      <c r="H378" s="10">
        <v>75</v>
      </c>
      <c r="I378" s="4">
        <f t="shared" si="13"/>
        <v>150</v>
      </c>
      <c r="J378" s="1" t="s">
        <v>996</v>
      </c>
      <c r="K378" s="1" t="s">
        <v>997</v>
      </c>
      <c r="L378" s="1" t="s">
        <v>998</v>
      </c>
      <c r="M378" s="6"/>
    </row>
    <row r="379" spans="1:13">
      <c r="A379" s="1">
        <v>207</v>
      </c>
      <c r="B379" s="7" t="s">
        <v>788</v>
      </c>
      <c r="C379" s="8" t="s">
        <v>789</v>
      </c>
      <c r="D379" s="8" t="s">
        <v>721</v>
      </c>
      <c r="E379" s="7" t="s">
        <v>644</v>
      </c>
      <c r="F379" s="9">
        <v>9789575956141</v>
      </c>
      <c r="G379" s="11">
        <v>2</v>
      </c>
      <c r="H379" s="10">
        <v>75</v>
      </c>
      <c r="I379" s="4">
        <f t="shared" si="13"/>
        <v>150</v>
      </c>
      <c r="J379" s="1" t="s">
        <v>996</v>
      </c>
      <c r="K379" s="1" t="s">
        <v>997</v>
      </c>
      <c r="L379" s="1" t="s">
        <v>998</v>
      </c>
      <c r="M379" s="6"/>
    </row>
    <row r="380" spans="1:13">
      <c r="A380" s="1">
        <v>208</v>
      </c>
      <c r="B380" s="7" t="s">
        <v>790</v>
      </c>
      <c r="C380" s="8" t="s">
        <v>776</v>
      </c>
      <c r="D380" s="8" t="s">
        <v>721</v>
      </c>
      <c r="E380" s="7" t="s">
        <v>644</v>
      </c>
      <c r="F380" s="9">
        <v>9789575956615</v>
      </c>
      <c r="G380" s="11">
        <v>2</v>
      </c>
      <c r="H380" s="10">
        <v>80</v>
      </c>
      <c r="I380" s="4">
        <f t="shared" si="13"/>
        <v>160</v>
      </c>
      <c r="J380" s="1" t="s">
        <v>996</v>
      </c>
      <c r="K380" s="1" t="s">
        <v>997</v>
      </c>
      <c r="L380" s="1" t="s">
        <v>998</v>
      </c>
      <c r="M380" s="6"/>
    </row>
    <row r="381" spans="1:13">
      <c r="A381" s="1">
        <v>209</v>
      </c>
      <c r="B381" s="7" t="s">
        <v>791</v>
      </c>
      <c r="C381" s="8" t="s">
        <v>776</v>
      </c>
      <c r="D381" s="8" t="s">
        <v>721</v>
      </c>
      <c r="E381" s="7" t="s">
        <v>644</v>
      </c>
      <c r="F381" s="9">
        <v>9789575957032</v>
      </c>
      <c r="G381" s="11">
        <v>2</v>
      </c>
      <c r="H381" s="10">
        <v>80</v>
      </c>
      <c r="I381" s="4">
        <f t="shared" si="13"/>
        <v>160</v>
      </c>
      <c r="J381" s="1" t="s">
        <v>996</v>
      </c>
      <c r="K381" s="1" t="s">
        <v>997</v>
      </c>
      <c r="L381" s="1" t="s">
        <v>998</v>
      </c>
      <c r="M381" s="6"/>
    </row>
    <row r="382" spans="1:13">
      <c r="A382" s="1">
        <v>210</v>
      </c>
      <c r="B382" s="7" t="s">
        <v>792</v>
      </c>
      <c r="C382" s="8" t="s">
        <v>776</v>
      </c>
      <c r="D382" s="8" t="s">
        <v>721</v>
      </c>
      <c r="E382" s="7" t="s">
        <v>644</v>
      </c>
      <c r="F382" s="9">
        <v>9789575957148</v>
      </c>
      <c r="G382" s="11">
        <v>2</v>
      </c>
      <c r="H382" s="10">
        <v>80</v>
      </c>
      <c r="I382" s="4">
        <f t="shared" si="13"/>
        <v>160</v>
      </c>
      <c r="J382" s="1" t="s">
        <v>996</v>
      </c>
      <c r="K382" s="1" t="s">
        <v>997</v>
      </c>
      <c r="L382" s="1" t="s">
        <v>998</v>
      </c>
      <c r="M382" s="6"/>
    </row>
    <row r="383" spans="1:13">
      <c r="A383" s="1">
        <v>211</v>
      </c>
      <c r="B383" s="7" t="s">
        <v>793</v>
      </c>
      <c r="C383" s="8" t="s">
        <v>787</v>
      </c>
      <c r="D383" s="8" t="s">
        <v>721</v>
      </c>
      <c r="E383" s="7" t="s">
        <v>644</v>
      </c>
      <c r="F383" s="9">
        <v>9789575957452</v>
      </c>
      <c r="G383" s="11">
        <v>2</v>
      </c>
      <c r="H383" s="10">
        <v>80</v>
      </c>
      <c r="I383" s="4">
        <f t="shared" si="13"/>
        <v>160</v>
      </c>
      <c r="J383" s="1" t="s">
        <v>996</v>
      </c>
      <c r="K383" s="1" t="s">
        <v>997</v>
      </c>
      <c r="L383" s="1" t="s">
        <v>998</v>
      </c>
      <c r="M383" s="6"/>
    </row>
    <row r="384" spans="1:13">
      <c r="A384" s="1">
        <v>212</v>
      </c>
      <c r="B384" s="7" t="s">
        <v>794</v>
      </c>
      <c r="C384" s="8" t="s">
        <v>795</v>
      </c>
      <c r="D384" s="8" t="s">
        <v>728</v>
      </c>
      <c r="E384" s="7" t="s">
        <v>644</v>
      </c>
      <c r="F384" s="9">
        <v>9789575959142</v>
      </c>
      <c r="G384" s="11">
        <v>2</v>
      </c>
      <c r="H384" s="10">
        <v>80</v>
      </c>
      <c r="I384" s="4">
        <f t="shared" si="13"/>
        <v>160</v>
      </c>
      <c r="J384" s="1" t="s">
        <v>996</v>
      </c>
      <c r="K384" s="1" t="s">
        <v>997</v>
      </c>
      <c r="L384" s="1" t="s">
        <v>998</v>
      </c>
      <c r="M384" s="6"/>
    </row>
    <row r="385" spans="1:13">
      <c r="A385" s="1">
        <v>213</v>
      </c>
      <c r="B385" s="7" t="s">
        <v>796</v>
      </c>
      <c r="C385" s="8" t="s">
        <v>776</v>
      </c>
      <c r="D385" s="8" t="s">
        <v>721</v>
      </c>
      <c r="E385" s="7" t="s">
        <v>644</v>
      </c>
      <c r="F385" s="9">
        <v>9789575959463</v>
      </c>
      <c r="G385" s="11">
        <v>2</v>
      </c>
      <c r="H385" s="10">
        <v>80</v>
      </c>
      <c r="I385" s="4">
        <f t="shared" si="13"/>
        <v>160</v>
      </c>
      <c r="J385" s="1" t="s">
        <v>996</v>
      </c>
      <c r="K385" s="1" t="s">
        <v>997</v>
      </c>
      <c r="L385" s="1" t="s">
        <v>998</v>
      </c>
      <c r="M385" s="6"/>
    </row>
    <row r="386" spans="1:13">
      <c r="A386" s="1">
        <v>214</v>
      </c>
      <c r="B386" s="7" t="s">
        <v>797</v>
      </c>
      <c r="C386" s="8" t="s">
        <v>787</v>
      </c>
      <c r="D386" s="8" t="s">
        <v>721</v>
      </c>
      <c r="E386" s="7" t="s">
        <v>644</v>
      </c>
      <c r="F386" s="9">
        <v>9789575091873</v>
      </c>
      <c r="G386" s="11">
        <v>2</v>
      </c>
      <c r="H386" s="10">
        <v>80</v>
      </c>
      <c r="I386" s="4">
        <f t="shared" si="13"/>
        <v>160</v>
      </c>
      <c r="J386" s="1" t="s">
        <v>996</v>
      </c>
      <c r="K386" s="1" t="s">
        <v>997</v>
      </c>
      <c r="L386" s="1" t="s">
        <v>998</v>
      </c>
      <c r="M386" s="6"/>
    </row>
    <row r="387" spans="1:13">
      <c r="A387" s="1">
        <v>215</v>
      </c>
      <c r="B387" s="7" t="s">
        <v>798</v>
      </c>
      <c r="C387" s="8" t="s">
        <v>776</v>
      </c>
      <c r="D387" s="8" t="s">
        <v>721</v>
      </c>
      <c r="E387" s="7" t="s">
        <v>635</v>
      </c>
      <c r="F387" s="9">
        <v>9789575092207</v>
      </c>
      <c r="G387" s="11">
        <v>2</v>
      </c>
      <c r="H387" s="10">
        <v>80</v>
      </c>
      <c r="I387" s="4">
        <f t="shared" si="13"/>
        <v>160</v>
      </c>
      <c r="J387" s="1" t="s">
        <v>996</v>
      </c>
      <c r="K387" s="1" t="s">
        <v>997</v>
      </c>
      <c r="L387" s="1" t="s">
        <v>998</v>
      </c>
      <c r="M387" s="6"/>
    </row>
    <row r="388" spans="1:13">
      <c r="A388" s="1">
        <v>216</v>
      </c>
      <c r="B388" s="7" t="s">
        <v>799</v>
      </c>
      <c r="C388" s="8" t="s">
        <v>776</v>
      </c>
      <c r="D388" s="8" t="s">
        <v>721</v>
      </c>
      <c r="E388" s="7" t="s">
        <v>644</v>
      </c>
      <c r="F388" s="9">
        <v>9789575092450</v>
      </c>
      <c r="G388" s="11">
        <v>2</v>
      </c>
      <c r="H388" s="10">
        <v>80</v>
      </c>
      <c r="I388" s="4">
        <f t="shared" si="13"/>
        <v>160</v>
      </c>
      <c r="J388" s="1" t="s">
        <v>996</v>
      </c>
      <c r="K388" s="1" t="s">
        <v>997</v>
      </c>
      <c r="L388" s="1" t="s">
        <v>998</v>
      </c>
      <c r="M388" s="6"/>
    </row>
    <row r="389" spans="1:13">
      <c r="A389" s="1">
        <v>217</v>
      </c>
      <c r="B389" s="7" t="s">
        <v>800</v>
      </c>
      <c r="C389" s="8" t="s">
        <v>776</v>
      </c>
      <c r="D389" s="8" t="s">
        <v>531</v>
      </c>
      <c r="E389" s="7" t="s">
        <v>644</v>
      </c>
      <c r="F389" s="9">
        <v>9789575093037</v>
      </c>
      <c r="G389" s="11">
        <v>2</v>
      </c>
      <c r="H389" s="10">
        <v>80</v>
      </c>
      <c r="I389" s="4">
        <f t="shared" si="13"/>
        <v>160</v>
      </c>
      <c r="J389" s="1" t="s">
        <v>996</v>
      </c>
      <c r="K389" s="1" t="s">
        <v>997</v>
      </c>
      <c r="L389" s="1" t="s">
        <v>998</v>
      </c>
      <c r="M389" s="6"/>
    </row>
    <row r="390" spans="1:13">
      <c r="A390" s="1">
        <v>218</v>
      </c>
      <c r="B390" s="7" t="s">
        <v>801</v>
      </c>
      <c r="C390" s="8" t="s">
        <v>776</v>
      </c>
      <c r="D390" s="8" t="s">
        <v>531</v>
      </c>
      <c r="E390" s="7" t="s">
        <v>644</v>
      </c>
      <c r="F390" s="9">
        <v>9789575093549</v>
      </c>
      <c r="G390" s="11">
        <v>2</v>
      </c>
      <c r="H390" s="10">
        <v>80</v>
      </c>
      <c r="I390" s="4">
        <f t="shared" si="13"/>
        <v>160</v>
      </c>
      <c r="J390" s="1" t="s">
        <v>996</v>
      </c>
      <c r="K390" s="1" t="s">
        <v>997</v>
      </c>
      <c r="L390" s="1" t="s">
        <v>998</v>
      </c>
      <c r="M390" s="6"/>
    </row>
    <row r="391" spans="1:13">
      <c r="A391" s="1">
        <v>219</v>
      </c>
      <c r="B391" s="7" t="s">
        <v>802</v>
      </c>
      <c r="C391" s="8" t="s">
        <v>776</v>
      </c>
      <c r="D391" s="8" t="s">
        <v>531</v>
      </c>
      <c r="E391" s="7" t="s">
        <v>644</v>
      </c>
      <c r="F391" s="9">
        <v>9789575093839</v>
      </c>
      <c r="G391" s="11">
        <v>2</v>
      </c>
      <c r="H391" s="10">
        <v>80</v>
      </c>
      <c r="I391" s="4">
        <f t="shared" si="13"/>
        <v>160</v>
      </c>
      <c r="J391" s="1" t="s">
        <v>996</v>
      </c>
      <c r="K391" s="1" t="s">
        <v>997</v>
      </c>
      <c r="L391" s="1" t="s">
        <v>998</v>
      </c>
      <c r="M391" s="6"/>
    </row>
    <row r="392" spans="1:13">
      <c r="A392" s="1">
        <v>220</v>
      </c>
      <c r="B392" s="7" t="s">
        <v>803</v>
      </c>
      <c r="C392" s="8" t="s">
        <v>776</v>
      </c>
      <c r="D392" s="8" t="s">
        <v>531</v>
      </c>
      <c r="E392" s="7" t="s">
        <v>642</v>
      </c>
      <c r="F392" s="9">
        <v>9789575094225</v>
      </c>
      <c r="G392" s="11">
        <v>2</v>
      </c>
      <c r="H392" s="10">
        <v>80</v>
      </c>
      <c r="I392" s="4">
        <f t="shared" si="13"/>
        <v>160</v>
      </c>
      <c r="J392" s="1" t="s">
        <v>996</v>
      </c>
      <c r="K392" s="1" t="s">
        <v>997</v>
      </c>
      <c r="L392" s="1" t="s">
        <v>998</v>
      </c>
      <c r="M392" s="6"/>
    </row>
    <row r="393" spans="1:13">
      <c r="A393" s="1">
        <v>221</v>
      </c>
      <c r="B393" s="7" t="s">
        <v>804</v>
      </c>
      <c r="C393" s="8" t="s">
        <v>776</v>
      </c>
      <c r="D393" s="8" t="s">
        <v>721</v>
      </c>
      <c r="E393" s="7" t="s">
        <v>644</v>
      </c>
      <c r="F393" s="9">
        <v>9789575094447</v>
      </c>
      <c r="G393" s="11">
        <v>2</v>
      </c>
      <c r="H393" s="10">
        <v>80</v>
      </c>
      <c r="I393" s="4">
        <f t="shared" si="13"/>
        <v>160</v>
      </c>
      <c r="J393" s="1" t="s">
        <v>996</v>
      </c>
      <c r="K393" s="1" t="s">
        <v>997</v>
      </c>
      <c r="L393" s="1" t="s">
        <v>998</v>
      </c>
      <c r="M393" s="6"/>
    </row>
    <row r="394" spans="1:13">
      <c r="A394" s="1">
        <v>222</v>
      </c>
      <c r="B394" s="7" t="s">
        <v>805</v>
      </c>
      <c r="C394" s="8" t="s">
        <v>776</v>
      </c>
      <c r="D394" s="8" t="s">
        <v>721</v>
      </c>
      <c r="E394" s="7" t="s">
        <v>644</v>
      </c>
      <c r="F394" s="9">
        <v>9789575094737</v>
      </c>
      <c r="G394" s="11">
        <v>2</v>
      </c>
      <c r="H394" s="10">
        <v>80</v>
      </c>
      <c r="I394" s="4">
        <f t="shared" si="13"/>
        <v>160</v>
      </c>
      <c r="J394" s="1" t="s">
        <v>996</v>
      </c>
      <c r="K394" s="1" t="s">
        <v>997</v>
      </c>
      <c r="L394" s="1" t="s">
        <v>998</v>
      </c>
      <c r="M394" s="6"/>
    </row>
    <row r="395" spans="1:13">
      <c r="A395" s="1">
        <v>223</v>
      </c>
      <c r="B395" s="7" t="s">
        <v>806</v>
      </c>
      <c r="C395" s="8" t="s">
        <v>795</v>
      </c>
      <c r="D395" s="8" t="s">
        <v>721</v>
      </c>
      <c r="E395" s="7" t="s">
        <v>644</v>
      </c>
      <c r="F395" s="9">
        <v>9789575095314</v>
      </c>
      <c r="G395" s="11">
        <v>2</v>
      </c>
      <c r="H395" s="10">
        <v>80</v>
      </c>
      <c r="I395" s="4">
        <f t="shared" si="13"/>
        <v>160</v>
      </c>
      <c r="J395" s="1" t="s">
        <v>996</v>
      </c>
      <c r="K395" s="1" t="s">
        <v>997</v>
      </c>
      <c r="L395" s="1" t="s">
        <v>998</v>
      </c>
      <c r="M395" s="6"/>
    </row>
    <row r="396" spans="1:13">
      <c r="A396" s="1">
        <v>224</v>
      </c>
      <c r="B396" s="7" t="s">
        <v>807</v>
      </c>
      <c r="C396" s="8" t="s">
        <v>784</v>
      </c>
      <c r="D396" s="8" t="s">
        <v>721</v>
      </c>
      <c r="E396" s="7" t="s">
        <v>644</v>
      </c>
      <c r="F396" s="9">
        <v>9789575095505</v>
      </c>
      <c r="G396" s="11">
        <v>2</v>
      </c>
      <c r="H396" s="10">
        <v>80</v>
      </c>
      <c r="I396" s="4">
        <f t="shared" si="13"/>
        <v>160</v>
      </c>
      <c r="J396" s="1" t="s">
        <v>996</v>
      </c>
      <c r="K396" s="1" t="s">
        <v>997</v>
      </c>
      <c r="L396" s="1" t="s">
        <v>998</v>
      </c>
      <c r="M396" s="6"/>
    </row>
    <row r="397" spans="1:13">
      <c r="A397" s="1">
        <v>225</v>
      </c>
      <c r="B397" s="7" t="s">
        <v>808</v>
      </c>
      <c r="C397" s="8" t="s">
        <v>776</v>
      </c>
      <c r="D397" s="8" t="s">
        <v>531</v>
      </c>
      <c r="E397" s="7" t="s">
        <v>644</v>
      </c>
      <c r="F397" s="9">
        <v>9789575095673</v>
      </c>
      <c r="G397" s="11">
        <v>2</v>
      </c>
      <c r="H397" s="10">
        <v>80</v>
      </c>
      <c r="I397" s="4">
        <f t="shared" si="13"/>
        <v>160</v>
      </c>
      <c r="J397" s="1" t="s">
        <v>996</v>
      </c>
      <c r="K397" s="1" t="s">
        <v>997</v>
      </c>
      <c r="L397" s="1" t="s">
        <v>998</v>
      </c>
      <c r="M397" s="6"/>
    </row>
    <row r="398" spans="1:13">
      <c r="A398" s="1">
        <v>226</v>
      </c>
      <c r="B398" s="7" t="s">
        <v>809</v>
      </c>
      <c r="C398" s="8" t="s">
        <v>776</v>
      </c>
      <c r="D398" s="8" t="s">
        <v>721</v>
      </c>
      <c r="E398" s="7" t="s">
        <v>635</v>
      </c>
      <c r="F398" s="9">
        <v>9789575095802</v>
      </c>
      <c r="G398" s="11">
        <v>2</v>
      </c>
      <c r="H398" s="10">
        <v>80</v>
      </c>
      <c r="I398" s="4">
        <f t="shared" si="13"/>
        <v>160</v>
      </c>
      <c r="J398" s="1" t="s">
        <v>996</v>
      </c>
      <c r="K398" s="1" t="s">
        <v>997</v>
      </c>
      <c r="L398" s="1" t="s">
        <v>998</v>
      </c>
      <c r="M398" s="6"/>
    </row>
    <row r="399" spans="1:13">
      <c r="A399" s="1">
        <v>227</v>
      </c>
      <c r="B399" s="7" t="s">
        <v>810</v>
      </c>
      <c r="C399" s="8" t="s">
        <v>776</v>
      </c>
      <c r="D399" s="8" t="s">
        <v>721</v>
      </c>
      <c r="E399" s="7" t="s">
        <v>644</v>
      </c>
      <c r="F399" s="9">
        <v>9789575095925</v>
      </c>
      <c r="G399" s="11">
        <v>2</v>
      </c>
      <c r="H399" s="10">
        <v>80</v>
      </c>
      <c r="I399" s="4">
        <f t="shared" si="13"/>
        <v>160</v>
      </c>
      <c r="J399" s="1" t="s">
        <v>996</v>
      </c>
      <c r="K399" s="1" t="s">
        <v>997</v>
      </c>
      <c r="L399" s="1" t="s">
        <v>998</v>
      </c>
      <c r="M399" s="6"/>
    </row>
    <row r="400" spans="1:13">
      <c r="A400" s="1">
        <v>228</v>
      </c>
      <c r="B400" s="7" t="s">
        <v>811</v>
      </c>
      <c r="C400" s="8" t="s">
        <v>776</v>
      </c>
      <c r="D400" s="8" t="s">
        <v>721</v>
      </c>
      <c r="E400" s="7" t="s">
        <v>635</v>
      </c>
      <c r="F400" s="9">
        <v>9789575096069</v>
      </c>
      <c r="G400" s="11">
        <v>2</v>
      </c>
      <c r="H400" s="10">
        <v>80</v>
      </c>
      <c r="I400" s="4">
        <f t="shared" si="13"/>
        <v>160</v>
      </c>
      <c r="J400" s="1" t="s">
        <v>996</v>
      </c>
      <c r="K400" s="1" t="s">
        <v>997</v>
      </c>
      <c r="L400" s="1" t="s">
        <v>998</v>
      </c>
      <c r="M400" s="6"/>
    </row>
    <row r="401" spans="1:13">
      <c r="A401" s="1">
        <v>229</v>
      </c>
      <c r="B401" s="7" t="s">
        <v>812</v>
      </c>
      <c r="C401" s="8" t="s">
        <v>776</v>
      </c>
      <c r="D401" s="8" t="s">
        <v>721</v>
      </c>
      <c r="E401" s="7" t="s">
        <v>681</v>
      </c>
      <c r="F401" s="9">
        <v>9789575096205</v>
      </c>
      <c r="G401" s="11">
        <v>2</v>
      </c>
      <c r="H401" s="10">
        <v>80</v>
      </c>
      <c r="I401" s="4">
        <f t="shared" si="13"/>
        <v>160</v>
      </c>
      <c r="J401" s="1" t="s">
        <v>996</v>
      </c>
      <c r="K401" s="1" t="s">
        <v>997</v>
      </c>
      <c r="L401" s="1" t="s">
        <v>998</v>
      </c>
      <c r="M401" s="6"/>
    </row>
    <row r="402" spans="1:13">
      <c r="A402" s="1">
        <v>230</v>
      </c>
      <c r="B402" s="7" t="s">
        <v>813</v>
      </c>
      <c r="C402" s="8" t="s">
        <v>776</v>
      </c>
      <c r="D402" s="8" t="s">
        <v>721</v>
      </c>
      <c r="E402" s="7" t="s">
        <v>644</v>
      </c>
      <c r="F402" s="9">
        <v>9789575096335</v>
      </c>
      <c r="G402" s="11">
        <v>2</v>
      </c>
      <c r="H402" s="10">
        <v>80</v>
      </c>
      <c r="I402" s="4">
        <f t="shared" si="13"/>
        <v>160</v>
      </c>
      <c r="J402" s="1" t="s">
        <v>996</v>
      </c>
      <c r="K402" s="1" t="s">
        <v>997</v>
      </c>
      <c r="L402" s="1" t="s">
        <v>998</v>
      </c>
      <c r="M402" s="6"/>
    </row>
    <row r="403" spans="1:13">
      <c r="A403" s="1">
        <v>231</v>
      </c>
      <c r="B403" s="7" t="s">
        <v>814</v>
      </c>
      <c r="C403" s="8" t="s">
        <v>776</v>
      </c>
      <c r="D403" s="8" t="s">
        <v>721</v>
      </c>
      <c r="E403" s="7" t="s">
        <v>644</v>
      </c>
      <c r="F403" s="9">
        <v>9789575096434</v>
      </c>
      <c r="G403" s="11">
        <v>2</v>
      </c>
      <c r="H403" s="10">
        <v>80</v>
      </c>
      <c r="I403" s="4">
        <f t="shared" si="13"/>
        <v>160</v>
      </c>
      <c r="J403" s="1" t="s">
        <v>996</v>
      </c>
      <c r="K403" s="1" t="s">
        <v>997</v>
      </c>
      <c r="L403" s="1" t="s">
        <v>998</v>
      </c>
      <c r="M403" s="6"/>
    </row>
    <row r="404" spans="1:13">
      <c r="A404" s="1">
        <v>232</v>
      </c>
      <c r="B404" s="7" t="s">
        <v>815</v>
      </c>
      <c r="C404" s="8" t="s">
        <v>776</v>
      </c>
      <c r="D404" s="8" t="s">
        <v>721</v>
      </c>
      <c r="E404" s="7" t="s">
        <v>639</v>
      </c>
      <c r="F404" s="9">
        <v>9789575096489</v>
      </c>
      <c r="G404" s="11">
        <v>2</v>
      </c>
      <c r="H404" s="10">
        <v>80</v>
      </c>
      <c r="I404" s="4">
        <f t="shared" si="13"/>
        <v>160</v>
      </c>
      <c r="J404" s="1" t="s">
        <v>996</v>
      </c>
      <c r="K404" s="1" t="s">
        <v>997</v>
      </c>
      <c r="L404" s="1" t="s">
        <v>998</v>
      </c>
      <c r="M404" s="6"/>
    </row>
    <row r="405" spans="1:13">
      <c r="A405" s="1">
        <v>233</v>
      </c>
      <c r="B405" s="7" t="s">
        <v>816</v>
      </c>
      <c r="C405" s="8" t="s">
        <v>776</v>
      </c>
      <c r="D405" s="8" t="s">
        <v>721</v>
      </c>
      <c r="E405" s="7" t="s">
        <v>644</v>
      </c>
      <c r="F405" s="9">
        <v>9789575096625</v>
      </c>
      <c r="G405" s="11">
        <v>2</v>
      </c>
      <c r="H405" s="10">
        <v>80</v>
      </c>
      <c r="I405" s="4">
        <f t="shared" si="13"/>
        <v>160</v>
      </c>
      <c r="J405" s="1" t="s">
        <v>996</v>
      </c>
      <c r="K405" s="1" t="s">
        <v>997</v>
      </c>
      <c r="L405" s="1" t="s">
        <v>998</v>
      </c>
      <c r="M405" s="6"/>
    </row>
    <row r="406" spans="1:13">
      <c r="A406" s="1">
        <v>234</v>
      </c>
      <c r="B406" s="7" t="s">
        <v>817</v>
      </c>
      <c r="C406" s="8" t="s">
        <v>776</v>
      </c>
      <c r="D406" s="8" t="s">
        <v>721</v>
      </c>
      <c r="E406" s="7" t="s">
        <v>644</v>
      </c>
      <c r="F406" s="9">
        <v>9789575096809</v>
      </c>
      <c r="G406" s="11">
        <v>2</v>
      </c>
      <c r="H406" s="10">
        <v>80</v>
      </c>
      <c r="I406" s="4">
        <f t="shared" si="13"/>
        <v>160</v>
      </c>
      <c r="J406" s="1" t="s">
        <v>996</v>
      </c>
      <c r="K406" s="1" t="s">
        <v>997</v>
      </c>
      <c r="L406" s="1" t="s">
        <v>998</v>
      </c>
      <c r="M406" s="6"/>
    </row>
    <row r="407" spans="1:13">
      <c r="A407" s="1">
        <v>235</v>
      </c>
      <c r="B407" s="7" t="s">
        <v>818</v>
      </c>
      <c r="C407" s="8" t="s">
        <v>787</v>
      </c>
      <c r="D407" s="8" t="s">
        <v>721</v>
      </c>
      <c r="E407" s="7" t="s">
        <v>644</v>
      </c>
      <c r="F407" s="9">
        <v>9789575096885</v>
      </c>
      <c r="G407" s="11">
        <v>2</v>
      </c>
      <c r="H407" s="10">
        <v>80</v>
      </c>
      <c r="I407" s="4">
        <f t="shared" si="13"/>
        <v>160</v>
      </c>
      <c r="J407" s="1" t="s">
        <v>996</v>
      </c>
      <c r="K407" s="1" t="s">
        <v>997</v>
      </c>
      <c r="L407" s="1" t="s">
        <v>998</v>
      </c>
      <c r="M407" s="6"/>
    </row>
    <row r="408" spans="1:13">
      <c r="A408" s="1">
        <v>236</v>
      </c>
      <c r="B408" s="7" t="s">
        <v>819</v>
      </c>
      <c r="C408" s="8" t="s">
        <v>780</v>
      </c>
      <c r="D408" s="8" t="s">
        <v>721</v>
      </c>
      <c r="E408" s="7" t="s">
        <v>644</v>
      </c>
      <c r="F408" s="9">
        <v>9789575097004</v>
      </c>
      <c r="G408" s="11">
        <v>2</v>
      </c>
      <c r="H408" s="10">
        <v>80</v>
      </c>
      <c r="I408" s="4">
        <f t="shared" si="13"/>
        <v>160</v>
      </c>
      <c r="J408" s="1" t="s">
        <v>996</v>
      </c>
      <c r="K408" s="1" t="s">
        <v>997</v>
      </c>
      <c r="L408" s="1" t="s">
        <v>998</v>
      </c>
      <c r="M408" s="6"/>
    </row>
    <row r="409" spans="1:13">
      <c r="A409" s="1">
        <v>237</v>
      </c>
      <c r="B409" s="7" t="s">
        <v>820</v>
      </c>
      <c r="C409" s="8" t="s">
        <v>776</v>
      </c>
      <c r="D409" s="8" t="s">
        <v>531</v>
      </c>
      <c r="E409" s="7" t="s">
        <v>644</v>
      </c>
      <c r="F409" s="9">
        <v>9789575097103</v>
      </c>
      <c r="G409" s="11">
        <v>2</v>
      </c>
      <c r="H409" s="10">
        <v>80</v>
      </c>
      <c r="I409" s="4">
        <f t="shared" si="13"/>
        <v>160</v>
      </c>
      <c r="J409" s="1" t="s">
        <v>996</v>
      </c>
      <c r="K409" s="1" t="s">
        <v>997</v>
      </c>
      <c r="L409" s="1" t="s">
        <v>998</v>
      </c>
      <c r="M409" s="6"/>
    </row>
    <row r="410" spans="1:13">
      <c r="A410" s="1">
        <v>238</v>
      </c>
      <c r="B410" s="7" t="s">
        <v>821</v>
      </c>
      <c r="C410" s="8" t="s">
        <v>776</v>
      </c>
      <c r="D410" s="8" t="s">
        <v>728</v>
      </c>
      <c r="E410" s="7" t="s">
        <v>644</v>
      </c>
      <c r="F410" s="9">
        <v>9789575097295</v>
      </c>
      <c r="G410" s="11">
        <v>2</v>
      </c>
      <c r="H410" s="10">
        <v>80</v>
      </c>
      <c r="I410" s="4">
        <f t="shared" si="13"/>
        <v>160</v>
      </c>
      <c r="J410" s="1" t="s">
        <v>996</v>
      </c>
      <c r="K410" s="1" t="s">
        <v>997</v>
      </c>
      <c r="L410" s="1" t="s">
        <v>998</v>
      </c>
      <c r="M410" s="6"/>
    </row>
    <row r="411" spans="1:13">
      <c r="A411" s="1">
        <v>239</v>
      </c>
      <c r="B411" s="7" t="s">
        <v>822</v>
      </c>
      <c r="C411" s="8" t="s">
        <v>776</v>
      </c>
      <c r="D411" s="8" t="s">
        <v>721</v>
      </c>
      <c r="E411" s="7" t="s">
        <v>644</v>
      </c>
      <c r="F411" s="9">
        <v>9789575097325</v>
      </c>
      <c r="G411" s="11">
        <v>2</v>
      </c>
      <c r="H411" s="10">
        <v>80</v>
      </c>
      <c r="I411" s="4">
        <f t="shared" si="13"/>
        <v>160</v>
      </c>
      <c r="J411" s="1" t="s">
        <v>996</v>
      </c>
      <c r="K411" s="1" t="s">
        <v>997</v>
      </c>
      <c r="L411" s="1" t="s">
        <v>998</v>
      </c>
      <c r="M411" s="6"/>
    </row>
    <row r="412" spans="1:13">
      <c r="A412" s="1">
        <v>240</v>
      </c>
      <c r="B412" s="7" t="s">
        <v>823</v>
      </c>
      <c r="C412" s="8" t="s">
        <v>776</v>
      </c>
      <c r="D412" s="8" t="s">
        <v>721</v>
      </c>
      <c r="E412" s="7" t="s">
        <v>635</v>
      </c>
      <c r="F412" s="9">
        <v>9789575097455</v>
      </c>
      <c r="G412" s="11">
        <v>2</v>
      </c>
      <c r="H412" s="10">
        <v>80</v>
      </c>
      <c r="I412" s="4">
        <f t="shared" si="13"/>
        <v>160</v>
      </c>
      <c r="J412" s="1" t="s">
        <v>996</v>
      </c>
      <c r="K412" s="1" t="s">
        <v>997</v>
      </c>
      <c r="L412" s="1" t="s">
        <v>998</v>
      </c>
      <c r="M412" s="6"/>
    </row>
    <row r="413" spans="1:13">
      <c r="A413" s="1">
        <v>241</v>
      </c>
      <c r="B413" s="7" t="s">
        <v>824</v>
      </c>
      <c r="C413" s="8" t="s">
        <v>776</v>
      </c>
      <c r="D413" s="8" t="s">
        <v>721</v>
      </c>
      <c r="E413" s="7" t="s">
        <v>644</v>
      </c>
      <c r="F413" s="9">
        <v>9789575097561</v>
      </c>
      <c r="G413" s="11">
        <v>2</v>
      </c>
      <c r="H413" s="10">
        <v>80</v>
      </c>
      <c r="I413" s="4">
        <f t="shared" si="13"/>
        <v>160</v>
      </c>
      <c r="J413" s="1" t="s">
        <v>996</v>
      </c>
      <c r="K413" s="1" t="s">
        <v>997</v>
      </c>
      <c r="L413" s="1" t="s">
        <v>998</v>
      </c>
      <c r="M413" s="6"/>
    </row>
    <row r="414" spans="1:13">
      <c r="A414" s="1">
        <v>242</v>
      </c>
      <c r="B414" s="7" t="s">
        <v>825</v>
      </c>
      <c r="C414" s="8" t="s">
        <v>776</v>
      </c>
      <c r="D414" s="8" t="s">
        <v>721</v>
      </c>
      <c r="E414" s="7" t="s">
        <v>644</v>
      </c>
      <c r="F414" s="9">
        <v>9789861561998</v>
      </c>
      <c r="G414" s="11">
        <v>2</v>
      </c>
      <c r="H414" s="10">
        <v>85</v>
      </c>
      <c r="I414" s="4">
        <f t="shared" si="13"/>
        <v>170</v>
      </c>
      <c r="J414" s="1" t="s">
        <v>996</v>
      </c>
      <c r="K414" s="1" t="s">
        <v>997</v>
      </c>
      <c r="L414" s="1" t="s">
        <v>998</v>
      </c>
      <c r="M414" s="6"/>
    </row>
    <row r="415" spans="1:13">
      <c r="A415" s="1">
        <v>243</v>
      </c>
      <c r="B415" s="7" t="s">
        <v>826</v>
      </c>
      <c r="C415" s="8" t="s">
        <v>776</v>
      </c>
      <c r="D415" s="8" t="s">
        <v>721</v>
      </c>
      <c r="E415" s="7" t="s">
        <v>644</v>
      </c>
      <c r="F415" s="9">
        <v>9789861562230</v>
      </c>
      <c r="G415" s="11">
        <v>2</v>
      </c>
      <c r="H415" s="10">
        <v>85</v>
      </c>
      <c r="I415" s="4">
        <f t="shared" si="13"/>
        <v>170</v>
      </c>
      <c r="J415" s="1" t="s">
        <v>996</v>
      </c>
      <c r="K415" s="1" t="s">
        <v>997</v>
      </c>
      <c r="L415" s="1" t="s">
        <v>998</v>
      </c>
      <c r="M415" s="6"/>
    </row>
    <row r="416" spans="1:13">
      <c r="A416" s="1">
        <v>244</v>
      </c>
      <c r="B416" s="7" t="s">
        <v>827</v>
      </c>
      <c r="C416" s="8" t="s">
        <v>776</v>
      </c>
      <c r="D416" s="8" t="s">
        <v>721</v>
      </c>
      <c r="E416" s="7" t="s">
        <v>644</v>
      </c>
      <c r="F416" s="9">
        <v>9789861562803</v>
      </c>
      <c r="G416" s="11">
        <v>2</v>
      </c>
      <c r="H416" s="10">
        <v>85</v>
      </c>
      <c r="I416" s="4">
        <f t="shared" si="13"/>
        <v>170</v>
      </c>
      <c r="J416" s="1" t="s">
        <v>996</v>
      </c>
      <c r="K416" s="1" t="s">
        <v>997</v>
      </c>
      <c r="L416" s="1" t="s">
        <v>998</v>
      </c>
      <c r="M416" s="6"/>
    </row>
    <row r="417" spans="1:13">
      <c r="A417" s="1">
        <v>245</v>
      </c>
      <c r="B417" s="7" t="s">
        <v>828</v>
      </c>
      <c r="C417" s="8" t="s">
        <v>776</v>
      </c>
      <c r="D417" s="8" t="s">
        <v>721</v>
      </c>
      <c r="E417" s="7" t="s">
        <v>644</v>
      </c>
      <c r="F417" s="9">
        <v>9789861562810</v>
      </c>
      <c r="G417" s="11">
        <v>2</v>
      </c>
      <c r="H417" s="10">
        <v>85</v>
      </c>
      <c r="I417" s="4">
        <f t="shared" si="13"/>
        <v>170</v>
      </c>
      <c r="J417" s="1" t="s">
        <v>996</v>
      </c>
      <c r="K417" s="1" t="s">
        <v>997</v>
      </c>
      <c r="L417" s="1" t="s">
        <v>998</v>
      </c>
      <c r="M417" s="6"/>
    </row>
  </sheetData>
  <mergeCells count="1">
    <mergeCell ref="A1:M1"/>
  </mergeCells>
  <phoneticPr fontId="3" type="noConversion"/>
  <hyperlinks>
    <hyperlink ref="C138" r:id="rId1" display="http://search.books.com.tw/exep/prod_search.php?key=%E9%BB%9B%E5%8D%9A%E6%8B%89%EF%BC%8E%E6%B5%B7%E9%BA%97%E6%9B%BC&amp;f=author"/>
    <hyperlink ref="C139" r:id="rId2" display="http://search.books.com.tw/exep/prod_search.php?key=%E9%84%AD%E8%8B%B1%E5%85%83&amp;f=author"/>
    <hyperlink ref="C140" r:id="rId3" display="http://search.books.com.tw/exep/prod_search.php?key=%E6%95%B8%E5%AD%B8%E8%83%BD%E5%8A%9B%E9%96%8B%E7%99%BC%E7%A0%94%E7%A9%B6%E6%9C%83&amp;f=author"/>
    <hyperlink ref="D140" r:id="rId4" display="http://www.books.com.tw/web/sys_puballb/books/?pubid=hansiang"/>
    <hyperlink ref="C141" r:id="rId5" display="http://search.books.com.tw/exep/prod_search.php?key=%E5%AE%89%E5%A8%9C%E2%80%A7%E7%B6%AD%E7%89%B9%E6%9B%BC&amp;f=author"/>
    <hyperlink ref="D141" r:id="rId6" display="http://www.books.com.tw/web/sys_puballb/books/?pubid=scwpc"/>
    <hyperlink ref="C142" r:id="rId7" display="http://search.books.com.tw/exep/prod_search.php?key=%E8%A8%B1%E4%B8%96%E5%AE%8F&amp;f=author"/>
    <hyperlink ref="C144" r:id="rId8" display="http://search.books.com.tw/exep/prod_search.php?key=%E5%93%88%E7%88%BE%EF%BC%8E%E8%B5%AB%E7%88%BE%E6%9B%BC&amp;f=author"/>
    <hyperlink ref="C145" r:id="rId9" display="http://search.books.com.tw/exep/prod_search.php?key=%E6%B3%A2%E9%87%8C%E6%96%AF%E2%80%A7%E5%AF%87%E6%88%B4%E6%98%8E%E6%96%AF%E5%9F%BA&amp;f=author"/>
    <hyperlink ref="D145" r:id="rId10" display="http://www.books.com.tw/web/sys_puballb/books/?pubid=yuanliou"/>
    <hyperlink ref="C146" r:id="rId11" display="http://search.books.com.tw/exep/prod_search.php?key=%E4%BC%8A%E6%81%A9%E2%80%A7%E5%8F%B2%E9%83%BD%E8%8F%AF&amp;f=author"/>
    <hyperlink ref="C147" r:id="rId12" display="http://search.books.com.tw/exep/prod_search.php?key=%E5%85%8B%E9%87%8C%E6%96%AF%E6%98%82%E2%80%A7%E8%B5%AB%E5%A1%9E&amp;f=author"/>
    <hyperlink ref="D147" r:id="rId13" display="http://www.books.com.tw/web/sys_puballb/books/?pubid=azoth"/>
    <hyperlink ref="C148" r:id="rId14" display="http://search.books.com.tw/exep/prod_search.php?key=%E4%BC%8A%E7%90%B3%E5%A8%9C%E2%80%A7%E6%B3%A2%E6%96%AF%E9%87%8C&amp;f=author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工作表1</vt:lpstr>
      <vt:lpstr>工作表2</vt:lpstr>
      <vt:lpstr>工作表1!_top01</vt:lpstr>
      <vt:lpstr>工作表1!Print_Area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</dc:creator>
  <cp:lastModifiedBy>jacky</cp:lastModifiedBy>
  <cp:lastPrinted>2017-05-12T07:27:11Z</cp:lastPrinted>
  <dcterms:created xsi:type="dcterms:W3CDTF">2017-05-06T12:20:37Z</dcterms:created>
  <dcterms:modified xsi:type="dcterms:W3CDTF">2017-05-12T08:20:06Z</dcterms:modified>
</cp:coreProperties>
</file>