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heckCompatibility="1"/>
  <bookViews>
    <workbookView xWindow="0" yWindow="0" windowWidth="18270" windowHeight="8295"/>
  </bookViews>
  <sheets>
    <sheet name="正式書單" sheetId="1" r:id="rId1"/>
    <sheet name="Sheet1" sheetId="2" r:id="rId2"/>
    <sheet name="Sheet2" sheetId="3" r:id="rId3"/>
  </sheets>
  <definedNames>
    <definedName name="_xlnm.Print_Area" localSheetId="0">正式書單!$A$1:$M$618</definedName>
  </definedNames>
  <calcPr calcId="125725"/>
</workbook>
</file>

<file path=xl/calcChain.xml><?xml version="1.0" encoding="utf-8"?>
<calcChain xmlns="http://schemas.openxmlformats.org/spreadsheetml/2006/main">
  <c r="I207" i="1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4" l="1"/>
  <c r="I5"/>
  <c r="I6"/>
  <c r="I7"/>
  <c r="I8"/>
  <c r="I9"/>
  <c r="I10"/>
  <c r="I11"/>
  <c r="I12"/>
  <c r="I13"/>
  <c r="I14"/>
  <c r="I15"/>
  <c r="I16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3"/>
  <c r="M616" l="1"/>
  <c r="I616"/>
</calcChain>
</file>

<file path=xl/sharedStrings.xml><?xml version="1.0" encoding="utf-8"?>
<sst xmlns="http://schemas.openxmlformats.org/spreadsheetml/2006/main" count="5180" uniqueCount="2160">
  <si>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</si>
  <si>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</si>
  <si>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</si>
  <si>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</si>
  <si>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</si>
  <si>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</si>
  <si>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</si>
  <si>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</si>
  <si>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</si>
  <si>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</si>
  <si>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</si>
  <si>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</si>
  <si>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</si>
  <si>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</si>
  <si>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</si>
  <si>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否</t>
  </si>
  <si>
    <t>親子天下</t>
  </si>
  <si>
    <t>商周出版</t>
  </si>
  <si>
    <t>于今昌 主編</t>
  </si>
  <si>
    <t>麗文文化事業股份有限公司</t>
  </si>
  <si>
    <t>科學揭秘動物世界3：魚類</t>
  </si>
  <si>
    <t>科學揭秘動物世界4：兩棲爬行類</t>
  </si>
  <si>
    <t>科學揭秘動物世界5：鳥類</t>
  </si>
  <si>
    <t>科學揭秘動物世界6：哺乳類</t>
  </si>
  <si>
    <t>探究物理1：挑戰萬有引力</t>
  </si>
  <si>
    <t>探究物理2：遨遊電子王國</t>
  </si>
  <si>
    <t>探究物理3：解譯聲波密碼</t>
  </si>
  <si>
    <t>探究物理4：駕馭原子世界</t>
  </si>
  <si>
    <t>探究物理5：探索太空奧秘</t>
  </si>
  <si>
    <t>國小自然科實驗基本操作</t>
  </si>
  <si>
    <t>王龍錫、洪文東、莊嘉坤、謝榮藏編著</t>
  </si>
  <si>
    <t>2009 尖端數位計算機概論</t>
  </si>
  <si>
    <t>領航數位科技 著</t>
  </si>
  <si>
    <t>藍海文化事業股份有限公司</t>
  </si>
  <si>
    <t>2009 尖端數位計算機概論實用版</t>
  </si>
  <si>
    <t>3D 遊戲夢想家：Virtools 4.0 入門實作範例 第二版</t>
  </si>
  <si>
    <t>洪維恩、許志維、黃雅純 著</t>
  </si>
  <si>
    <t>280</t>
  </si>
  <si>
    <t>AndeShape™ ADP-XC5FF676 開發平台基礎實習手冊</t>
  </si>
  <si>
    <t>周志學著</t>
  </si>
  <si>
    <t>420</t>
  </si>
  <si>
    <t>ASP.NET 3.5 Web應用程式設計教本: 使用Visual Basic(附光碟片)</t>
  </si>
  <si>
    <t>康廷數位著</t>
  </si>
  <si>
    <t>9789868442184</t>
  </si>
  <si>
    <t>600</t>
  </si>
  <si>
    <t>Blender 3D 動畫人物製作入門</t>
  </si>
  <si>
    <t>李逢春、楊基龍、劉韋麟、郭業穎著</t>
  </si>
  <si>
    <t>500</t>
  </si>
  <si>
    <t>C 語言程式設計</t>
  </si>
  <si>
    <t>王智祥 著</t>
  </si>
  <si>
    <t>C/C++ 工程師手冊</t>
  </si>
  <si>
    <t>陳慶瀚 著</t>
  </si>
  <si>
    <t>C++ 範例教學手冊</t>
  </si>
  <si>
    <t>C語言入門經典(附範例光碟)</t>
  </si>
  <si>
    <t>康廷數位編</t>
  </si>
  <si>
    <t>E世代的醫學教育現況與趨勢</t>
  </si>
  <si>
    <t>劉克明著</t>
  </si>
  <si>
    <t>麗文文化事業股份有限公司/高醫</t>
  </si>
  <si>
    <t>520</t>
  </si>
  <si>
    <t>HTML5 完美風暴（3E）</t>
  </si>
  <si>
    <t>呂高旭著</t>
  </si>
  <si>
    <t>9789866432262</t>
  </si>
  <si>
    <t>1000</t>
  </si>
  <si>
    <t>HTML5從零開始：前端開發完全入門</t>
  </si>
  <si>
    <t>9789866432682</t>
  </si>
  <si>
    <t>550</t>
  </si>
  <si>
    <t>Java SE6程式設計學習教本</t>
  </si>
  <si>
    <t>620</t>
  </si>
  <si>
    <t>Java101物件導向程式設計(第二版)</t>
  </si>
  <si>
    <t>呂瑞麟、陳宜惠</t>
  </si>
  <si>
    <t>790</t>
  </si>
  <si>
    <t>NXT樂高機器人：創意樂趣，隨心所欲！(第二版)</t>
  </si>
  <si>
    <t>邱信仁著</t>
  </si>
  <si>
    <t>450</t>
  </si>
  <si>
    <t>Objective-C 與 iOS 開發入門</t>
  </si>
  <si>
    <t>Michael Pan</t>
  </si>
  <si>
    <t>9789866432361</t>
  </si>
  <si>
    <t>590</t>
  </si>
  <si>
    <t>Photoshop 完全設計與實用技巧</t>
  </si>
  <si>
    <t>黃華裕 著</t>
  </si>
  <si>
    <t>RFID實習手冊</t>
  </si>
  <si>
    <t>劉熒潔、陳宏益、陳裕昌著</t>
  </si>
  <si>
    <t>Visual Basic 2008 程式設計學習教本</t>
  </si>
  <si>
    <t>康廷數位</t>
  </si>
  <si>
    <t>580</t>
  </si>
  <si>
    <t>Visual C# 2010程式設計與應用</t>
  </si>
  <si>
    <t>許華青</t>
  </si>
  <si>
    <t>9789866432408</t>
  </si>
  <si>
    <t>650</t>
  </si>
  <si>
    <t>許金和 編著</t>
  </si>
  <si>
    <t>高雄復文圖書出版社</t>
  </si>
  <si>
    <t>工程數學</t>
  </si>
  <si>
    <t>蔡崇智 著</t>
  </si>
  <si>
    <t>100</t>
  </si>
  <si>
    <t>中國科技技術史綱</t>
  </si>
  <si>
    <t>汪建平、聞人軍 著</t>
  </si>
  <si>
    <t>200</t>
  </si>
  <si>
    <t>化學分析技術</t>
  </si>
  <si>
    <t>陳春福 著</t>
  </si>
  <si>
    <t>天文學新概論</t>
  </si>
  <si>
    <t>蘇宜 編著；蘇明俊 叢書主編</t>
  </si>
  <si>
    <t>火力發電大全</t>
  </si>
  <si>
    <t>火力發電問題精解</t>
  </si>
  <si>
    <t>如何協助學生解決數學應用問題</t>
  </si>
  <si>
    <t>涂金堂、林佳蓉 著</t>
  </si>
  <si>
    <t>9789575555160</t>
  </si>
  <si>
    <t>150</t>
  </si>
  <si>
    <t>宇宙掠影─天文學概要 (附光碟)</t>
  </si>
  <si>
    <t>自然科學實驗</t>
  </si>
  <si>
    <t>南師自然科學教育學系 主編</t>
  </si>
  <si>
    <t>自然與人生</t>
  </si>
  <si>
    <t>何清釧著</t>
  </si>
  <si>
    <t>系統分析與設計：物件導向方法</t>
  </si>
  <si>
    <t>趙善中 等著</t>
  </si>
  <si>
    <t>380</t>
  </si>
  <si>
    <t>流體熱物性：估算方法及應用</t>
  </si>
  <si>
    <t>鍾天鴻著</t>
  </si>
  <si>
    <t>科技未來與人類社會：從 Cyborg 概念出發</t>
  </si>
  <si>
    <t>蘇健華 著</t>
  </si>
  <si>
    <t>科學百寶袋Ⅱ：泡泡星球</t>
  </si>
  <si>
    <t>賴羿蓉、黃柏瑜  主編</t>
  </si>
  <si>
    <t>9789577483966</t>
  </si>
  <si>
    <t>300</t>
  </si>
  <si>
    <t>計算機概論 (Computing Fundamentals, 5e)</t>
  </si>
  <si>
    <t>Peter Norton 著；劉金順 譯</t>
  </si>
  <si>
    <t>計算機概論: 2010新經典</t>
  </si>
  <si>
    <t>數位新知著</t>
  </si>
  <si>
    <t>海洋教育：海洋故事教學</t>
  </si>
  <si>
    <t xml:space="preserve">吳靖國主編；吳靖國、施心茹、何文婷、謝素月、張思涵、鍾守惠、楊昕蕙合著 </t>
  </si>
  <si>
    <t>破除健康的迷信</t>
  </si>
  <si>
    <t>蘇石平 譯</t>
  </si>
  <si>
    <t>9789575550608</t>
  </si>
  <si>
    <t>70</t>
  </si>
  <si>
    <t>320</t>
  </si>
  <si>
    <t>普通化學實驗教材手冊</t>
  </si>
  <si>
    <t>吳恆璽 主編</t>
  </si>
  <si>
    <t>普通化學實驗報告</t>
  </si>
  <si>
    <t>普通物理實驗(2E)</t>
  </si>
  <si>
    <t>呂正中、江智偉、周榮芳、莫定山、黃耿凌、翟大鈞、謝明君合編</t>
  </si>
  <si>
    <t>程式設計基礎教本：由Visual Basic入門</t>
  </si>
  <si>
    <t>楊士鋒著</t>
  </si>
  <si>
    <t>匯流串流技術：基礎暨實務</t>
  </si>
  <si>
    <t>童曉儒、余遠澤著</t>
  </si>
  <si>
    <t>480</t>
  </si>
  <si>
    <t>微型化學實驗之設計與製作：發明、創新、專利與學術等論著得獎作品集</t>
  </si>
  <si>
    <t>方金祥 著</t>
  </si>
  <si>
    <t>微處理器應用與實作：C語言與Andes MCU系列</t>
  </si>
  <si>
    <t>400</t>
  </si>
  <si>
    <t>新世紀多媒體導論：理論與應用</t>
  </si>
  <si>
    <t>林志鴻</t>
  </si>
  <si>
    <t>9789866432392</t>
  </si>
  <si>
    <t>經典計算機概論</t>
  </si>
  <si>
    <t>鄭苑鳳著</t>
  </si>
  <si>
    <t>330</t>
  </si>
  <si>
    <t>資料庫管理系統概論（第二版）</t>
  </si>
  <si>
    <t>高淑珍、吳建興著</t>
  </si>
  <si>
    <t>資料結構 in C</t>
  </si>
  <si>
    <t>李銘城 著</t>
  </si>
  <si>
    <t>資料結構 in C 實作</t>
  </si>
  <si>
    <t>羅文琪 著</t>
  </si>
  <si>
    <t>資料結構 in C++實作</t>
  </si>
  <si>
    <t>資料結構 in Java（第二版）</t>
  </si>
  <si>
    <t>李銘城著</t>
  </si>
  <si>
    <t>資料結構：使用Java</t>
  </si>
  <si>
    <t>資訊網路法導論</t>
  </si>
  <si>
    <t>徐振雄著</t>
  </si>
  <si>
    <t>9789866432446</t>
  </si>
  <si>
    <t>電子專業專題實作導論</t>
  </si>
  <si>
    <t xml:space="preserve">黃信雄、李齊雄、蘇景暉 </t>
  </si>
  <si>
    <t>許金和 著</t>
  </si>
  <si>
    <t>預防文明病的天然保健食材和活性植化素(上下)(書後附光碟)</t>
  </si>
  <si>
    <t>蔣連財著</t>
  </si>
  <si>
    <t>780</t>
  </si>
  <si>
    <t>網路心理與行為</t>
  </si>
  <si>
    <t>連廷嘉、鄭承昌著</t>
  </si>
  <si>
    <t>認識眼睛清楚診療：我想問醫師的100個問題</t>
  </si>
  <si>
    <t>張嘉仁著</t>
  </si>
  <si>
    <t>260</t>
  </si>
  <si>
    <t>銀蛋見聞錄 (上)</t>
  </si>
  <si>
    <t>沈茂昌醫師 文、繪</t>
  </si>
  <si>
    <t>120</t>
  </si>
  <si>
    <t>銀蛋見聞錄 (下)</t>
  </si>
  <si>
    <t>數位世紀顧客關係管理</t>
  </si>
  <si>
    <t>劉文良著</t>
  </si>
  <si>
    <t>數位色彩管理科學：色彩度量學</t>
  </si>
  <si>
    <t>羅梅君著</t>
  </si>
  <si>
    <t>1200</t>
  </si>
  <si>
    <t>機器人控制入門：以BASIC Commander○R MCU為例</t>
  </si>
  <si>
    <t>鍾啟仁著</t>
  </si>
  <si>
    <t>機器人新視界NXC與NXT：完全解放你的NXT（第二版）</t>
  </si>
  <si>
    <t>CAVE教育團隊</t>
  </si>
  <si>
    <t>靜電集塵技術運用</t>
  </si>
  <si>
    <t>K. R. Parker原著；許金和譯</t>
  </si>
  <si>
    <t>台耘工業</t>
  </si>
  <si>
    <t>靜電集塵器與出灰系統</t>
  </si>
  <si>
    <t>臨床呼吸照護技巧學</t>
  </si>
  <si>
    <t>鍾飲文、周世華、莊逸君 著</t>
  </si>
  <si>
    <t>醫病對話：大學醫學台語閱聽本</t>
  </si>
  <si>
    <t>鄭詩宗、張復聚、黃慶源 編著</t>
  </si>
  <si>
    <t>250</t>
  </si>
  <si>
    <t>飆創意、組樂高</t>
  </si>
  <si>
    <t>賴基正、劉威良、江旻儒著</t>
  </si>
  <si>
    <t>魔方陣探秘</t>
  </si>
  <si>
    <t>陳慶祥 著</t>
  </si>
  <si>
    <t>體感創作DNA：『想』與『做』間的拔河及結合</t>
  </si>
  <si>
    <t>陳光雄</t>
  </si>
  <si>
    <t>9789866432163</t>
  </si>
  <si>
    <t>喜多川泰</t>
  </si>
  <si>
    <t>野人出版</t>
  </si>
  <si>
    <t>臺灣</t>
  </si>
  <si>
    <t>在世界地圖上找到自己</t>
    <phoneticPr fontId="6" type="noConversion"/>
  </si>
  <si>
    <t>嚴長壽</t>
  </si>
  <si>
    <t>天下文化</t>
  </si>
  <si>
    <t>生極限：跨越南北兩端的極地長征</t>
    <phoneticPr fontId="6" type="noConversion"/>
  </si>
  <si>
    <t>舒夢蘭</t>
  </si>
  <si>
    <t>時報出版</t>
  </si>
  <si>
    <t>轉學生的惡作劇</t>
    <phoneticPr fontId="6" type="noConversion"/>
  </si>
  <si>
    <t>賢者之書</t>
    <phoneticPr fontId="6" type="noConversion"/>
  </si>
  <si>
    <t>上海人民出版社</t>
  </si>
  <si>
    <t>夢土南極：在探險家的足跡上，修行</t>
  </si>
  <si>
    <t>尹萍</t>
    <phoneticPr fontId="6" type="noConversion"/>
  </si>
  <si>
    <t>12個插畫家的台灣風情地圖</t>
    <phoneticPr fontId="6" type="noConversion"/>
  </si>
  <si>
    <t>聯經出版公司 </t>
  </si>
  <si>
    <t>台灣地圖</t>
  </si>
  <si>
    <t>陳又凌</t>
  </si>
  <si>
    <t>地圖集 (第2版)</t>
  </si>
  <si>
    <t>董啟章</t>
  </si>
  <si>
    <t>約翰．克拉克</t>
    <phoneticPr fontId="6" type="noConversion"/>
  </si>
  <si>
    <t>大寫出版</t>
    <phoneticPr fontId="6" type="noConversion"/>
  </si>
  <si>
    <t>唐娜．喬．納波里</t>
    <phoneticPr fontId="6" type="noConversion"/>
  </si>
  <si>
    <t>國家地理神話故事套書：希臘神話+埃及神話+北歐神話</t>
  </si>
  <si>
    <t>唐娜．喬．納波里</t>
  </si>
  <si>
    <t>是</t>
    <phoneticPr fontId="6" type="noConversion"/>
  </si>
  <si>
    <t>台灣的十大地理議題 (第2版)</t>
    <phoneticPr fontId="6" type="noConversion"/>
  </si>
  <si>
    <t> 林俊全</t>
  </si>
  <si>
    <t>遠足文化事業股份有限公司</t>
  </si>
  <si>
    <t>怪奇地圖: 從虛構想像到歷史知識, 115幅趣味地圖翻轉你所認知的世界</t>
    <phoneticPr fontId="6" type="noConversion"/>
  </si>
  <si>
    <t>艾希禮．貝登威廉斯</t>
  </si>
  <si>
    <t>馬可孛羅文化事業股份有限公司</t>
    <phoneticPr fontId="6" type="noConversion"/>
  </si>
  <si>
    <t>不只是地圖</t>
    <phoneticPr fontId="6" type="noConversion"/>
  </si>
  <si>
    <t>尼克．柯倫</t>
    <phoneticPr fontId="6" type="noConversion"/>
  </si>
  <si>
    <t>台灣東方出版社</t>
    <phoneticPr fontId="6" type="noConversion"/>
  </si>
  <si>
    <t>穿越五條港：府城文學踏查地圖4</t>
    <phoneticPr fontId="6" type="noConversion"/>
  </si>
  <si>
    <t>國立臺灣文學館</t>
    <phoneticPr fontId="6" type="noConversion"/>
  </si>
  <si>
    <t>府城文學地圖 1：舊城區</t>
    <phoneticPr fontId="6" type="noConversion"/>
  </si>
  <si>
    <t>林皇德策劃
臺南一中105級科學班撰文</t>
    <phoneticPr fontId="6" type="noConversion"/>
  </si>
  <si>
    <t>遠流</t>
    <phoneticPr fontId="6" type="noConversion"/>
  </si>
  <si>
    <t>府城文學地圖 2：大臺南區</t>
    <phoneticPr fontId="6" type="noConversion"/>
  </si>
  <si>
    <t>林皇德策劃
臺南一中106級科學班撰文</t>
  </si>
  <si>
    <t>漫遊神仙府：府城文學踏查地圖6</t>
    <phoneticPr fontId="6" type="noConversion"/>
  </si>
  <si>
    <t>陳曉怡</t>
  </si>
  <si>
    <t>南方有佳餚：府城文學踏查地圖‧5</t>
    <phoneticPr fontId="6" type="noConversion"/>
  </si>
  <si>
    <t> 曾國棟、薛建蓉、
   陳曉怡 </t>
    <phoneticPr fontId="6" type="noConversion"/>
  </si>
  <si>
    <t>漫遊府城：舊城老街裡的新靈魂</t>
    <phoneticPr fontId="6" type="noConversion"/>
  </si>
  <si>
    <t>王浩一</t>
    <phoneticPr fontId="6" type="noConversion"/>
  </si>
  <si>
    <t>心靈工坊</t>
  </si>
  <si>
    <t>台灣空中地理大教室: 100個你不可不知的關鍵地貌</t>
  </si>
  <si>
    <t>林俊全</t>
  </si>
  <si>
    <t>貓頭鷹出版社</t>
    <phoneticPr fontId="6" type="noConversion"/>
  </si>
  <si>
    <t>給中小學生讀的世界地理套書（2冊）</t>
  </si>
  <si>
    <t>維吉爾．希利爾</t>
  </si>
  <si>
    <t>小樹文化</t>
    <phoneticPr fontId="6" type="noConversion"/>
  </si>
  <si>
    <t>是</t>
    <phoneticPr fontId="6" type="noConversion"/>
  </si>
  <si>
    <t>給中小學生讀的世界史（全套三冊，【古代卷】＋【中古卷】＋【近現代卷】</t>
    <phoneticPr fontId="6" type="noConversion"/>
  </si>
  <si>
    <t>地理課沒教的事〔1~3集〕</t>
  </si>
  <si>
    <t>廖振順</t>
    <phoneticPr fontId="6" type="noConversion"/>
  </si>
  <si>
    <t>時報出版</t>
    <phoneticPr fontId="6" type="noConversion"/>
  </si>
  <si>
    <t>神奇酷地理1-8大全集套書</t>
    <phoneticPr fontId="6" type="noConversion"/>
  </si>
  <si>
    <t>阿妮塔．加奈利</t>
  </si>
  <si>
    <t>小天下文化館</t>
    <phoneticPr fontId="6" type="noConversion"/>
  </si>
  <si>
    <t>歷史FUN輕鬆系列套書(共4冊)</t>
    <phoneticPr fontId="6" type="noConversion"/>
  </si>
  <si>
    <t>劉偉龍,BO2</t>
    <phoneticPr fontId="6" type="noConversion"/>
  </si>
  <si>
    <t>新聞地理：完全看懂時事的20堂地理課</t>
  </si>
  <si>
    <t>蕭坤松等</t>
    <phoneticPr fontId="6" type="noConversion"/>
  </si>
  <si>
    <t>遠足台灣</t>
  </si>
  <si>
    <t>新聞地理2：老師應該告訴你的時事真相</t>
  </si>
  <si>
    <t>否</t>
    <phoneticPr fontId="6" type="noConversion"/>
  </si>
  <si>
    <t>Fun學美國英語課本:各學科關鍵英單Grade1(二版)(附1MP3)</t>
  </si>
  <si>
    <t>Michael A. Putlack</t>
  </si>
  <si>
    <t>寂天</t>
  </si>
  <si>
    <t>是</t>
  </si>
  <si>
    <t>Fun學美國英語課本各學科關鍵英單Grade2(二版)(附1MP3)</t>
  </si>
  <si>
    <t>Fun學美國英語課本:各學科關鍵英單Grade3(二版)(附1MP3)</t>
  </si>
  <si>
    <t>Fun學美國英語課本各學科關鍵英單Grade4(二版)(附1MP3)</t>
  </si>
  <si>
    <t>Fun學美國英語課本:各學科關鍵英單Grade5(二版)(附1MP3)</t>
  </si>
  <si>
    <t>Fun學美國英語課本:各學科關鍵英單Grade6(二版)(附1MP3)</t>
  </si>
  <si>
    <t>FUN學美國英語閱讀課本：各學科實用課文1【二版】(MP3)</t>
  </si>
  <si>
    <t>FUN學美國英語閱讀課本：各學科實用課文2【二版】(MP3)</t>
  </si>
  <si>
    <t>FUN學美國英語閱讀課本：各學科實用課文3【二版】(MP3)</t>
  </si>
  <si>
    <t>The Adventures of Tom Sawyer #1: A Song for Aunt Polly(with CD)</t>
  </si>
  <si>
    <t>Kenneth Grahame</t>
  </si>
  <si>
    <t>Sterling Publishing</t>
  </si>
  <si>
    <t>美國</t>
  </si>
  <si>
    <t>1402732872</t>
  </si>
  <si>
    <t>The Adventures of Tom Sawyer #2: The Best fence Painter(with CD)</t>
  </si>
  <si>
    <t>1402732880</t>
  </si>
  <si>
    <t>The Adventures of Tom Sawyer #3: The Birthday Boy(with CD)</t>
  </si>
  <si>
    <t>1402742681</t>
  </si>
  <si>
    <t>The Adventures of Tom Sawyer #4: The Spelling Bee(with CD)</t>
  </si>
  <si>
    <t>140274269X</t>
  </si>
  <si>
    <t>Treasure Island #1: The Treasure Map(with CD)</t>
  </si>
  <si>
    <t>140273297X</t>
  </si>
  <si>
    <t>Treasure Island #2: Off to Sea(with CD)</t>
  </si>
  <si>
    <t>1402732988</t>
  </si>
  <si>
    <t>Treasure Island #3: On the Island(with CD)</t>
  </si>
  <si>
    <t>1402741197</t>
  </si>
  <si>
    <t>Treasure Island #4: Pirate Attack(with CD)</t>
  </si>
  <si>
    <t>1402741200</t>
  </si>
  <si>
    <t>Work This Farm!</t>
  </si>
  <si>
    <t>Scholastic</t>
  </si>
  <si>
    <t xml:space="preserve">Tainan Snacks (臺南食點心-英文版精裝繪本) </t>
  </si>
  <si>
    <t>臺南市政府文化局</t>
  </si>
  <si>
    <t>青林國際</t>
  </si>
  <si>
    <t>9789862740859</t>
  </si>
  <si>
    <t>奇異博士電影故事繪本(中英雙語)</t>
  </si>
  <si>
    <t>STEVE BEHLING</t>
  </si>
  <si>
    <t>稻田</t>
  </si>
  <si>
    <t>Diary of a Wimpy Kid: Double Down</t>
  </si>
  <si>
    <t>Jeff Kinney</t>
  </si>
  <si>
    <t>未來</t>
  </si>
  <si>
    <t>David’s Wonderful Times (5 Books + 1 audio CD)</t>
  </si>
  <si>
    <t>David Shannon</t>
  </si>
  <si>
    <t>人生不設限</t>
  </si>
  <si>
    <t>力克‧胡哲</t>
  </si>
  <si>
    <t>方智</t>
  </si>
  <si>
    <t>我的資優班</t>
  </si>
  <si>
    <t>游森棚</t>
  </si>
  <si>
    <t>寶瓶文化</t>
  </si>
  <si>
    <t>雅言文化</t>
  </si>
  <si>
    <t>跟任何人都可以聊得來</t>
  </si>
  <si>
    <t>萊拉‧朗德絲</t>
  </si>
  <si>
    <t>李茲文化</t>
  </si>
  <si>
    <t>在世界地圖上找到自己</t>
  </si>
  <si>
    <t>做自己與別人生命中的天使</t>
  </si>
  <si>
    <t>電影裡的追夢人生</t>
  </si>
  <si>
    <t>李偉文</t>
  </si>
  <si>
    <t>閱讀是最浪漫的教養</t>
  </si>
  <si>
    <t>野人</t>
  </si>
  <si>
    <t>那些電影教我的事</t>
  </si>
  <si>
    <t>水ㄤ&amp;水某</t>
  </si>
  <si>
    <t>我害怕成功</t>
  </si>
  <si>
    <t>陳文茜</t>
  </si>
  <si>
    <t>時報</t>
  </si>
  <si>
    <t>我相信失敗</t>
  </si>
  <si>
    <t>給自己10樣人生禮物</t>
  </si>
  <si>
    <t>褚士瑩</t>
  </si>
  <si>
    <t>大田</t>
  </si>
  <si>
    <t>比打工度假更重要的11件事</t>
  </si>
  <si>
    <t>挺身而進</t>
  </si>
  <si>
    <t>雪柔‧桑德柏格</t>
  </si>
  <si>
    <t>天下雜誌</t>
  </si>
  <si>
    <t>賈伯斯傳</t>
  </si>
  <si>
    <t>華特‧艾薩克森</t>
  </si>
  <si>
    <t>什麼都能賣(貝佐斯如何締造亞馬遜傳奇)</t>
  </si>
  <si>
    <t>布萊德‧史東</t>
  </si>
  <si>
    <t>正義</t>
  </si>
  <si>
    <t>邁可‧桑德爾</t>
  </si>
  <si>
    <t>錢買不到的東西</t>
  </si>
  <si>
    <t>先覺</t>
  </si>
  <si>
    <t>跟TED學表達，讓世界記住你</t>
  </si>
  <si>
    <t>卡曼‧蓋洛</t>
  </si>
  <si>
    <t>手繪古埃及文明大全</t>
  </si>
  <si>
    <t>芝崎</t>
  </si>
  <si>
    <t>如果</t>
  </si>
  <si>
    <t>從羅浮宮看世界美術</t>
  </si>
  <si>
    <t>蔣勳</t>
  </si>
  <si>
    <t>台灣東華</t>
  </si>
  <si>
    <t>秦始皇、帝國崛起、敵我之間</t>
  </si>
  <si>
    <t>呂世浩</t>
  </si>
  <si>
    <t>平安文化</t>
  </si>
  <si>
    <t>聯經</t>
  </si>
  <si>
    <t>印刻</t>
  </si>
  <si>
    <t>木馬文化</t>
  </si>
  <si>
    <t>遠流</t>
  </si>
  <si>
    <t>怪物的孩子</t>
  </si>
  <si>
    <t>細田守</t>
  </si>
  <si>
    <t>台灣角川</t>
  </si>
  <si>
    <t>地上歲月</t>
  </si>
  <si>
    <t>陳列</t>
  </si>
  <si>
    <t>永遠的山</t>
  </si>
  <si>
    <t>人間‧印象</t>
  </si>
  <si>
    <t>躊躇之歌</t>
  </si>
  <si>
    <t>單車失竊記</t>
  </si>
  <si>
    <t>吳明益</t>
  </si>
  <si>
    <t>麥田</t>
  </si>
  <si>
    <t>天橋上的魔術師</t>
  </si>
  <si>
    <t>夏日</t>
  </si>
  <si>
    <t>蝶道</t>
  </si>
  <si>
    <t>二魚文化</t>
  </si>
  <si>
    <t>家離水邊那麼近</t>
  </si>
  <si>
    <t>相思成災</t>
  </si>
  <si>
    <t>宮部美幸</t>
  </si>
  <si>
    <t>獨步文化</t>
  </si>
  <si>
    <t>落櫻繽紛</t>
  </si>
  <si>
    <t>小暮照相館(上)</t>
  </si>
  <si>
    <t>小暮照相館(下)</t>
  </si>
  <si>
    <t>扮鬼臉</t>
  </si>
  <si>
    <t>忍耐箱</t>
  </si>
  <si>
    <t>神的病歷簿</t>
  </si>
  <si>
    <t>夏川草介</t>
  </si>
  <si>
    <t>高寶</t>
  </si>
  <si>
    <t>東京鐵塔：老媽和我，有時還有老爸</t>
  </si>
  <si>
    <t>Lily Franky</t>
  </si>
  <si>
    <t>鳶</t>
  </si>
  <si>
    <t>重松清</t>
  </si>
  <si>
    <t>春天出版社</t>
  </si>
  <si>
    <t>青鳥</t>
  </si>
  <si>
    <t>新雨</t>
  </si>
  <si>
    <t>一路(上)</t>
  </si>
  <si>
    <t>淺田次郎</t>
  </si>
  <si>
    <t>新經典文化</t>
  </si>
  <si>
    <t>一路(下)</t>
  </si>
  <si>
    <t>南風如歌：一位日本阿嬤的台灣鄉愁</t>
  </si>
  <si>
    <t>鈴木怜子</t>
  </si>
  <si>
    <t>蔚藍文化</t>
  </si>
  <si>
    <t>放對地方，就是天才</t>
  </si>
  <si>
    <t>何權峰</t>
  </si>
  <si>
    <t>心境，決定你的處境：與自己和解，為情緒解套，從此擁有好心情</t>
  </si>
  <si>
    <t>好事，總發生在自認好運的人身上：改變思想頻率，吸引到你所想要的</t>
  </si>
  <si>
    <t>當然可以不生氣：45個簡單策略，讓你不論好日壞日，都從容優雅</t>
  </si>
  <si>
    <t>學校沒教的101堂人生功課</t>
  </si>
  <si>
    <t>國語日報</t>
  </si>
  <si>
    <t>優秀，從你忽略的小事開始</t>
  </si>
  <si>
    <t>你是光芒：盧蘇偉的15堂愛自己</t>
  </si>
  <si>
    <t>盧蘇偉</t>
  </si>
  <si>
    <t>幹嘛要他想的跟你一樣？：別用過時方法教出刺蝟少年</t>
  </si>
  <si>
    <t>天下生活</t>
  </si>
  <si>
    <t>陪你去環島：一個父親送給兒子的畢業禮物</t>
  </si>
  <si>
    <t>這一生，你為何而活？</t>
  </si>
  <si>
    <t>預約孩子的未來—態度是關鍵</t>
  </si>
  <si>
    <t>預約孩子的未來II--信心決定一切！</t>
  </si>
  <si>
    <t>我想傾聽你：懂得傾聽，學會不過度涉入，讓我們用更自在的陪伴豐富彼此</t>
  </si>
  <si>
    <t>洪仲清</t>
  </si>
  <si>
    <t>謝謝你知道我愛你：在關係中，面對愛，接受愛，學習愛，放下愛</t>
  </si>
  <si>
    <t>跟自己和好：為情緒解套，了解生存原來可以有很多種方式(2版)</t>
  </si>
  <si>
    <t>找一條回家的路：從跟家庭和解出發，再學會修復自己與關係</t>
  </si>
  <si>
    <t>別讓孩子繼續錯過生命這堂課</t>
  </si>
  <si>
    <t>楊照</t>
  </si>
  <si>
    <t>狼的孩子雨和雪01</t>
  </si>
  <si>
    <t>優、細田守</t>
  </si>
  <si>
    <t>狼的孩子雨和雪02</t>
  </si>
  <si>
    <t>狼的孩子雨和雪03</t>
  </si>
  <si>
    <t>夏日大作戰1</t>
  </si>
  <si>
    <t>夏日大作戰2</t>
  </si>
  <si>
    <t>夏日大作戰3</t>
  </si>
  <si>
    <t>找路：月光．沙韻．Klesan</t>
  </si>
  <si>
    <t>林克孝</t>
  </si>
  <si>
    <t>為阿嬤做傻事：解嚴後臺灣囝仔心靈小史1</t>
  </si>
  <si>
    <t>楊富閔</t>
  </si>
  <si>
    <t>九歌</t>
  </si>
  <si>
    <t>我的媽媽欠栽培：解嚴後臺灣囝仔心靈小史2</t>
  </si>
  <si>
    <t>休書：我的臺南戶外寫作生活</t>
  </si>
  <si>
    <t>遠景</t>
  </si>
  <si>
    <t>幻之港──塗角窟異夢錄</t>
  </si>
  <si>
    <t>何敬堯</t>
  </si>
  <si>
    <t>廢河遺誌</t>
  </si>
  <si>
    <t>楊慎絢</t>
  </si>
  <si>
    <t>再會吧，青春小鳥！(電影書衣版)</t>
  </si>
  <si>
    <t>中田永一</t>
  </si>
  <si>
    <t>關於跑步，我說的其實是……</t>
  </si>
  <si>
    <t>村上春樹</t>
  </si>
  <si>
    <t>你是好孩子（電影書衣版）</t>
  </si>
  <si>
    <t>中脇初枝</t>
  </si>
  <si>
    <t>下腳蔬菜村的敗部復活大作戰</t>
  </si>
  <si>
    <t>黑野伸一</t>
  </si>
  <si>
    <t>1</t>
    <phoneticPr fontId="5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</si>
  <si>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</si>
  <si>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</si>
  <si>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</si>
  <si>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</si>
  <si>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</si>
  <si>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</si>
  <si>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</si>
  <si>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</si>
  <si>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</si>
  <si>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</si>
  <si>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</si>
  <si>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</si>
  <si>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</si>
  <si>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</si>
  <si>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</si>
  <si>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</si>
  <si>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</si>
  <si>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</si>
  <si>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</si>
  <si>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</si>
  <si>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</si>
  <si>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</si>
  <si>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</si>
  <si>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</si>
  <si>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</si>
  <si>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</si>
  <si>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</si>
  <si>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</si>
  <si>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</si>
  <si>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</si>
  <si>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</si>
  <si>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</si>
  <si>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</si>
  <si>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</si>
  <si>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</si>
  <si>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</si>
  <si>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</si>
  <si>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</si>
  <si>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</si>
  <si>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</si>
  <si>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</si>
  <si>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</si>
  <si>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</si>
  <si>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</si>
  <si>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</si>
  <si>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</si>
  <si>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</si>
  <si>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</si>
  <si>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</si>
  <si>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</si>
  <si>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</si>
  <si>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</si>
  <si>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</si>
  <si>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</si>
  <si>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</si>
  <si>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</si>
  <si>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</si>
  <si>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</si>
  <si>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</si>
  <si>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</si>
  <si>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</si>
  <si>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</si>
  <si>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</si>
  <si>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</si>
  <si>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</si>
  <si>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</si>
  <si>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</si>
  <si>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</si>
  <si>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</si>
  <si>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</si>
  <si>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</si>
  <si>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</si>
  <si>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</si>
  <si>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</si>
  <si>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</si>
  <si>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</si>
  <si>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</si>
  <si>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</si>
  <si>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</si>
  <si>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</si>
  <si>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</si>
  <si>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</si>
  <si>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</si>
  <si>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</si>
  <si>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</si>
  <si>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</si>
  <si>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</si>
  <si>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</si>
  <si>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</si>
  <si>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</si>
  <si>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</si>
  <si>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</si>
  <si>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</si>
  <si>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</si>
  <si>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</si>
  <si>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</si>
  <si>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</si>
  <si>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</si>
  <si>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</si>
  <si>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</si>
  <si>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</si>
  <si>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</si>
  <si>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</si>
  <si>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</si>
  <si>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</si>
  <si>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</si>
  <si>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</si>
  <si>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</si>
  <si>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</si>
  <si>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</si>
  <si>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</si>
  <si>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</si>
  <si>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</si>
  <si>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</si>
  <si>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</si>
  <si>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</si>
  <si>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</si>
  <si>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</si>
  <si>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</si>
  <si>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 xml:space="preserve">玩出孩子大能力: 2～9歲五感潛能開發遊戲書, 吸管、免洗杯、牛奶盒, 簡單材料就能做出74個親子創意遊戲! </t>
  </si>
  <si>
    <t xml:space="preserve">金姝延 </t>
  </si>
  <si>
    <t> 橙實文化</t>
  </si>
  <si>
    <t xml:space="preserve">The Man Who Knew Infinity: A Life of the Genius Ramanujan (Media Tie-in Ed.) </t>
  </si>
  <si>
    <t xml:space="preserve">Robert Kanigel </t>
  </si>
  <si>
    <t>Washington Square Press</t>
  </si>
  <si>
    <t>New York</t>
  </si>
  <si>
    <t xml:space="preserve">Hidden Figures: The Untold Story of the African American Women Who Helped Win the Space Race </t>
  </si>
  <si>
    <t xml:space="preserve">Margot Lee Shetterly </t>
  </si>
  <si>
    <t>William Collins</t>
  </si>
  <si>
    <t>London</t>
  </si>
  <si>
    <t>趣味知識王：數學趣味猜謎</t>
  </si>
  <si>
    <t>莊思筠, 吳智仁</t>
  </si>
  <si>
    <t>人類文化</t>
  </si>
  <si>
    <t>讓你變身數學資優生的17個絕招01</t>
  </si>
  <si>
    <t>金燕妃</t>
  </si>
  <si>
    <t>三采</t>
  </si>
  <si>
    <t>讓你變身數學資優生的17個絕招02</t>
  </si>
  <si>
    <t>楓之谷數學神偷12：玩具樂園的決鬥</t>
  </si>
  <si>
    <t>宋道樹</t>
  </si>
  <si>
    <t>受傷的勇氣:不需要每個人都喜歡你-CREATIVE088</t>
  </si>
  <si>
    <t>李承</t>
  </si>
  <si>
    <t>補教老師怎麼教?啟發學習力與生活教育七堂</t>
  </si>
  <si>
    <t>佐鳴升學補習</t>
  </si>
  <si>
    <t>大好書屋</t>
  </si>
  <si>
    <t xml:space="preserve">搞笑的教養科學：透過最不科學的解釋，讓你輕鬆面對欲哭無淚的教養實境 </t>
  </si>
  <si>
    <t>諾琳‧朵金－麥克丹尼爾, 潔西卡‧齊格勒</t>
  </si>
  <si>
    <t xml:space="preserve">死亡密碼Ｉ </t>
  </si>
  <si>
    <t>瑞秋．華德 Rachel Ward</t>
  </si>
  <si>
    <t>大智通文化</t>
  </si>
  <si>
    <t xml:space="preserve">死亡密碼 II: 混沌  </t>
  </si>
  <si>
    <t xml:space="preserve">死亡密碼 III: 無限  </t>
  </si>
  <si>
    <t>原來數學這麼漂亮-數學館023</t>
  </si>
  <si>
    <t>安娜.維特曼</t>
  </si>
  <si>
    <t>小天下</t>
  </si>
  <si>
    <t>郵票上的數學-博雅文庫159</t>
  </si>
  <si>
    <t>鄭英元</t>
  </si>
  <si>
    <t>五南</t>
  </si>
  <si>
    <t xml:space="preserve">愛的萬物論: 史蒂芬．霍金與潔恩的真實故事 </t>
  </si>
  <si>
    <t>潔恩．霍金 Jane Hawking</t>
  </si>
  <si>
    <t xml:space="preserve">為什麼用數字說話的人很有魅力: 任何人都可以學會的數學式邏輯思考 </t>
  </si>
  <si>
    <t xml:space="preserve">永野裕之 </t>
  </si>
  <si>
    <t>今周刊</t>
  </si>
  <si>
    <t>數學教你不犯錯(下)-科學天地150</t>
  </si>
  <si>
    <t>艾倫伯格</t>
  </si>
  <si>
    <t>迷宮、黃金比、索馬立方體</t>
  </si>
  <si>
    <t>葛登能</t>
  </si>
  <si>
    <t>數學的戀愛應用題-TEDBOOKS</t>
  </si>
  <si>
    <t>漢娜.弗萊</t>
  </si>
  <si>
    <t>沒有資優班.珍視每個孩子的芬蘭教育</t>
  </si>
  <si>
    <t>陳之華</t>
  </si>
  <si>
    <t>木馬</t>
  </si>
  <si>
    <t>用遊戲養孩子:100個釋放無限潛力.凝聚親子力的互動提案-親子課027</t>
  </si>
  <si>
    <t>吉爾.迪耶得里奇</t>
  </si>
  <si>
    <t>數學思辯之旅:拆解國中數學,建立數學素養與能力</t>
  </si>
  <si>
    <t>永野裕之</t>
  </si>
  <si>
    <t>世茂</t>
  </si>
  <si>
    <t>有趣速算3秒教</t>
  </si>
  <si>
    <t>中村義作，阿邊惠一</t>
  </si>
  <si>
    <t>3小時掌握速算:快速精準.極致求解(圖解版)-科學視界196</t>
  </si>
  <si>
    <t>涌井良幸</t>
  </si>
  <si>
    <t>數學女孩秘密筆記:微分篇-數學館26</t>
  </si>
  <si>
    <t>結城浩</t>
  </si>
  <si>
    <t>數學女孩秘密筆記:數列廣場篇-數學館25</t>
  </si>
  <si>
    <t>數理化通俗演義（上）【修訂新版】</t>
  </si>
  <si>
    <t>梁衡</t>
  </si>
  <si>
    <t>好讀</t>
  </si>
  <si>
    <t>數理化通俗演義（下）【修訂新版】</t>
  </si>
  <si>
    <t>全世界優等生都在玩的計算遊戲</t>
  </si>
  <si>
    <t>腦力創意工作室</t>
  </si>
  <si>
    <t>老樹創意</t>
  </si>
  <si>
    <t>全世界優等生都在玩的科學遊戲-NewCentury57</t>
  </si>
  <si>
    <t>腦力&amp;創意工</t>
  </si>
  <si>
    <t>啟發每個人的數學小書：愛因斯坦愉悅推薦，經典長銷70年</t>
  </si>
  <si>
    <t>莉莉安·李柏</t>
  </si>
  <si>
    <t>究竟</t>
  </si>
  <si>
    <t>樂瘋桌遊:趣味無極限.經典暢銷必玩30款奇幻桌遊冒險</t>
  </si>
  <si>
    <t>桌遊愛樂事編</t>
  </si>
  <si>
    <t>奇幻基地</t>
  </si>
  <si>
    <t>21天得高分:高效學習力的養成訓練</t>
  </si>
  <si>
    <t>李芝園</t>
  </si>
  <si>
    <t>果禾文化</t>
  </si>
  <si>
    <t>培養孩子自信獨立的親子對話術-親子田018</t>
  </si>
  <si>
    <t>青木仁志</t>
  </si>
  <si>
    <t>采實</t>
  </si>
  <si>
    <t>用故事的方式學幾何</t>
  </si>
  <si>
    <t>中田壽幸</t>
  </si>
  <si>
    <t>用故事的方式學數學</t>
  </si>
  <si>
    <t>媽媽牌腦部發育創意遊戲117種</t>
  </si>
  <si>
    <t>金姝延</t>
  </si>
  <si>
    <t>悅知</t>
  </si>
  <si>
    <t>宇宙的數學圖形：啟發靈感、訓練邏輯，用色彩填滿抽象幾何的遊戲</t>
  </si>
  <si>
    <t>艾利克斯‧貝洛斯</t>
  </si>
  <si>
    <t>放棄的勇氣:勇敢改變現狀.突破框架.人生才能贏更多</t>
  </si>
  <si>
    <t>周守訓</t>
  </si>
  <si>
    <t>成年禮:給不再是孩子,卻還不是大人的你-View35</t>
  </si>
  <si>
    <t>冒牌生</t>
  </si>
  <si>
    <t xml:space="preserve">艾倫．圖靈傳 上下 (2冊合售) </t>
  </si>
  <si>
    <t>安德魯．霍奇斯 Andrew Hodges</t>
  </si>
  <si>
    <t>數滿地套書(全套2冊)</t>
  </si>
  <si>
    <t>李光淵</t>
  </si>
  <si>
    <t>書泉</t>
  </si>
  <si>
    <t>我有7種勇氣:跨越改變生命的7座獨木橋-life-up 002</t>
  </si>
  <si>
    <t>劉永晚</t>
  </si>
  <si>
    <t>核心</t>
  </si>
  <si>
    <t>數學也可以這樣學:華德福式學習法</t>
  </si>
  <si>
    <t>約翰.布雷克伍德</t>
  </si>
  <si>
    <t>數學式思考的技術</t>
  </si>
  <si>
    <t>小島寬之</t>
  </si>
  <si>
    <t>數學有意思： 墓碑上的數學題</t>
  </si>
  <si>
    <t>蔡宇智</t>
  </si>
  <si>
    <t>培育</t>
  </si>
  <si>
    <t>小屋</t>
  </si>
  <si>
    <t>威廉．保羅．楊 Wm. Paul Young</t>
  </si>
  <si>
    <t>寂寞</t>
  </si>
  <si>
    <t>貓偵探森林事件簿：狐狸老闆的數學謎題</t>
  </si>
  <si>
    <t>陳怡璇/選編</t>
  </si>
  <si>
    <t>康軒</t>
  </si>
  <si>
    <t>數學小偵探</t>
  </si>
  <si>
    <t>施曉蘭</t>
  </si>
  <si>
    <t>數學小偵探2</t>
  </si>
  <si>
    <t>數學小偵探3</t>
  </si>
  <si>
    <t>漫畫搞懂經濟行為心理學-知的!財經92</t>
  </si>
  <si>
    <t>Pawpaw poroduction</t>
  </si>
  <si>
    <t>晨星</t>
  </si>
  <si>
    <t>【超值版】有趣到令人捨不得睡的數學</t>
  </si>
  <si>
    <t>櫻井進</t>
  </si>
  <si>
    <t>晶冠出版社</t>
  </si>
  <si>
    <t>有趣到令人捨不得睡的數學</t>
  </si>
  <si>
    <t>萬萬沒想到：用理工科思維理解世界</t>
  </si>
  <si>
    <t>萬維鋼</t>
  </si>
  <si>
    <t>新視野NewVision</t>
  </si>
  <si>
    <t>失速社會裡，狡猾思考是你最強的武器：理科生教你更聰明的思考法，扭轉人生職場的魯蛇命運！</t>
  </si>
  <si>
    <t>深沢真太郎</t>
  </si>
  <si>
    <t>瑞昇</t>
  </si>
  <si>
    <t>300個聯想破解遊戲-智識檔案18</t>
  </si>
  <si>
    <t>漢宇編輯部</t>
  </si>
  <si>
    <t>漢宇國際</t>
  </si>
  <si>
    <t>印度數學的神奇：超乎想像的簡單！</t>
  </si>
  <si>
    <t>漢湘文化</t>
  </si>
  <si>
    <t>印度數學：史上最強超速暗算！</t>
  </si>
  <si>
    <t>印度數學研究會</t>
  </si>
  <si>
    <t xml:space="preserve">數位科技與幼兒教育 </t>
  </si>
  <si>
    <t xml:space="preserve">Chip Donohue </t>
  </si>
  <si>
    <t>學富文化</t>
  </si>
  <si>
    <t>替未來尋找一顆星:來自科展的故事</t>
  </si>
  <si>
    <t>李屏瑤</t>
  </si>
  <si>
    <t>明日教育:芬蘭X英美X日本X台灣.大膽想像學習的未來-學習與教育166</t>
  </si>
  <si>
    <t>親子天下編輯</t>
  </si>
  <si>
    <t>翻轉教室:激發學生有效學習的行動方案</t>
  </si>
  <si>
    <t>強納森.柏格曼</t>
  </si>
  <si>
    <t>學數學.弄懂這39個數字就對了-科普漫遊</t>
  </si>
  <si>
    <t>伊恩.史都華</t>
  </si>
  <si>
    <t>臉譜</t>
  </si>
  <si>
    <t>全世界最多人都在學的數學速算法</t>
  </si>
  <si>
    <t>王擎天</t>
  </si>
  <si>
    <t>鴻漸文化</t>
  </si>
  <si>
    <t>史上最強圖解數學</t>
  </si>
  <si>
    <t>數學能力開發研究會</t>
  </si>
  <si>
    <t>瀚湘</t>
  </si>
  <si>
    <t>情緒勒索：那些在伴侶、親子、職場間，最讓人窒息的相處</t>
  </si>
  <si>
    <t>周慕姿</t>
  </si>
  <si>
    <t>完全推理數學遊戲</t>
  </si>
  <si>
    <t>羅波</t>
  </si>
  <si>
    <t>讀品文化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</si>
  <si>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</si>
  <si>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</si>
  <si>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</si>
  <si>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</si>
  <si>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</si>
  <si>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</si>
  <si>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</si>
  <si>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</si>
  <si>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</si>
  <si>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</si>
  <si>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</si>
  <si>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</si>
  <si>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</si>
  <si>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</si>
  <si>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</si>
  <si>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</si>
  <si>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</si>
  <si>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</si>
  <si>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</si>
  <si>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</si>
  <si>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</si>
  <si>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</si>
  <si>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</si>
  <si>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</si>
  <si>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</si>
  <si>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</si>
  <si>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</si>
  <si>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</si>
  <si>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</si>
  <si>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</si>
  <si>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</si>
  <si>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</si>
  <si>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</si>
  <si>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</si>
  <si>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</si>
  <si>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</si>
  <si>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</si>
  <si>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</si>
  <si>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</si>
  <si>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</si>
  <si>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</si>
  <si>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</si>
  <si>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</si>
  <si>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</si>
  <si>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</si>
  <si>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</si>
  <si>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</si>
  <si>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</si>
  <si>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</si>
  <si>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</si>
  <si>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</si>
  <si>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</si>
  <si>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</si>
  <si>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</si>
  <si>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</si>
  <si>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</si>
  <si>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</si>
  <si>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</si>
  <si>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</si>
  <si>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</si>
  <si>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</si>
  <si>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</si>
  <si>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</si>
  <si>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</si>
  <si>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</si>
  <si>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</si>
  <si>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</si>
  <si>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</si>
  <si>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</si>
  <si>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</si>
  <si>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</si>
  <si>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</si>
  <si>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</si>
  <si>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</si>
  <si>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</si>
  <si>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</si>
  <si>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</si>
  <si>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</si>
  <si>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</si>
  <si>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</si>
  <si>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</si>
  <si>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</si>
  <si>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</si>
  <si>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</si>
  <si>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</si>
  <si>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</si>
  <si>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</si>
  <si>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</si>
  <si>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</si>
  <si>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</si>
  <si>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</si>
  <si>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</si>
  <si>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</si>
  <si>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</si>
  <si>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</si>
  <si>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</si>
  <si>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</si>
  <si>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</si>
  <si>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</si>
  <si>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</si>
  <si>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</si>
  <si>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</si>
  <si>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</si>
  <si>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</si>
  <si>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</si>
  <si>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</si>
  <si>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</si>
  <si>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</si>
  <si>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</si>
  <si>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</si>
  <si>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</si>
  <si>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</si>
  <si>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</si>
  <si>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</si>
  <si>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</si>
  <si>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</si>
  <si>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</si>
  <si>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</si>
  <si>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</si>
  <si>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</si>
  <si>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</si>
  <si>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</si>
  <si>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</si>
  <si>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</si>
  <si>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</si>
  <si>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</si>
  <si>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</si>
  <si>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</si>
  <si>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</si>
  <si>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</si>
  <si>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</si>
  <si>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</si>
  <si>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</si>
  <si>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</si>
  <si>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</si>
  <si>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</si>
  <si>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</si>
  <si>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</si>
  <si>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</si>
  <si>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</si>
  <si>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</si>
  <si>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</si>
  <si>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</si>
  <si>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</si>
  <si>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</si>
  <si>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</si>
  <si>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</si>
  <si>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</si>
  <si>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</si>
  <si>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</si>
  <si>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</si>
  <si>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</si>
  <si>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</si>
  <si>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</si>
  <si>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</si>
  <si>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</si>
  <si>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</si>
  <si>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</si>
  <si>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</si>
  <si>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</si>
  <si>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</si>
  <si>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</si>
  <si>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</si>
  <si>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</si>
  <si>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</si>
  <si>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</si>
  <si>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</si>
  <si>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</si>
  <si>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</si>
  <si>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</si>
  <si>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</si>
  <si>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</si>
  <si>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</si>
  <si>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</si>
  <si>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</si>
  <si>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</si>
  <si>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</si>
  <si>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</si>
  <si>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</si>
  <si>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</si>
  <si>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</si>
  <si>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</si>
  <si>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</si>
  <si>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</si>
  <si>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</si>
  <si>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</si>
  <si>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</si>
  <si>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</si>
  <si>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</si>
  <si>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</si>
  <si>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</si>
  <si>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</si>
  <si>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</si>
  <si>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</si>
  <si>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</si>
  <si>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</si>
  <si>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</si>
  <si>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</si>
  <si>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</si>
  <si>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</si>
  <si>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</si>
  <si>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</si>
  <si>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</si>
  <si>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</si>
  <si>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</si>
  <si>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</si>
  <si>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</si>
  <si>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</si>
  <si>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</si>
  <si>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</si>
  <si>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</si>
  <si>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</si>
  <si>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</si>
  <si>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</si>
  <si>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</si>
  <si>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</si>
  <si>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</si>
  <si>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</si>
  <si>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</si>
  <si>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</si>
  <si>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</si>
  <si>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</si>
  <si>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</si>
  <si>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</si>
  <si>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</si>
  <si>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</si>
  <si>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</si>
  <si>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</si>
  <si>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</si>
  <si>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</si>
  <si>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</si>
  <si>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</si>
  <si>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</si>
  <si>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</si>
  <si>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</si>
  <si>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</si>
  <si>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</si>
  <si>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</si>
  <si>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</si>
  <si>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</si>
  <si>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</si>
  <si>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</si>
  <si>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</si>
  <si>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</si>
  <si>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</si>
  <si>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</si>
  <si>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</si>
  <si>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</si>
  <si>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</si>
  <si>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</si>
  <si>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</si>
  <si>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</si>
  <si>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</si>
  <si>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</si>
  <si>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</si>
  <si>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</si>
  <si>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</si>
  <si>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</si>
  <si>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</si>
  <si>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</si>
  <si>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</si>
  <si>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</si>
  <si>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</si>
  <si>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413</t>
  </si>
  <si>
    <t>414</t>
  </si>
  <si>
    <t>415</t>
  </si>
  <si>
    <t>416</t>
  </si>
  <si>
    <r>
      <t>嚴珍燮</t>
    </r>
    <r>
      <rPr>
        <sz val="14"/>
        <color rgb="FF666666"/>
        <rFont val="新細明體"/>
        <family val="1"/>
        <charset val="136"/>
      </rPr>
      <t xml:space="preserve">, </t>
    </r>
    <r>
      <rPr>
        <sz val="14"/>
        <color rgb="FF333333"/>
        <rFont val="新細明體"/>
        <family val="1"/>
        <charset val="136"/>
      </rPr>
      <t>孫浩誠</t>
    </r>
  </si>
  <si>
    <t>怪奇孤兒院</t>
    <phoneticPr fontId="6" type="noConversion"/>
  </si>
  <si>
    <t>蘭森．瑞格斯</t>
    <phoneticPr fontId="6" type="noConversion"/>
  </si>
  <si>
    <t>高寶</t>
    <phoneticPr fontId="6" type="noConversion"/>
  </si>
  <si>
    <t>台灣</t>
    <phoneticPr fontId="6" type="noConversion"/>
  </si>
  <si>
    <t>否</t>
    <phoneticPr fontId="6" type="noConversion"/>
  </si>
  <si>
    <t>怪奇孤兒院2空洞之城</t>
    <phoneticPr fontId="6" type="noConversion"/>
  </si>
  <si>
    <t>蘭森．瑞格斯</t>
    <phoneticPr fontId="6" type="noConversion"/>
  </si>
  <si>
    <t>高寶</t>
    <phoneticPr fontId="6" type="noConversion"/>
  </si>
  <si>
    <t>台灣</t>
    <phoneticPr fontId="6" type="noConversion"/>
  </si>
  <si>
    <t>978-986-361-302-2</t>
    <phoneticPr fontId="6" type="noConversion"/>
  </si>
  <si>
    <t>怪奇孤兒院3靈魂圖書館</t>
    <phoneticPr fontId="6" type="noConversion"/>
  </si>
  <si>
    <t>蘭森．瑞格斯</t>
    <phoneticPr fontId="6" type="noConversion"/>
  </si>
  <si>
    <t>高寶</t>
    <phoneticPr fontId="6" type="noConversion"/>
  </si>
  <si>
    <t>台灣</t>
    <phoneticPr fontId="6" type="noConversion"/>
  </si>
  <si>
    <t>禁忌圖書館</t>
    <phoneticPr fontId="6" type="noConversion"/>
  </si>
  <si>
    <t>謙柯‧韋斯樂</t>
    <phoneticPr fontId="6" type="noConversion"/>
  </si>
  <si>
    <t>皇冠</t>
    <phoneticPr fontId="6" type="noConversion"/>
  </si>
  <si>
    <t>台灣</t>
    <phoneticPr fontId="6" type="noConversion"/>
  </si>
  <si>
    <t>978-957-333-207-7</t>
    <phoneticPr fontId="6" type="noConversion"/>
  </si>
  <si>
    <t>否</t>
    <phoneticPr fontId="6" type="noConversion"/>
  </si>
  <si>
    <t>禁忌圖書館(Ⅱ)幻變迷宮</t>
    <phoneticPr fontId="6" type="noConversion"/>
  </si>
  <si>
    <t>謙柯‧韋斯樂</t>
    <phoneticPr fontId="6" type="noConversion"/>
  </si>
  <si>
    <t>皇冠</t>
    <phoneticPr fontId="6" type="noConversion"/>
  </si>
  <si>
    <t>台灣</t>
    <phoneticPr fontId="6" type="noConversion"/>
  </si>
  <si>
    <t>978-957-333-236-7</t>
    <phoneticPr fontId="6" type="noConversion"/>
  </si>
  <si>
    <t>禁忌圖書館(III)魔鏡宮殿</t>
    <phoneticPr fontId="6" type="noConversion"/>
  </si>
  <si>
    <t>皇冠</t>
    <phoneticPr fontId="6" type="noConversion"/>
  </si>
  <si>
    <t>978-957-333-261-9</t>
    <phoneticPr fontId="6" type="noConversion"/>
  </si>
  <si>
    <t>太陽神試煉1：祕密神諭</t>
    <phoneticPr fontId="6" type="noConversion"/>
  </si>
  <si>
    <t>雷克‧萊爾頓</t>
    <phoneticPr fontId="6" type="noConversion"/>
  </si>
  <si>
    <t>遠流</t>
    <phoneticPr fontId="6" type="noConversion"/>
  </si>
  <si>
    <t>978-957-327-946-4</t>
    <phoneticPr fontId="6" type="noConversion"/>
  </si>
  <si>
    <t>阿斯嘉末日1：夏日之劍</t>
    <phoneticPr fontId="6" type="noConversion"/>
  </si>
  <si>
    <t>雷克‧萊爾頓</t>
    <phoneticPr fontId="6" type="noConversion"/>
  </si>
  <si>
    <t>台灣</t>
    <phoneticPr fontId="6" type="noConversion"/>
  </si>
  <si>
    <t>978-957-327-854-2</t>
    <phoneticPr fontId="6" type="noConversion"/>
  </si>
  <si>
    <t>否</t>
    <phoneticPr fontId="6" type="noConversion"/>
  </si>
  <si>
    <t>潛沙記</t>
    <phoneticPr fontId="6" type="noConversion"/>
  </si>
  <si>
    <t xml:space="preserve">休豪伊 </t>
    <phoneticPr fontId="6" type="noConversion"/>
  </si>
  <si>
    <t>鸚鵡螺文化</t>
    <phoneticPr fontId="6" type="noConversion"/>
  </si>
  <si>
    <t>異星記</t>
    <phoneticPr fontId="6" type="noConversion"/>
  </si>
  <si>
    <t xml:space="preserve">休豪伊 </t>
    <phoneticPr fontId="6" type="noConversion"/>
  </si>
  <si>
    <t>奇幻基地</t>
    <phoneticPr fontId="6" type="noConversion"/>
  </si>
  <si>
    <t>978-986-588-090-3</t>
    <phoneticPr fontId="6" type="noConversion"/>
  </si>
  <si>
    <t>霸王之夢：一場歷史的思辨之旅4</t>
    <phoneticPr fontId="6" type="noConversion"/>
  </si>
  <si>
    <t>呂世浩</t>
    <phoneticPr fontId="6" type="noConversion"/>
  </si>
  <si>
    <t>平安文化</t>
    <phoneticPr fontId="6" type="noConversion"/>
  </si>
  <si>
    <t>978-986-940-663-5</t>
    <phoneticPr fontId="6" type="noConversion"/>
  </si>
  <si>
    <t>時越之鑰</t>
    <phoneticPr fontId="6" type="noConversion"/>
  </si>
  <si>
    <t>麗莎．沃克</t>
    <phoneticPr fontId="6" type="noConversion"/>
  </si>
  <si>
    <t>978-986-361-345-9</t>
    <phoneticPr fontId="6" type="noConversion"/>
  </si>
  <si>
    <t>時越之鑰II時空邊際</t>
    <phoneticPr fontId="6" type="noConversion"/>
  </si>
  <si>
    <t>麗莎．沃克</t>
    <phoneticPr fontId="6" type="noConversion"/>
  </si>
  <si>
    <t>高寶</t>
    <phoneticPr fontId="6" type="noConversion"/>
  </si>
  <si>
    <t>978-986-361-385-5</t>
    <phoneticPr fontId="6" type="noConversion"/>
  </si>
  <si>
    <t>時越之鑰III迷霧未來</t>
    <phoneticPr fontId="6" type="noConversion"/>
  </si>
  <si>
    <t>978-986-361-394-7</t>
    <phoneticPr fontId="6" type="noConversion"/>
  </si>
  <si>
    <t>海底兩萬里</t>
    <phoneticPr fontId="6" type="noConversion"/>
  </si>
  <si>
    <t>凡爾納</t>
    <phoneticPr fontId="6" type="noConversion"/>
  </si>
  <si>
    <t>木馬文化</t>
    <phoneticPr fontId="6" type="noConversion"/>
  </si>
  <si>
    <t>978-986-359-384-3</t>
    <phoneticPr fontId="6" type="noConversion"/>
  </si>
  <si>
    <t>召喚師 (Ⅰ)魔力初現</t>
    <phoneticPr fontId="6" type="noConversion"/>
  </si>
  <si>
    <t>塔蘭‧馬薩魯</t>
    <phoneticPr fontId="6" type="noConversion"/>
  </si>
  <si>
    <t>978-957-333-291-6</t>
    <phoneticPr fontId="6" type="noConversion"/>
  </si>
  <si>
    <t>人頭朝上（公平硬幣系列一）</t>
    <phoneticPr fontId="6" type="noConversion"/>
  </si>
  <si>
    <t>Ｅ．Ｃ．邁爾斯</t>
    <phoneticPr fontId="6" type="noConversion"/>
  </si>
  <si>
    <t>尖端</t>
    <phoneticPr fontId="6" type="noConversion"/>
  </si>
  <si>
    <t>雙面抉擇(公平硬幣系列二)</t>
    <phoneticPr fontId="6" type="noConversion"/>
  </si>
  <si>
    <t>978-957-106-986-9</t>
    <phoneticPr fontId="6" type="noConversion"/>
  </si>
  <si>
    <t>地海古墓</t>
    <phoneticPr fontId="6" type="noConversion"/>
  </si>
  <si>
    <t>娥蘇拉．勒瑰恩</t>
    <phoneticPr fontId="6" type="noConversion"/>
  </si>
  <si>
    <t>978-986-359-340-9</t>
    <phoneticPr fontId="6" type="noConversion"/>
  </si>
  <si>
    <t>地海巫師</t>
    <phoneticPr fontId="6" type="noConversion"/>
  </si>
  <si>
    <t>地海彼岸</t>
    <phoneticPr fontId="6" type="noConversion"/>
  </si>
  <si>
    <t>978-986-359-341-6</t>
    <phoneticPr fontId="6" type="noConversion"/>
  </si>
  <si>
    <t>地海孤雛</t>
    <phoneticPr fontId="6" type="noConversion"/>
  </si>
  <si>
    <t>地海故事集</t>
    <phoneticPr fontId="6" type="noConversion"/>
  </si>
  <si>
    <t>978-986-359-343-0</t>
    <phoneticPr fontId="6" type="noConversion"/>
  </si>
  <si>
    <t>地海奇風</t>
    <phoneticPr fontId="6" type="noConversion"/>
  </si>
  <si>
    <t>永世之戰</t>
    <phoneticPr fontId="6" type="noConversion"/>
  </si>
  <si>
    <t>喬‧海德曼</t>
    <phoneticPr fontId="6" type="noConversion"/>
  </si>
  <si>
    <t>尋找那本神奇的書：與六位中學生談閲讀，以及少年人的新世界</t>
    <phoneticPr fontId="6" type="noConversion"/>
  </si>
  <si>
    <t>郝明義</t>
    <phoneticPr fontId="6" type="noConversion"/>
  </si>
  <si>
    <t>網路與書出版</t>
    <phoneticPr fontId="6" type="noConversion"/>
  </si>
  <si>
    <t>越讀者</t>
    <phoneticPr fontId="6" type="noConversion"/>
  </si>
  <si>
    <t>如何閱讀一本書【臺灣商務70週年典藏紀念版】(三版)</t>
    <phoneticPr fontId="6" type="noConversion"/>
  </si>
  <si>
    <t>莫提默‧艾德勒, 查理‧范多倫</t>
    <phoneticPr fontId="6" type="noConversion"/>
  </si>
  <si>
    <t>台灣商務</t>
    <phoneticPr fontId="6" type="noConversion"/>
  </si>
  <si>
    <t>978-957-053-062-9</t>
    <phoneticPr fontId="6" type="noConversion"/>
  </si>
  <si>
    <t>波赫士的魔幻圖書館【臺灣商務70週年典藏紀念版】</t>
    <phoneticPr fontId="6" type="noConversion"/>
  </si>
  <si>
    <t>波赫士</t>
    <phoneticPr fontId="6" type="noConversion"/>
  </si>
  <si>
    <t>978-957-053-063-6</t>
    <phoneticPr fontId="6" type="noConversion"/>
  </si>
  <si>
    <t>閱讀地圖：人類為書癡狂的歷史【臺灣商務70週年典藏紀念版】</t>
    <phoneticPr fontId="6" type="noConversion"/>
  </si>
  <si>
    <t xml:space="preserve">阿爾維托‧曼古埃爾 </t>
    <phoneticPr fontId="6" type="noConversion"/>
  </si>
  <si>
    <t>978-957-053-064-3</t>
    <phoneticPr fontId="6" type="noConversion"/>
  </si>
  <si>
    <t>自己的國文課：略讀與精讀的祕訣【臺灣商務70週年典藏紀念版】</t>
    <phoneticPr fontId="6" type="noConversion"/>
  </si>
  <si>
    <t>朱自清, 葉聖陶</t>
    <phoneticPr fontId="6" type="noConversion"/>
  </si>
  <si>
    <t>地表最強國文課本 第一冊：翻牆出走自學期</t>
    <phoneticPr fontId="6" type="noConversion"/>
  </si>
  <si>
    <t>陳茻</t>
    <phoneticPr fontId="6" type="noConversion"/>
  </si>
  <si>
    <t>逗點文創結社</t>
    <phoneticPr fontId="6" type="noConversion"/>
  </si>
  <si>
    <t>978-986-927-867-6</t>
    <phoneticPr fontId="6" type="noConversion"/>
  </si>
  <si>
    <t>讀古文撞到鄉民：走跳江湖欲練神功的國學秘笈</t>
    <phoneticPr fontId="6" type="noConversion"/>
  </si>
  <si>
    <t>祁立峰</t>
    <phoneticPr fontId="6" type="noConversion"/>
  </si>
  <si>
    <t>聯經出版公司</t>
    <phoneticPr fontId="6" type="noConversion"/>
  </si>
  <si>
    <t>臺灣史上最有梗的臺灣史</t>
    <phoneticPr fontId="6" type="noConversion"/>
  </si>
  <si>
    <t>黃震南</t>
    <phoneticPr fontId="6" type="noConversion"/>
  </si>
  <si>
    <t xml:space="preserve">究竟 </t>
    <phoneticPr fontId="6" type="noConversion"/>
  </si>
  <si>
    <t>非普通三國：寫給年輕人看的三國史</t>
    <phoneticPr fontId="6" type="noConversion"/>
  </si>
  <si>
    <t xml:space="preserve">普通人 </t>
    <phoneticPr fontId="6" type="noConversion"/>
  </si>
  <si>
    <t xml:space="preserve">方寸文創 </t>
    <phoneticPr fontId="6" type="noConversion"/>
  </si>
  <si>
    <t>台灣</t>
    <phoneticPr fontId="6" type="noConversion"/>
  </si>
  <si>
    <t>978-986-920-035-6</t>
    <phoneticPr fontId="6" type="noConversion"/>
  </si>
  <si>
    <t>臺灣 沒說你不知道：生活在這塊土地的你可以拿來說嘴的七十則冷知識</t>
    <phoneticPr fontId="6" type="noConversion"/>
  </si>
  <si>
    <t>每日一冷</t>
    <phoneticPr fontId="6" type="noConversion"/>
  </si>
  <si>
    <t>978-957-106-551-9</t>
    <phoneticPr fontId="6" type="noConversion"/>
  </si>
  <si>
    <t>人類大命運：從智人到神人</t>
    <phoneticPr fontId="6" type="noConversion"/>
  </si>
  <si>
    <t>哈拉瑞</t>
    <phoneticPr fontId="6" type="noConversion"/>
  </si>
  <si>
    <t>天下文化</t>
    <phoneticPr fontId="6" type="noConversion"/>
  </si>
  <si>
    <t>978-986-479-144-6</t>
    <phoneticPr fontId="6" type="noConversion"/>
  </si>
  <si>
    <t>人類大歷史：從野獸到扮演上帝</t>
    <phoneticPr fontId="6" type="noConversion"/>
  </si>
  <si>
    <t>流</t>
    <phoneticPr fontId="6" type="noConversion"/>
  </si>
  <si>
    <t>東山彰良</t>
    <phoneticPr fontId="6" type="noConversion"/>
  </si>
  <si>
    <t>圓神</t>
    <phoneticPr fontId="6" type="noConversion"/>
  </si>
  <si>
    <t>978-986-133-578-0</t>
    <phoneticPr fontId="6" type="noConversion"/>
  </si>
  <si>
    <t>神棄者：闇影覺醒</t>
    <phoneticPr fontId="6" type="noConversion"/>
  </si>
  <si>
    <t>薇若妮卡．羅斯</t>
    <phoneticPr fontId="6" type="noConversion"/>
  </si>
  <si>
    <t>978-986-361-373-2</t>
    <phoneticPr fontId="6" type="noConversion"/>
  </si>
  <si>
    <t>生死靈藥（科學怪人前傳I）</t>
    <phoneticPr fontId="6" type="noConversion"/>
  </si>
  <si>
    <t>邪惡意圖（科學怪人前傳II）</t>
    <phoneticPr fontId="6" type="noConversion"/>
  </si>
  <si>
    <t>墨水戰爭1：盜書密令</t>
    <phoneticPr fontId="6" type="noConversion"/>
  </si>
  <si>
    <t>978-986-359-300-3</t>
    <phoneticPr fontId="6" type="noConversion"/>
  </si>
  <si>
    <t>鹿王（上：倖存者／下：回歸者，套書）</t>
    <phoneticPr fontId="6" type="noConversion"/>
  </si>
  <si>
    <t xml:space="preserve">上橋菜穗子 </t>
    <phoneticPr fontId="6" type="noConversion"/>
  </si>
  <si>
    <t>978-986-133-592-6</t>
    <phoneticPr fontId="6" type="noConversion"/>
  </si>
  <si>
    <t>渡鴉之城</t>
    <phoneticPr fontId="6" type="noConversion"/>
  </si>
  <si>
    <t xml:space="preserve">梅姬‧史蒂芙薇特 </t>
    <phoneticPr fontId="6" type="noConversion"/>
  </si>
  <si>
    <t xml:space="preserve">高寶 </t>
    <phoneticPr fontId="6" type="noConversion"/>
  </si>
  <si>
    <t>978-986-361-180-6</t>
    <phoneticPr fontId="6" type="noConversion"/>
  </si>
  <si>
    <t>渡鴉之城II竊夢者</t>
    <phoneticPr fontId="6" type="noConversion"/>
  </si>
  <si>
    <t>渡鴉之城III迷境森林</t>
    <phoneticPr fontId="6" type="noConversion"/>
  </si>
  <si>
    <t>978-986-361-370-1</t>
    <phoneticPr fontId="6" type="noConversion"/>
  </si>
  <si>
    <t>隱頁書城</t>
    <phoneticPr fontId="6" type="noConversion"/>
  </si>
  <si>
    <t xml:space="preserve">凱．麥亞 </t>
    <phoneticPr fontId="6" type="noConversion"/>
  </si>
  <si>
    <t>寂寞</t>
    <phoneticPr fontId="6" type="noConversion"/>
  </si>
  <si>
    <t>超能冒險1太陽神巨像</t>
    <phoneticPr fontId="6" type="noConversion"/>
  </si>
  <si>
    <t>彼得．勒朗吉斯</t>
    <phoneticPr fontId="6" type="noConversion"/>
  </si>
  <si>
    <t>978-986-918-314-7</t>
    <phoneticPr fontId="6" type="noConversion"/>
  </si>
  <si>
    <t>超能冒險2失落的巴比倫</t>
    <phoneticPr fontId="6" type="noConversion"/>
  </si>
  <si>
    <t>978-986-918-315-4</t>
    <phoneticPr fontId="6" type="noConversion"/>
  </si>
  <si>
    <t>超能冒險3暗影之墓</t>
    <phoneticPr fontId="6" type="noConversion"/>
  </si>
  <si>
    <t>978-986-918-316-1</t>
    <phoneticPr fontId="6" type="noConversion"/>
  </si>
  <si>
    <t>超能冒險4宙斯的詛咒</t>
    <phoneticPr fontId="6" type="noConversion"/>
  </si>
  <si>
    <t>978-986-931-694-1</t>
    <phoneticPr fontId="6" type="noConversion"/>
  </si>
  <si>
    <t>超能冒險5時空裂縫</t>
    <phoneticPr fontId="6" type="noConversion"/>
  </si>
  <si>
    <t>蟲林鎮：精綴師(上)</t>
    <phoneticPr fontId="6" type="noConversion"/>
  </si>
  <si>
    <t xml:space="preserve">大衛．鮑爾達奇 </t>
    <phoneticPr fontId="6" type="noConversion"/>
  </si>
  <si>
    <t>蟲林鎮：精綴師(下)</t>
    <phoneticPr fontId="6" type="noConversion"/>
  </si>
  <si>
    <t>978-986-927-284-1</t>
    <phoneticPr fontId="6" type="noConversion"/>
  </si>
  <si>
    <t>蟲林鎮2：守護者(上)</t>
    <phoneticPr fontId="6" type="noConversion"/>
  </si>
  <si>
    <t>978-986-931-697-2</t>
    <phoneticPr fontId="6" type="noConversion"/>
  </si>
  <si>
    <t>蟲林鎮2：守護者(下)</t>
    <phoneticPr fontId="6" type="noConversion"/>
  </si>
  <si>
    <t>978-986-931-698-9</t>
    <phoneticPr fontId="6" type="noConversion"/>
  </si>
  <si>
    <t>在世界地圖上找到自己</t>
    <phoneticPr fontId="6" type="noConversion"/>
  </si>
  <si>
    <t xml:space="preserve">嚴長壽 </t>
    <phoneticPr fontId="6" type="noConversion"/>
  </si>
  <si>
    <t>978-986-479-134-7</t>
    <phoneticPr fontId="6" type="noConversion"/>
  </si>
  <si>
    <t>走一條利他的路：徐重仁的9堂共好見學課</t>
    <phoneticPr fontId="6" type="noConversion"/>
  </si>
  <si>
    <t>徐重仁</t>
    <phoneticPr fontId="6" type="noConversion"/>
  </si>
  <si>
    <t>寫樂文化</t>
    <phoneticPr fontId="6" type="noConversion"/>
  </si>
  <si>
    <t>恆毅力：人生成功的究極能力</t>
    <phoneticPr fontId="6" type="noConversion"/>
  </si>
  <si>
    <t>安琪拉‧達克沃斯</t>
    <phoneticPr fontId="6" type="noConversion"/>
  </si>
  <si>
    <t>天下雜誌</t>
    <phoneticPr fontId="6" type="noConversion"/>
  </si>
  <si>
    <t>做自己的生命設計師：史丹佛最夯的生涯規畫課，用「設計思考」重擬問題，打造全新生命藍圖</t>
    <phoneticPr fontId="6" type="noConversion"/>
  </si>
  <si>
    <t xml:space="preserve">比爾‧柏內特, 戴夫‧埃文斯 </t>
    <phoneticPr fontId="6" type="noConversion"/>
  </si>
  <si>
    <t>大塊文化</t>
    <phoneticPr fontId="6" type="noConversion"/>
  </si>
  <si>
    <t>天堂裡用不到錢 查克．菲尼人生故事：一場散盡家財的神祕布局</t>
    <phoneticPr fontId="6" type="noConversion"/>
  </si>
  <si>
    <t xml:space="preserve">康納．歐克勒瑞 </t>
    <phoneticPr fontId="6" type="noConversion"/>
  </si>
  <si>
    <t xml:space="preserve">早安財經 </t>
    <phoneticPr fontId="6" type="noConversion"/>
  </si>
  <si>
    <t>心態致勝：全新成功心理學</t>
    <phoneticPr fontId="6" type="noConversion"/>
  </si>
  <si>
    <t xml:space="preserve">卡蘿‧杜維克  
追蹤作者
</t>
    <phoneticPr fontId="6" type="noConversion"/>
  </si>
  <si>
    <t>你只是看起來很努力</t>
    <phoneticPr fontId="6" type="noConversion"/>
  </si>
  <si>
    <t>李尚龍</t>
    <phoneticPr fontId="6" type="noConversion"/>
  </si>
  <si>
    <t xml:space="preserve">今周刊 </t>
    <phoneticPr fontId="6" type="noConversion"/>
  </si>
  <si>
    <t>勝利，並非事事順利：30位典範人物不藏私的人生真心話</t>
    <phoneticPr fontId="6" type="noConversion"/>
  </si>
  <si>
    <t>吉莉安．柔伊．席格</t>
    <phoneticPr fontId="6" type="noConversion"/>
  </si>
  <si>
    <t>978-986-398-166-4</t>
    <phoneticPr fontId="6" type="noConversion"/>
  </si>
  <si>
    <t>時間教會我們的事：給年輕的你，我們用30年歲月驗證的人生</t>
    <phoneticPr fontId="6" type="noConversion"/>
  </si>
  <si>
    <t>丘美珍/策畫人, 王文娟、錢慧君/協力</t>
    <phoneticPr fontId="6" type="noConversion"/>
  </si>
  <si>
    <t xml:space="preserve">悅知文化
</t>
    <phoneticPr fontId="6" type="noConversion"/>
  </si>
  <si>
    <t>978-986-931-650-7</t>
    <phoneticPr fontId="6" type="noConversion"/>
  </si>
  <si>
    <t>我的三壘手</t>
    <phoneticPr fontId="6" type="noConversion"/>
  </si>
  <si>
    <t>史蒂夫．克魯格</t>
    <phoneticPr fontId="6" type="noConversion"/>
  </si>
  <si>
    <t>鸚鵡螺文化</t>
    <phoneticPr fontId="6" type="noConversion"/>
  </si>
  <si>
    <t>台灣</t>
    <phoneticPr fontId="6" type="noConversion"/>
  </si>
  <si>
    <t>978-986-867-014-3</t>
    <phoneticPr fontId="6" type="noConversion"/>
  </si>
  <si>
    <t>大衛．蓋梅爾之傳奇</t>
    <phoneticPr fontId="6" type="noConversion"/>
  </si>
  <si>
    <t>大衛蓋梅爾</t>
    <phoneticPr fontId="6" type="noConversion"/>
  </si>
  <si>
    <t>蓋亞</t>
    <phoneticPr fontId="6" type="noConversion"/>
  </si>
  <si>
    <t>978-986-319-099-8</t>
    <phoneticPr fontId="6" type="noConversion"/>
  </si>
  <si>
    <t>亞特蘭提斯．基因</t>
    <phoneticPr fontId="6" type="noConversion"/>
  </si>
  <si>
    <t>傑瑞．李鐸</t>
    <phoneticPr fontId="6" type="noConversion"/>
  </si>
  <si>
    <t>978-986-588-095-8</t>
    <phoneticPr fontId="6" type="noConversion"/>
  </si>
  <si>
    <t>亞特蘭提斯．瘟疫</t>
    <phoneticPr fontId="6" type="noConversion"/>
  </si>
  <si>
    <t>978-986-588-096-5</t>
    <phoneticPr fontId="6" type="noConversion"/>
  </si>
  <si>
    <t>亞特蘭提斯．新世界</t>
    <phoneticPr fontId="6" type="noConversion"/>
  </si>
  <si>
    <t>978-986-588-097-2</t>
    <phoneticPr fontId="6" type="noConversion"/>
  </si>
  <si>
    <t>神祕生物小隊1：追蹤海妖</t>
    <phoneticPr fontId="6" type="noConversion"/>
  </si>
  <si>
    <t>亞歷山卓‧摩哈</t>
    <phoneticPr fontId="6" type="noConversion"/>
  </si>
  <si>
    <t>神祕生物小隊2：追蹤蒙古蠕蟲</t>
    <phoneticPr fontId="6" type="noConversion"/>
  </si>
  <si>
    <t>978-986-359-044-6</t>
    <phoneticPr fontId="6" type="noConversion"/>
  </si>
  <si>
    <t>神祕生物小隊3：追蹤波多黎各吸血鬼</t>
    <phoneticPr fontId="6" type="noConversion"/>
  </si>
  <si>
    <t>978-986-359-138-2</t>
    <phoneticPr fontId="6" type="noConversion"/>
  </si>
  <si>
    <t>神祕生物小隊4：追蹤天蛾人</t>
    <phoneticPr fontId="6" type="noConversion"/>
  </si>
  <si>
    <t>978-986-359-224-2</t>
    <phoneticPr fontId="6" type="noConversion"/>
  </si>
  <si>
    <t>破碎之海I：半王的復仇</t>
    <phoneticPr fontId="6" type="noConversion"/>
  </si>
  <si>
    <t>喬‧艾伯康比</t>
    <phoneticPr fontId="6" type="noConversion"/>
  </si>
  <si>
    <t>博識圖書</t>
    <phoneticPr fontId="6" type="noConversion"/>
  </si>
  <si>
    <t>978-986-610-477-0</t>
    <phoneticPr fontId="6" type="noConversion"/>
  </si>
  <si>
    <t>破碎之海II：劍魂的試煉</t>
    <phoneticPr fontId="6" type="noConversion"/>
  </si>
  <si>
    <t>978-986-610-481-7</t>
    <phoneticPr fontId="6" type="noConversion"/>
  </si>
  <si>
    <t>破碎之海III：權力的灰燼</t>
    <phoneticPr fontId="6" type="noConversion"/>
  </si>
  <si>
    <t>喬‧艾伯康比</t>
    <phoneticPr fontId="6" type="noConversion"/>
  </si>
  <si>
    <t>博識圖書</t>
    <phoneticPr fontId="6" type="noConversion"/>
  </si>
  <si>
    <t>台灣</t>
    <phoneticPr fontId="6" type="noConversion"/>
  </si>
  <si>
    <t>移動城市1：致命引擎</t>
    <phoneticPr fontId="6" type="noConversion"/>
  </si>
  <si>
    <t>菲利普．雷夫</t>
    <phoneticPr fontId="6" type="noConversion"/>
  </si>
  <si>
    <t>晨星</t>
    <phoneticPr fontId="6" type="noConversion"/>
  </si>
  <si>
    <t>978-986-177-871-6</t>
    <phoneticPr fontId="6" type="noConversion"/>
  </si>
  <si>
    <t>移動城市2：獵食賞金</t>
    <phoneticPr fontId="6" type="noConversion"/>
  </si>
  <si>
    <t>978-986-177-978-2</t>
    <phoneticPr fontId="6" type="noConversion"/>
  </si>
  <si>
    <t>移動城市3：煉獄裝置</t>
    <phoneticPr fontId="6" type="noConversion"/>
  </si>
  <si>
    <t>否</t>
    <phoneticPr fontId="6" type="noConversion"/>
  </si>
  <si>
    <t>移動城市4：黑暗荒原</t>
    <phoneticPr fontId="6" type="noConversion"/>
  </si>
  <si>
    <t>978-986-443-019-2</t>
    <phoneticPr fontId="6" type="noConversion"/>
  </si>
  <si>
    <t>否</t>
    <phoneticPr fontId="6" type="noConversion"/>
  </si>
  <si>
    <t>通心粉男孩</t>
    <phoneticPr fontId="6" type="noConversion"/>
  </si>
  <si>
    <t>安德里亞斯．史坦哈弗</t>
    <phoneticPr fontId="6" type="noConversion"/>
  </si>
  <si>
    <t>978-957-327-790-3</t>
    <phoneticPr fontId="6" type="noConversion"/>
  </si>
  <si>
    <t>泡泡紙男孩</t>
    <phoneticPr fontId="6" type="noConversion"/>
  </si>
  <si>
    <t>菲力．厄爾</t>
    <phoneticPr fontId="6" type="noConversion"/>
  </si>
  <si>
    <t>小麥田</t>
    <phoneticPr fontId="6" type="noConversion"/>
  </si>
  <si>
    <t>978-986-916-385-9</t>
    <phoneticPr fontId="6" type="noConversion"/>
  </si>
  <si>
    <t>枴杖男孩</t>
    <phoneticPr fontId="6" type="noConversion"/>
  </si>
  <si>
    <t>艾倫‧馬歇爾</t>
    <phoneticPr fontId="6" type="noConversion"/>
  </si>
  <si>
    <t>幼獅文化</t>
    <phoneticPr fontId="6" type="noConversion"/>
  </si>
  <si>
    <t>978-986-449-009-7</t>
    <phoneticPr fontId="6" type="noConversion"/>
  </si>
  <si>
    <t>找回光的男孩</t>
    <phoneticPr fontId="6" type="noConversion"/>
  </si>
  <si>
    <t>喬伊‧考莉</t>
    <phoneticPr fontId="6" type="noConversion"/>
  </si>
  <si>
    <t>聯經</t>
    <phoneticPr fontId="6" type="noConversion"/>
  </si>
  <si>
    <t>978-957-084-514-3</t>
    <phoneticPr fontId="6" type="noConversion"/>
  </si>
  <si>
    <t>三腳征服者 前傳：三腳入侵</t>
    <phoneticPr fontId="6" type="noConversion"/>
  </si>
  <si>
    <t>約翰．克里斯多夫</t>
    <phoneticPr fontId="6" type="noConversion"/>
  </si>
  <si>
    <t>978-986-610-461-9</t>
    <phoneticPr fontId="6" type="noConversion"/>
  </si>
  <si>
    <t>三腳征服者1：白色山脈</t>
    <phoneticPr fontId="6" type="noConversion"/>
  </si>
  <si>
    <t>三腳征服者2：金鉛之城</t>
    <phoneticPr fontId="6" type="noConversion"/>
  </si>
  <si>
    <t>978-986-610-455-8</t>
    <phoneticPr fontId="6" type="noConversion"/>
  </si>
  <si>
    <t>三腳征服者3：火焰之池</t>
    <phoneticPr fontId="6" type="noConversion"/>
  </si>
  <si>
    <t>哪啊哪啊 ~ 神去村</t>
    <phoneticPr fontId="6" type="noConversion"/>
  </si>
  <si>
    <t>三浦紫苑</t>
    <phoneticPr fontId="6" type="noConversion"/>
  </si>
  <si>
    <t>新經典文化</t>
    <phoneticPr fontId="6" type="noConversion"/>
  </si>
  <si>
    <t>哪啊哪啊~神去村 夜話</t>
    <phoneticPr fontId="6" type="noConversion"/>
  </si>
  <si>
    <t>強風吹拂</t>
    <phoneticPr fontId="6" type="noConversion"/>
  </si>
  <si>
    <t>漫遊者文化</t>
    <phoneticPr fontId="6" type="noConversion"/>
  </si>
  <si>
    <t>978-986-595-652-3</t>
    <phoneticPr fontId="6" type="noConversion"/>
  </si>
  <si>
    <t>真幌站前多田便利屋</t>
    <phoneticPr fontId="6" type="noConversion"/>
  </si>
  <si>
    <t>台灣東販</t>
    <phoneticPr fontId="6" type="noConversion"/>
  </si>
  <si>
    <t>啟航吧！編舟計畫</t>
    <phoneticPr fontId="6" type="noConversion"/>
  </si>
  <si>
    <t>978-986-582-404-4</t>
    <phoneticPr fontId="6" type="noConversion"/>
  </si>
  <si>
    <t>倖存者0</t>
    <phoneticPr fontId="6" type="noConversion"/>
  </si>
  <si>
    <t>安生正</t>
    <phoneticPr fontId="6" type="noConversion"/>
  </si>
  <si>
    <t>台灣東販</t>
    <phoneticPr fontId="6" type="noConversion"/>
  </si>
  <si>
    <t>978-986-331-816-3</t>
    <phoneticPr fontId="6" type="noConversion"/>
  </si>
  <si>
    <t>0的迎擊</t>
    <phoneticPr fontId="6" type="noConversion"/>
  </si>
  <si>
    <t>978-986-331-860-6</t>
    <phoneticPr fontId="6" type="noConversion"/>
  </si>
  <si>
    <t>種族滅絕</t>
    <phoneticPr fontId="6" type="noConversion"/>
  </si>
  <si>
    <t xml:space="preserve">高野和明  </t>
    <phoneticPr fontId="6" type="noConversion"/>
  </si>
  <si>
    <t>獨步文化</t>
    <phoneticPr fontId="6" type="noConversion"/>
  </si>
  <si>
    <t>978-986-604-363-5</t>
    <phoneticPr fontId="6" type="noConversion"/>
  </si>
  <si>
    <t>十三階梯</t>
    <phoneticPr fontId="6" type="noConversion"/>
  </si>
  <si>
    <t>幽靈人命救助隊</t>
    <phoneticPr fontId="6" type="noConversion"/>
  </si>
  <si>
    <t>978-986-565-119-0</t>
    <phoneticPr fontId="6" type="noConversion"/>
  </si>
  <si>
    <t>學生</t>
    <phoneticPr fontId="6" type="noConversion"/>
  </si>
  <si>
    <t>林明進</t>
    <phoneticPr fontId="6" type="noConversion"/>
  </si>
  <si>
    <t>麥田</t>
    <phoneticPr fontId="6" type="noConversion"/>
  </si>
  <si>
    <t>978-986-344-038-3</t>
    <phoneticPr fontId="6" type="noConversion"/>
  </si>
  <si>
    <t>學生2：溫暖的手勢</t>
    <phoneticPr fontId="6" type="noConversion"/>
  </si>
  <si>
    <t>978-986-344-213-4</t>
    <phoneticPr fontId="6" type="noConversion"/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</si>
  <si>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</si>
  <si>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</si>
  <si>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</si>
  <si>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</si>
  <si>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</si>
  <si>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</si>
  <si>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</si>
  <si>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</si>
  <si>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</si>
  <si>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</si>
  <si>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</si>
  <si>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</si>
  <si>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</si>
  <si>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</si>
  <si>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</si>
  <si>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</si>
  <si>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</si>
  <si>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</si>
  <si>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</si>
  <si>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</si>
  <si>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</si>
  <si>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</si>
  <si>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</si>
  <si>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</si>
  <si>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</si>
  <si>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</si>
  <si>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</si>
  <si>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</si>
  <si>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</si>
  <si>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</si>
  <si>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449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</si>
  <si>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</si>
  <si>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</si>
  <si>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</si>
  <si>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</si>
  <si>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</si>
  <si>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</si>
  <si>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</si>
  <si>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</si>
  <si>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</si>
  <si>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472</t>
  </si>
  <si>
    <t>473</t>
  </si>
  <si>
    <t>474</t>
  </si>
  <si>
    <t>475</t>
  </si>
  <si>
    <t>476</t>
  </si>
  <si>
    <t>477</t>
  </si>
  <si>
    <t>478</t>
  </si>
  <si>
    <t>479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</si>
  <si>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</si>
  <si>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</si>
  <si>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</si>
  <si>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</si>
  <si>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</si>
  <si>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</si>
  <si>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</si>
  <si>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</si>
  <si>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</si>
  <si>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</si>
  <si>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</si>
  <si>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</si>
  <si>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</si>
  <si>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</si>
  <si>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</si>
  <si>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</si>
  <si>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</si>
  <si>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</si>
  <si>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</si>
  <si>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</si>
  <si>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</si>
  <si>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</si>
  <si>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</si>
  <si>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</si>
  <si>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</si>
  <si>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</si>
  <si>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</si>
  <si>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</si>
  <si>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</si>
  <si>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</si>
  <si>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</si>
  <si>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</si>
  <si>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</si>
  <si>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</si>
  <si>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</si>
  <si>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</si>
  <si>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</si>
  <si>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521</t>
  </si>
  <si>
    <t>522</t>
  </si>
  <si>
    <t>523</t>
  </si>
  <si>
    <t>524</t>
  </si>
  <si>
    <t>525</t>
  </si>
  <si>
    <t>526</t>
  </si>
  <si>
    <r>
      <t>吳宜庭等13人 </t>
    </r>
    <r>
      <rPr>
        <u/>
        <sz val="7"/>
        <color indexed="62"/>
        <rFont val="細明體"/>
        <family val="3"/>
        <charset val="136"/>
      </rPr>
      <t/>
    </r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</si>
  <si>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</si>
  <si>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看圖下廚：超簡單圖畫式食譜，1張圖學1道菜，30秒讓你啟動愛做菜基因</t>
  </si>
  <si>
    <t>凱蒂‧雪莉</t>
  </si>
  <si>
    <t>水滴</t>
    <phoneticPr fontId="6" type="noConversion"/>
  </si>
  <si>
    <t>超高效心智圖法入門</t>
  </si>
  <si>
    <t>孫易新</t>
    <phoneticPr fontId="6" type="noConversion"/>
  </si>
  <si>
    <t>商周</t>
    <phoneticPr fontId="6" type="noConversion"/>
  </si>
  <si>
    <t>體驗教育：從150個遊戲中學習Ⅱ</t>
    <phoneticPr fontId="6" type="noConversion"/>
  </si>
  <si>
    <t>謝智謀;許涵菁;體驗教育團隊</t>
  </si>
  <si>
    <t>亞洲體驗教育學會</t>
    <phoneticPr fontId="6" type="noConversion"/>
  </si>
  <si>
    <t>台南旅職人：阿春爸的府城旅式，紀錄執著之人×市集巷弄×老店傳承的日常美好</t>
  </si>
  <si>
    <t>阿春爸(黃郁清)</t>
  </si>
  <si>
    <t>凱特文化創意</t>
    <phoneticPr fontId="6" type="noConversion"/>
  </si>
  <si>
    <t>土司神奇變化大收錄</t>
  </si>
  <si>
    <t>楊桃文化</t>
  </si>
  <si>
    <t>否</t>
    <phoneticPr fontId="6" type="noConversion"/>
  </si>
  <si>
    <t>烘焙人最愛做的47種經典蛋糕： 杯子蛋糕X磅蛋糕X戚風蛋糕X起司蛋糕,從零開始輕鬆做!</t>
  </si>
  <si>
    <t>國明</t>
    <phoneticPr fontId="6" type="noConversion"/>
  </si>
  <si>
    <t>和平</t>
    <phoneticPr fontId="6" type="noConversion"/>
  </si>
  <si>
    <t>最療癒的100種室內花草：淨化空氣×活氧殺菌×提神醒腦的養生栽植健康書</t>
  </si>
  <si>
    <t>未來你是誰：牛津大學的6堂領導課</t>
  </si>
  <si>
    <t>岡田昭人</t>
  </si>
  <si>
    <t>大樂文化</t>
    <phoneticPr fontId="6" type="noConversion"/>
  </si>
  <si>
    <t>小吃研究所：帶著筷子來府城上課(上下冊合集)</t>
  </si>
  <si>
    <t>1年計畫10年對話</t>
  </si>
  <si>
    <t>18歲前就該讀的哈佛人生哲理</t>
  </si>
  <si>
    <t>王愛民</t>
  </si>
  <si>
    <t>文經閣</t>
    <phoneticPr fontId="6" type="noConversion"/>
  </si>
  <si>
    <t>玩出蝶古巴特新創意</t>
  </si>
  <si>
    <t>黃冠綸</t>
  </si>
  <si>
    <t>馬賽克玩佈置</t>
  </si>
  <si>
    <t>印染小品DIY</t>
  </si>
  <si>
    <t>我愛蝴蝶結&amp;花飾</t>
  </si>
  <si>
    <t>10分鐘完成！創意配飾自己做</t>
  </si>
  <si>
    <t>朵琳編輯部</t>
  </si>
  <si>
    <t>朵琳</t>
    <phoneticPr fontId="6" type="noConversion"/>
  </si>
  <si>
    <t>簡單做好皂：不失敗的手工皂入門書</t>
  </si>
  <si>
    <t>曾斯妍</t>
  </si>
  <si>
    <t>潮流串珠入門</t>
  </si>
  <si>
    <t>主婦之友社</t>
  </si>
  <si>
    <t>漢欣文化</t>
  </si>
  <si>
    <t>韓系襪娃娃全攻略</t>
  </si>
  <si>
    <t>Adel鄭炫雅</t>
  </si>
  <si>
    <t>不求人文化</t>
  </si>
  <si>
    <t>最新幸運手環DIY合輯203款</t>
  </si>
  <si>
    <t>陳夏珍</t>
  </si>
  <si>
    <t>包裝我的小小心意</t>
  </si>
  <si>
    <t>：Yuzuko</t>
  </si>
  <si>
    <t>如果</t>
    <phoneticPr fontId="6" type="noConversion"/>
  </si>
  <si>
    <t>138款超簡單不織布小玩偶</t>
  </si>
  <si>
    <t>BOUTIQUE-SHA</t>
  </si>
  <si>
    <t>E.B新手作</t>
  </si>
  <si>
    <t>毛茸茸‧圓滾滾！百變羊毛氈球飾品巧手做</t>
  </si>
  <si>
    <t>Boutique社</t>
  </si>
  <si>
    <t>台灣東販</t>
  </si>
  <si>
    <t>不織布就是裝可愛</t>
  </si>
  <si>
    <t>Yuki</t>
  </si>
  <si>
    <t>手感不織布生活雜貨71款</t>
  </si>
  <si>
    <t>貴夫人社</t>
  </si>
  <si>
    <t>瑞昇文化</t>
  </si>
  <si>
    <t>裁縫新手的100堂課</t>
  </si>
  <si>
    <t>楊孟欣</t>
  </si>
  <si>
    <t>朱雀文化</t>
  </si>
  <si>
    <t>圖解 小文具大科學 辦公室的高科技</t>
  </si>
  <si>
    <t>涌井 良幸，涌井 貞美</t>
  </si>
  <si>
    <t>十力文化</t>
  </si>
  <si>
    <t>my book穿上我的布書衣</t>
  </si>
  <si>
    <t>林素年等</t>
  </si>
  <si>
    <t>Crafts手作</t>
  </si>
  <si>
    <t>第一次學刻橡皮章</t>
  </si>
  <si>
    <t>BOUTIQUE社</t>
  </si>
  <si>
    <t>林杰樑醫師生活中的毒系列叢書套書</t>
  </si>
  <si>
    <t>林杰樑</t>
  </si>
  <si>
    <t>宏欣文化</t>
    <phoneticPr fontId="6" type="noConversion"/>
  </si>
  <si>
    <t>是</t>
    <phoneticPr fontId="6" type="noConversion"/>
  </si>
  <si>
    <t>非去不可的100個旅遊勝地(全二冊)</t>
  </si>
  <si>
    <t>環球國家地理編輯委員會</t>
  </si>
  <si>
    <t>大旗</t>
  </si>
  <si>
    <t>跟著董事長學點菜1~5套書﹝盒裝﹞</t>
  </si>
  <si>
    <t>戴勝通</t>
  </si>
  <si>
    <t>旗林文化</t>
  </si>
  <si>
    <t>Google超級用人學</t>
  </si>
  <si>
    <t> 拉茲洛‧博克</t>
  </si>
  <si>
    <t>PQ‧正向智商</t>
  </si>
  <si>
    <t>希爾札德．查敏</t>
  </si>
  <si>
    <t>用孩子的畫做成世界唯一的布偶</t>
  </si>
  <si>
    <t> 金涍善</t>
  </si>
  <si>
    <t>做環保玩創意</t>
  </si>
  <si>
    <t>黃月惠</t>
  </si>
  <si>
    <t>教育之友</t>
  </si>
  <si>
    <t>紙膠帶ing</t>
  </si>
  <si>
    <t>卡蜜‧畢格勒</t>
  </si>
  <si>
    <t>生活禮儀</t>
  </si>
  <si>
    <t> 陳光憲/主編, 生活禮儀編輯小組/編著</t>
  </si>
  <si>
    <t>新文京</t>
  </si>
  <si>
    <t>餐桌禮儀與布置</t>
  </si>
  <si>
    <t> 艾蜜利?查爾默斯</t>
  </si>
  <si>
    <t>太雅</t>
  </si>
  <si>
    <t>毛毛兔的情緒成長繪本I</t>
  </si>
  <si>
    <t>Trace Moroney</t>
  </si>
  <si>
    <t>閣林</t>
  </si>
  <si>
    <t>台灣</t>
    <phoneticPr fontId="6" type="noConversion"/>
  </si>
  <si>
    <t>毛毛兔的情緒成長繪本II</t>
  </si>
  <si>
    <t>台灣</t>
    <phoneticPr fontId="6" type="noConversion"/>
  </si>
  <si>
    <t>毛毛兔的情緒成長繪本Ⅲ</t>
  </si>
  <si>
    <t>台灣</t>
    <phoneticPr fontId="6" type="noConversion"/>
  </si>
  <si>
    <t>毛毛兔的情緒成長繪本IV</t>
  </si>
  <si>
    <t>繪本音樂童話套書</t>
  </si>
  <si>
    <t> 席卡內德, 普羅高菲夫, 梅里美, 貝拉斯可, 波馬謝, 普羅爾特</t>
  </si>
  <si>
    <t>格林文化 </t>
  </si>
  <si>
    <t>世界名家創意繪本：爺爺的搖椅</t>
  </si>
  <si>
    <t>李尚教 </t>
  </si>
  <si>
    <t>閣林 </t>
  </si>
  <si>
    <t>否</t>
    <phoneticPr fontId="6" type="noConversion"/>
  </si>
  <si>
    <t>世界名家創意繪本：我來幫你</t>
  </si>
  <si>
    <t>金敏善</t>
  </si>
  <si>
    <t>世界名家創意繪本：小青蛙跳遠比賽</t>
  </si>
  <si>
    <t>金東憲</t>
  </si>
  <si>
    <t>觀念化學小學堂</t>
    <phoneticPr fontId="6" type="noConversion"/>
  </si>
  <si>
    <t>艾力克斯</t>
    <phoneticPr fontId="6" type="noConversion"/>
  </si>
  <si>
    <t>小天下</t>
    <phoneticPr fontId="6" type="noConversion"/>
  </si>
  <si>
    <t>否</t>
    <phoneticPr fontId="6" type="noConversion"/>
  </si>
  <si>
    <t>觀念物理小學堂</t>
    <phoneticPr fontId="6" type="noConversion"/>
  </si>
  <si>
    <t>凱特戴維斯</t>
    <phoneticPr fontId="6" type="noConversion"/>
  </si>
  <si>
    <t>小天下</t>
    <phoneticPr fontId="6" type="noConversion"/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</si>
  <si>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</si>
  <si>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</si>
  <si>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</si>
  <si>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</si>
  <si>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</si>
  <si>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</si>
  <si>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</si>
  <si>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</si>
  <si>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</si>
  <si>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</si>
  <si>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</si>
  <si>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</si>
  <si>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</si>
  <si>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</si>
  <si>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</si>
  <si>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</si>
  <si>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</si>
  <si>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</si>
  <si>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</si>
  <si>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</si>
  <si>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</si>
  <si>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</si>
  <si>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</si>
  <si>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</si>
  <si>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</si>
  <si>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</si>
  <si>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</si>
  <si>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</si>
  <si>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</si>
  <si>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</si>
  <si>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</si>
  <si>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</si>
  <si>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</si>
  <si>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</si>
  <si>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</si>
  <si>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</si>
  <si>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</si>
  <si>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</si>
  <si>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</si>
  <si>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</si>
  <si>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</si>
  <si>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</si>
  <si>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</si>
  <si>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</si>
  <si>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</si>
  <si>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</si>
  <si>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</si>
  <si>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</si>
  <si>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</si>
  <si>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最強燃脂肌力訓練改變你的體態</t>
    <phoneticPr fontId="6" type="noConversion"/>
  </si>
  <si>
    <t>鄭周鎬360</t>
    <phoneticPr fontId="6" type="noConversion"/>
  </si>
  <si>
    <t>采實</t>
    <phoneticPr fontId="6" type="noConversion"/>
  </si>
  <si>
    <t>臺灣</t>
    <phoneticPr fontId="6" type="noConversion"/>
  </si>
  <si>
    <t>幸福的抉擇:智慧和愛相伴的哲思旅程-belle vue 07</t>
    <phoneticPr fontId="6" type="noConversion"/>
  </si>
  <si>
    <t>菲德立克.勒諾瓦</t>
    <phoneticPr fontId="6" type="noConversion"/>
  </si>
  <si>
    <t>奇光出版</t>
    <phoneticPr fontId="6" type="noConversion"/>
  </si>
  <si>
    <t>臺灣</t>
    <phoneticPr fontId="6" type="noConversion"/>
  </si>
  <si>
    <t>否</t>
    <phoneticPr fontId="6" type="noConversion"/>
  </si>
  <si>
    <t>人體循環健康筆記</t>
    <phoneticPr fontId="6" type="noConversion"/>
  </si>
  <si>
    <t>片平悅子</t>
    <phoneticPr fontId="6" type="noConversion"/>
  </si>
  <si>
    <t>瑞昇</t>
    <phoneticPr fontId="6" type="noConversion"/>
  </si>
  <si>
    <t>臺灣</t>
    <phoneticPr fontId="6" type="noConversion"/>
  </si>
  <si>
    <t>開始越野跑:挑戰山徑溪流.越野裝備與訓練一步到位-yoho06</t>
    <phoneticPr fontId="6" type="noConversion"/>
  </si>
  <si>
    <t>阿虎隊長(曾尉傑)</t>
    <phoneticPr fontId="6" type="noConversion"/>
  </si>
  <si>
    <t>漫遊者</t>
    <phoneticPr fontId="6" type="noConversion"/>
  </si>
  <si>
    <t>公路車技術強化書:挑戰!騎乘技巧全面進化-BiCYCLE CLUB系列</t>
    <phoneticPr fontId="6" type="noConversion"/>
  </si>
  <si>
    <t>樂活文化編輯部</t>
    <phoneticPr fontId="6" type="noConversion"/>
  </si>
  <si>
    <t>樂活LOHO</t>
    <phoneticPr fontId="6" type="noConversion"/>
  </si>
  <si>
    <t>在家練肌力.體脂少10%-健康樹062</t>
    <phoneticPr fontId="6" type="noConversion"/>
  </si>
  <si>
    <t>森俊憲</t>
    <phoneticPr fontId="6" type="noConversion"/>
  </si>
  <si>
    <t>采實</t>
    <phoneticPr fontId="6" type="noConversion"/>
  </si>
  <si>
    <t>9789865683962</t>
    <phoneticPr fontId="6" type="noConversion"/>
  </si>
  <si>
    <t>跑馬拉松絕對不能做的35件事-知的!運動96</t>
    <phoneticPr fontId="6" type="noConversion"/>
  </si>
  <si>
    <t>中野.詹姆士.修一</t>
    <phoneticPr fontId="6" type="noConversion"/>
  </si>
  <si>
    <t>晨星</t>
    <phoneticPr fontId="6" type="noConversion"/>
  </si>
  <si>
    <t>9789864431106</t>
    <phoneticPr fontId="6" type="noConversion"/>
  </si>
  <si>
    <t>痛症按摩拉筋全書-健康樹085</t>
    <phoneticPr fontId="6" type="noConversion"/>
  </si>
  <si>
    <t>羅永武</t>
    <phoneticPr fontId="6" type="noConversion"/>
  </si>
  <si>
    <t>9789869281270</t>
    <phoneticPr fontId="6" type="noConversion"/>
  </si>
  <si>
    <t>一雙慢跑鞋:一年內完成42k馬拉松訓練計畫-樂活人生</t>
    <phoneticPr fontId="6" type="noConversion"/>
  </si>
  <si>
    <t>高志明</t>
    <phoneticPr fontId="6" type="noConversion"/>
  </si>
  <si>
    <t>創意市集</t>
    <phoneticPr fontId="6" type="noConversion"/>
  </si>
  <si>
    <t>9789869279925</t>
    <phoneticPr fontId="6" type="noConversion"/>
  </si>
  <si>
    <t>運動傷害:急救.預防.安全</t>
    <phoneticPr fontId="6" type="noConversion"/>
  </si>
  <si>
    <t>蕭秋祺</t>
    <phoneticPr fontId="6" type="noConversion"/>
  </si>
  <si>
    <t>揚智</t>
    <phoneticPr fontId="6" type="noConversion"/>
  </si>
  <si>
    <t>體能訓練圖解全書</t>
    <phoneticPr fontId="6" type="noConversion"/>
  </si>
  <si>
    <t>國際運動醫療科學研究所</t>
    <phoneticPr fontId="6" type="noConversion"/>
  </si>
  <si>
    <t>晨星</t>
    <phoneticPr fontId="6" type="noConversion"/>
  </si>
  <si>
    <t>9789864431427</t>
    <phoneticPr fontId="6" type="noConversion"/>
  </si>
  <si>
    <t>完勝馬拉松SUB3達陣計畫!</t>
    <phoneticPr fontId="6" type="noConversion"/>
  </si>
  <si>
    <t>鈴木莉紗</t>
    <phoneticPr fontId="6" type="noConversion"/>
  </si>
  <si>
    <t>楓葉社</t>
    <phoneticPr fontId="6" type="noConversion"/>
  </si>
  <si>
    <t>愈跑，心愈強大：跑步教父席翰醫生教你成為自己的英雄</t>
    <phoneticPr fontId="6" type="noConversion"/>
  </si>
  <si>
    <t>喬治．席翰</t>
    <phoneticPr fontId="6" type="noConversion"/>
  </si>
  <si>
    <t xml:space="preserve">時報出版 </t>
    <phoneticPr fontId="6" type="noConversion"/>
  </si>
  <si>
    <t>我跑步,所以我存在:美國跑步教父關於運動的18種思索-運動館19</t>
    <phoneticPr fontId="6" type="noConversion"/>
  </si>
  <si>
    <t>喬治.席翰</t>
    <phoneticPr fontId="6" type="noConversion"/>
  </si>
  <si>
    <t>遠流</t>
    <phoneticPr fontId="6" type="noConversion"/>
  </si>
  <si>
    <t>咖啡的科學:從栽種採收.烘焙研磨.溫度控制.沖泡萃取到採購訣竅的完美咖啡事典</t>
    <phoneticPr fontId="6" type="noConversion"/>
  </si>
  <si>
    <t>崔斯坦.史蒂</t>
    <phoneticPr fontId="6" type="noConversion"/>
  </si>
  <si>
    <t>方言文化</t>
    <phoneticPr fontId="6" type="noConversion"/>
  </si>
  <si>
    <t>李娜:網球回憶錄</t>
    <phoneticPr fontId="6" type="noConversion"/>
  </si>
  <si>
    <t>李娜</t>
    <phoneticPr fontId="6" type="noConversion"/>
  </si>
  <si>
    <t>有意思</t>
    <phoneticPr fontId="6" type="noConversion"/>
  </si>
  <si>
    <t>被討厭的勇氣. 二部曲完結篇:人生幸福的行動指南</t>
    <phoneticPr fontId="6" type="noConversion"/>
  </si>
  <si>
    <t>岸見一郎</t>
    <phoneticPr fontId="6" type="noConversion"/>
  </si>
  <si>
    <t>究竟</t>
    <phoneticPr fontId="6" type="noConversion"/>
  </si>
  <si>
    <t>籃球基礎技巧＆戰術</t>
    <phoneticPr fontId="6" type="noConversion"/>
  </si>
  <si>
    <t>近藤義行 監修</t>
    <phoneticPr fontId="6" type="noConversion"/>
  </si>
  <si>
    <t>楓葉社文化</t>
    <phoneticPr fontId="6" type="noConversion"/>
  </si>
  <si>
    <t>溫柔的心,強大的力量：德國人的日常思考</t>
    <phoneticPr fontId="6" type="noConversion"/>
  </si>
  <si>
    <t>鄭華娟</t>
    <phoneticPr fontId="6" type="noConversion"/>
  </si>
  <si>
    <t>圓神</t>
    <phoneticPr fontId="6" type="noConversion"/>
  </si>
  <si>
    <t>臺灣</t>
    <phoneticPr fontId="6" type="noConversion"/>
  </si>
  <si>
    <t>9789861335339</t>
    <phoneticPr fontId="6" type="noConversion"/>
  </si>
  <si>
    <t>跑步的科學-健康樹073</t>
    <phoneticPr fontId="6" type="noConversion"/>
  </si>
  <si>
    <t>彼特.馬吉爾</t>
    <phoneticPr fontId="6" type="noConversion"/>
  </si>
  <si>
    <t>創意體育遊戲</t>
    <phoneticPr fontId="6" type="noConversion"/>
  </si>
  <si>
    <t>李明強</t>
    <phoneticPr fontId="6" type="noConversion"/>
  </si>
  <si>
    <t>大展</t>
    <phoneticPr fontId="6" type="noConversion"/>
  </si>
  <si>
    <t>9789574688517</t>
    <phoneticPr fontId="6" type="noConversion"/>
  </si>
  <si>
    <t>跑步的科學與實務:如何探索極限.透過訓練達到最佳表現</t>
    <phoneticPr fontId="6" type="noConversion"/>
  </si>
  <si>
    <t>史蒂芬.麥格</t>
    <phoneticPr fontId="6" type="noConversion"/>
  </si>
  <si>
    <t>籃球：邁向卓越</t>
    <phoneticPr fontId="6" type="noConversion"/>
  </si>
  <si>
    <t>Hal Wissel</t>
    <phoneticPr fontId="6" type="noConversion"/>
  </si>
  <si>
    <t>五南</t>
    <phoneticPr fontId="6" type="noConversion"/>
  </si>
  <si>
    <t>桌球：邁向卓越</t>
    <phoneticPr fontId="6" type="noConversion"/>
  </si>
  <si>
    <t>9789571188492</t>
    <phoneticPr fontId="6" type="noConversion"/>
  </si>
  <si>
    <t>足球：邁向卓越</t>
    <phoneticPr fontId="6" type="noConversion"/>
  </si>
  <si>
    <t>羽球：邁向卓越</t>
    <phoneticPr fontId="6" type="noConversion"/>
  </si>
  <si>
    <t xml:space="preserve">9789571188140
</t>
    <phoneticPr fontId="6" type="noConversion"/>
  </si>
  <si>
    <t>初學者的咖啡:關鍵100問</t>
    <phoneticPr fontId="6" type="noConversion"/>
  </si>
  <si>
    <t>田光壽</t>
    <phoneticPr fontId="6" type="noConversion"/>
  </si>
  <si>
    <t>楓葉社</t>
    <phoneticPr fontId="6" type="noConversion"/>
  </si>
  <si>
    <t>夢想, 零極限 : 極地超馬選手陳彥博的熱血人生</t>
    <phoneticPr fontId="6" type="noConversion"/>
  </si>
  <si>
    <t>陳彥博</t>
    <phoneticPr fontId="6" type="noConversion"/>
  </si>
  <si>
    <t>親子天下</t>
    <phoneticPr fontId="6" type="noConversion"/>
  </si>
  <si>
    <t>輕鬆跑出健康：專注的意念+正確的跑步觀,找回20歲的健康巔峰</t>
    <phoneticPr fontId="6" type="noConversion"/>
  </si>
  <si>
    <t>烏里西．史特倫茲</t>
    <phoneticPr fontId="6" type="noConversion"/>
  </si>
  <si>
    <t>健行文化</t>
    <phoneticPr fontId="6" type="noConversion"/>
  </si>
  <si>
    <t>9789866798801</t>
    <phoneticPr fontId="6" type="noConversion"/>
  </si>
  <si>
    <t>體育老師沒告訴你的事 : 一窺隱藏於運動背後的數字秘密</t>
    <phoneticPr fontId="6" type="noConversion"/>
  </si>
  <si>
    <t>Joel Levy</t>
    <phoneticPr fontId="6" type="noConversion"/>
  </si>
  <si>
    <t>松崗資產管理</t>
    <phoneticPr fontId="6" type="noConversion"/>
  </si>
  <si>
    <t>577</t>
  </si>
  <si>
    <t>578</t>
  </si>
  <si>
    <t>579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</si>
  <si>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</si>
  <si>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</si>
  <si>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</si>
  <si>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</si>
  <si>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</si>
  <si>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</si>
  <si>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</si>
  <si>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</si>
  <si>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</si>
  <si>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</si>
  <si>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</si>
  <si>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</si>
  <si>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</si>
  <si>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</si>
  <si>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</si>
  <si>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</si>
  <si>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</si>
  <si>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</si>
  <si>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</si>
  <si>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</si>
  <si>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</si>
  <si>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</si>
  <si>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</si>
  <si>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</si>
  <si>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</si>
  <si>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</si>
  <si>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是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</si>
  <si>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</si>
  <si>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</si>
  <si>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</si>
  <si>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親愛的公主</t>
    <phoneticPr fontId="6" type="noConversion"/>
  </si>
  <si>
    <t>張蒙恩</t>
  </si>
  <si>
    <t>格子外面</t>
  </si>
  <si>
    <t>親愛的公主2：妳是獨一無二的！</t>
  </si>
  <si>
    <t>親愛的王子：昌盛</t>
  </si>
  <si>
    <t>一本最好用的溝通書</t>
  </si>
  <si>
    <t>戴晨志</t>
  </si>
  <si>
    <t>核心文化</t>
  </si>
  <si>
    <t>怪咖退散：終結51種難搞對象的人際加分術</t>
  </si>
  <si>
    <t> 邁克‧萊布林</t>
  </si>
  <si>
    <t>台灣商務</t>
  </si>
  <si>
    <t>行為的藝術：52個非受迫性行為偏誤</t>
  </si>
  <si>
    <t>艾爾．波丘</t>
  </si>
  <si>
    <t>商周</t>
  </si>
  <si>
    <t>日本推理小說家教你看透人生內心戲：打破框架、拆解懸案的100個生活思考</t>
  </si>
  <si>
    <t>森博嗣</t>
  </si>
  <si>
    <t>時報文化</t>
  </si>
  <si>
    <t>漫畫哲學(經典套書4冊)</t>
  </si>
  <si>
    <t>蔡志忠</t>
  </si>
  <si>
    <t>大塊</t>
  </si>
  <si>
    <t>亞洲體驗教育學會</t>
    <phoneticPr fontId="6" type="noConversion"/>
  </si>
  <si>
    <t>凱特文化創意</t>
    <phoneticPr fontId="6" type="noConversion"/>
  </si>
  <si>
    <t>國明</t>
    <phoneticPr fontId="6" type="noConversion"/>
  </si>
  <si>
    <t>和平</t>
    <phoneticPr fontId="6" type="noConversion"/>
  </si>
  <si>
    <t>石萬欽</t>
    <phoneticPr fontId="6" type="noConversion"/>
  </si>
  <si>
    <t>維他命文化</t>
    <phoneticPr fontId="6" type="noConversion"/>
  </si>
  <si>
    <t>王浩一</t>
    <phoneticPr fontId="6" type="noConversion"/>
  </si>
  <si>
    <t>有樂文化</t>
    <phoneticPr fontId="6" type="noConversion"/>
  </si>
  <si>
    <t>褚士瑩</t>
    <phoneticPr fontId="6" type="noConversion"/>
  </si>
  <si>
    <t>大田</t>
    <phoneticPr fontId="6" type="noConversion"/>
  </si>
  <si>
    <t>藝風堂</t>
    <phoneticPr fontId="6" type="noConversion"/>
  </si>
  <si>
    <t>許靜芳</t>
    <phoneticPr fontId="6" type="noConversion"/>
  </si>
  <si>
    <t>雅事文化</t>
    <phoneticPr fontId="6" type="noConversion"/>
  </si>
  <si>
    <t>編輯部</t>
    <phoneticPr fontId="6" type="noConversion"/>
  </si>
  <si>
    <t>黛小比</t>
    <phoneticPr fontId="6" type="noConversion"/>
  </si>
  <si>
    <t>野人文化</t>
    <phoneticPr fontId="6" type="noConversion"/>
  </si>
  <si>
    <t>朵琳</t>
    <phoneticPr fontId="6" type="noConversion"/>
  </si>
  <si>
    <t>教育之友</t>
    <phoneticPr fontId="6" type="noConversion"/>
  </si>
  <si>
    <t>民聖</t>
    <phoneticPr fontId="6" type="noConversion"/>
  </si>
  <si>
    <t>宏欣文化</t>
    <phoneticPr fontId="6" type="noConversion"/>
  </si>
  <si>
    <t>天下文化</t>
    <phoneticPr fontId="6" type="noConversion"/>
  </si>
  <si>
    <t>56</t>
  </si>
  <si>
    <t>57</t>
  </si>
  <si>
    <t>59</t>
  </si>
  <si>
    <t>60</t>
  </si>
  <si>
    <t>197</t>
  </si>
  <si>
    <t>198</t>
  </si>
  <si>
    <t>體驗教育：從151個遊戲中學習Ⅰ</t>
  </si>
  <si>
    <t>是</t>
    <phoneticPr fontId="5" type="noConversion"/>
  </si>
  <si>
    <t>否</t>
    <phoneticPr fontId="5" type="noConversion"/>
  </si>
  <si>
    <t xml:space="preserve">肯尼斯．歐珀  </t>
    <phoneticPr fontId="6" type="noConversion"/>
  </si>
  <si>
    <t xml:space="preserve">瑞秋．肯恩 </t>
    <phoneticPr fontId="6" type="noConversion"/>
  </si>
  <si>
    <t xml:space="preserve">肯尼斯．歐珀 </t>
    <phoneticPr fontId="6" type="noConversion"/>
  </si>
  <si>
    <t>改變歷史的地圖與製圖師: 藏在地圖裡的智識美學與權力遊戲</t>
    <phoneticPr fontId="6" type="noConversion"/>
  </si>
  <si>
    <t>薛建蓉,陳曉怡,曾國棟,張麗芬</t>
    <phoneticPr fontId="6" type="noConversion"/>
  </si>
  <si>
    <t>國家地理阿拉伯神話故事: 扣人心弦的一千零一夜魔幻歷險</t>
    <phoneticPr fontId="6" type="noConversion"/>
  </si>
  <si>
    <t>大石國際文化有限公司</t>
    <phoneticPr fontId="6" type="noConversion"/>
  </si>
  <si>
    <t>謊言少年成長套書 (從謊言開始的旅程+從謊言開始的夢想，共2冊)</t>
    <phoneticPr fontId="6" type="noConversion"/>
  </si>
  <si>
    <t>否</t>
    <phoneticPr fontId="5" type="noConversion"/>
  </si>
  <si>
    <t>Brief Thief</t>
  </si>
  <si>
    <t>Escoffier, Michael/ Di Giacomo, Kris (ILT)</t>
  </si>
  <si>
    <t>Enchanted Lion Books</t>
  </si>
  <si>
    <t>9781592701315</t>
  </si>
  <si>
    <t>否</t>
    <phoneticPr fontId="5" type="noConversion"/>
  </si>
  <si>
    <t>Q Is for Duck: An Alphabet Guessing Game</t>
  </si>
  <si>
    <t>Elting, Mary/ Folsom, Michael/ Kent, Jack (ILT)</t>
  </si>
  <si>
    <t>Houghton Mifflin Harcourt</t>
  </si>
  <si>
    <t>9780618574124</t>
  </si>
  <si>
    <t>Which Is Round? Which Is Bigger?</t>
  </si>
  <si>
    <t>Mamada, Mineko</t>
  </si>
  <si>
    <t>Kids Can Pr</t>
  </si>
  <si>
    <t>9781554539734</t>
  </si>
  <si>
    <t>最好別想起</t>
  </si>
  <si>
    <t>溫蒂‧沃克</t>
  </si>
  <si>
    <t>9789863593874</t>
  </si>
  <si>
    <t>台灣</t>
    <phoneticPr fontId="5" type="noConversion"/>
  </si>
  <si>
    <t>人生複本</t>
  </si>
  <si>
    <t>布萊克．克勞奇</t>
  </si>
  <si>
    <t>9789869170987</t>
  </si>
  <si>
    <t>李伯伯最想告訴你的22個科學家故事</t>
    <phoneticPr fontId="23" type="noConversion"/>
  </si>
  <si>
    <t>9789861334684</t>
    <phoneticPr fontId="23" type="noConversion"/>
  </si>
  <si>
    <t>李家同</t>
    <phoneticPr fontId="23" type="noConversion"/>
  </si>
  <si>
    <t>圓神</t>
    <phoneticPr fontId="5" type="noConversion"/>
  </si>
  <si>
    <t>木馬文化</t>
    <phoneticPr fontId="5" type="noConversion"/>
  </si>
  <si>
    <t>台灣</t>
    <phoneticPr fontId="5" type="noConversion"/>
  </si>
  <si>
    <t>寂寞</t>
    <phoneticPr fontId="5" type="noConversion"/>
  </si>
  <si>
    <t>熱愛數學的男孩：保羅‧艾狄胥不可思議的生命歷程</t>
  </si>
  <si>
    <t>黛博拉．海麗曼</t>
  </si>
  <si>
    <t>小舞台上的大世界</t>
  </si>
  <si>
    <t>維吉尼亞．李．伯頓</t>
  </si>
  <si>
    <t>你所不知道的科學家</t>
  </si>
  <si>
    <t>中學生必須認識的科學史</t>
  </si>
  <si>
    <t>孫英雲</t>
  </si>
  <si>
    <t>達爾文女孩</t>
  </si>
  <si>
    <t>賈桂琳．凱利</t>
  </si>
  <si>
    <t>金盛花、權秀珍  </t>
  </si>
  <si>
    <t>聯經</t>
    <phoneticPr fontId="5" type="noConversion"/>
  </si>
  <si>
    <t>台灣</t>
    <phoneticPr fontId="5" type="noConversion"/>
  </si>
  <si>
    <t>小天下</t>
    <phoneticPr fontId="5" type="noConversion"/>
  </si>
  <si>
    <t>三民</t>
    <phoneticPr fontId="5" type="noConversion"/>
  </si>
  <si>
    <t>巨河</t>
    <phoneticPr fontId="5" type="noConversion"/>
  </si>
  <si>
    <t>新苗</t>
    <phoneticPr fontId="5" type="noConversion"/>
  </si>
  <si>
    <t>與作家有約</t>
    <phoneticPr fontId="5" type="noConversion"/>
  </si>
  <si>
    <t>宋裕</t>
    <phoneticPr fontId="5" type="noConversion"/>
  </si>
  <si>
    <t>幼獅文化</t>
    <phoneticPr fontId="5" type="noConversion"/>
  </si>
  <si>
    <t>莎士比亞名作全集</t>
  </si>
  <si>
    <t>遊目族</t>
    <phoneticPr fontId="5" type="noConversion"/>
  </si>
  <si>
    <t>東方</t>
    <phoneticPr fontId="5" type="noConversion"/>
  </si>
  <si>
    <t>是</t>
    <phoneticPr fontId="5" type="noConversion"/>
  </si>
  <si>
    <t>119冊</t>
    <phoneticPr fontId="5" type="noConversion"/>
  </si>
  <si>
    <t>32冊</t>
    <phoneticPr fontId="5" type="noConversion"/>
  </si>
  <si>
    <t>世界偉人傳記</t>
    <phoneticPr fontId="5" type="noConversion"/>
  </si>
  <si>
    <t>40冊</t>
    <phoneticPr fontId="5" type="noConversion"/>
  </si>
  <si>
    <t>20冊</t>
    <phoneticPr fontId="5" type="noConversion"/>
  </si>
  <si>
    <t>敦煌</t>
    <phoneticPr fontId="5" type="noConversion"/>
  </si>
  <si>
    <t>是</t>
    <phoneticPr fontId="5" type="noConversion"/>
  </si>
  <si>
    <t>13冊</t>
    <phoneticPr fontId="5" type="noConversion"/>
  </si>
  <si>
    <t>Sherlock Holmes Short Stories</t>
    <phoneticPr fontId="5" type="noConversion"/>
  </si>
  <si>
    <t>Sherlock Holmes and the Duke's Son</t>
    <phoneticPr fontId="5" type="noConversion"/>
  </si>
  <si>
    <t>戰火下的小花</t>
    <phoneticPr fontId="5" type="noConversion"/>
  </si>
  <si>
    <t>黛伯拉.艾里斯</t>
    <phoneticPr fontId="5" type="noConversion"/>
  </si>
  <si>
    <t>帕瓦娜的旅程</t>
    <phoneticPr fontId="5" type="noConversion"/>
  </si>
  <si>
    <t>世界少年文學精選</t>
    <phoneticPr fontId="5" type="noConversion"/>
  </si>
  <si>
    <t>東方少年古典小說</t>
    <phoneticPr fontId="5" type="noConversion"/>
  </si>
  <si>
    <t>福爾摩斯經典偵探系列</t>
    <phoneticPr fontId="5" type="noConversion"/>
  </si>
  <si>
    <t>柯南.道爾</t>
    <phoneticPr fontId="5" type="noConversion"/>
  </si>
  <si>
    <t>安徒生經典故事系列</t>
    <phoneticPr fontId="5" type="noConversion"/>
  </si>
  <si>
    <t>Sherlock Holmes:The Emerald Crown</t>
    <phoneticPr fontId="5" type="noConversion"/>
  </si>
  <si>
    <t>Ghost Stories</t>
    <phoneticPr fontId="5" type="noConversion"/>
  </si>
  <si>
    <t>Rosemary Border</t>
    <phoneticPr fontId="5" type="noConversion"/>
  </si>
  <si>
    <t>Clare West</t>
    <phoneticPr fontId="5" type="noConversion"/>
  </si>
  <si>
    <t>Jennifer Bassett</t>
    <phoneticPr fontId="5" type="noConversion"/>
  </si>
  <si>
    <t>The Coldest Place on Earth</t>
    <phoneticPr fontId="5" type="noConversion"/>
  </si>
  <si>
    <t>Tim Vicary</t>
    <phoneticPr fontId="5" type="noConversion"/>
  </si>
  <si>
    <t>瑪麗蘭姆, 查爾斯蘭姆/合著</t>
  </si>
  <si>
    <t>609</t>
  </si>
  <si>
    <t>610</t>
  </si>
  <si>
    <t>611</t>
  </si>
  <si>
    <t>612</t>
  </si>
  <si>
    <t>613</t>
  </si>
  <si>
    <t>英文書價</t>
    <phoneticPr fontId="5" type="noConversion"/>
  </si>
  <si>
    <t>校名：臺南市立建興國民中學
填表人：蕭怡君               教務主任：吳忠政                     校長：陳建和
連絡電話：(06)2139601#12</t>
    <phoneticPr fontId="5" type="noConversion"/>
  </si>
  <si>
    <t>古典音樂便利貼(五版)</t>
  </si>
  <si>
    <t>許麗雯</t>
  </si>
  <si>
    <t>躲在五線譜後：最有趣的音樂故事大合集</t>
  </si>
  <si>
    <t>有意思</t>
  </si>
  <si>
    <t>《交響情人夢》音樂監修獨門傳授 拍手的規則：教你何時拍手，帶你聽懂音樂會!</t>
  </si>
  <si>
    <t>茂木大輔</t>
  </si>
  <si>
    <t>古典音樂的不古典講堂：英國BBC型男主持人歡樂開講</t>
  </si>
  <si>
    <t>蓋瑞斯．馬隆</t>
  </si>
  <si>
    <t>漫遊者文化</t>
  </si>
  <si>
    <t>聽不見的音樂會</t>
  </si>
  <si>
    <t>以撒．米爾曼</t>
  </si>
  <si>
    <t>大穎文化</t>
  </si>
  <si>
    <t>音樂腳註：我用腳，改變法國號世界!</t>
  </si>
  <si>
    <t>菲力斯．克立澤, 席琳．勞爾</t>
  </si>
  <si>
    <t>安德烈．波伽利：唱出生命的愛</t>
  </si>
  <si>
    <t>安德烈．波伽利</t>
  </si>
  <si>
    <t>八正文化</t>
  </si>
  <si>
    <t>Scratch !! ~ 音樂救地球 ~ 1</t>
  </si>
  <si>
    <t>茶谷るみ</t>
  </si>
  <si>
    <t>長鴻出版社</t>
  </si>
  <si>
    <t>Scratch !! ~ 音樂救地球 ~ 2完</t>
  </si>
  <si>
    <t>兒童的科學126之探索聲樂科學(一般版)</t>
  </si>
  <si>
    <t>孫麗珊, 林浩暉, 陳美賢</t>
  </si>
  <si>
    <t>匯識教育出版社</t>
  </si>
  <si>
    <t>阿力的小提琴：飛越世界另一端</t>
  </si>
  <si>
    <t>賽門．法蘭奇</t>
  </si>
  <si>
    <t>黃美賢, 羅伯特．維亞加斯/合著</t>
  </si>
  <si>
    <t>9789863430025</t>
    <phoneticPr fontId="6" type="noConversion"/>
  </si>
  <si>
    <t>9789866285967</t>
    <phoneticPr fontId="6" type="noConversion"/>
  </si>
  <si>
    <t>你不可不知道的100首經典名曲(五版)</t>
  </si>
  <si>
    <t>你不可不知道的100部經典歌劇(五版)</t>
  </si>
  <si>
    <t>許麗雯暨高談音樂編輯小組</t>
  </si>
  <si>
    <t>你不可不知道的100首交響曲與交響詩</t>
  </si>
  <si>
    <t>你不可不知道的100首協奏曲及其創作故事</t>
  </si>
  <si>
    <t>你不可不知道的蕭邦100首經典創作及其故事</t>
  </si>
  <si>
    <t>高談音樂企劃小組/編</t>
  </si>
  <si>
    <t>你不可不知道的貝多芬100首經典創作及其故事</t>
  </si>
  <si>
    <t>許麗雯/編著</t>
  </si>
  <si>
    <t>許麗雯暨音樂企劃小組</t>
  </si>
  <si>
    <t>有關音樂的100道星光</t>
  </si>
  <si>
    <t>邢豔</t>
  </si>
  <si>
    <t>驛站</t>
  </si>
  <si>
    <t>把音樂帶給全世界的孩子：從委內瑞拉到全世界的教育奇蹟</t>
  </si>
  <si>
    <t>米歇爾．考夫曼, 史提方．平德</t>
  </si>
  <si>
    <t>漫步文化</t>
  </si>
  <si>
    <t>感動，如此創造：日本電影配樂大師久石讓的音樂夢</t>
  </si>
  <si>
    <t>久石讓</t>
  </si>
  <si>
    <t>樹頂的藍天 (音樂劇繪本，加贈音樂歌舞劇示範演出光碟)</t>
  </si>
  <si>
    <t>李光福/文</t>
  </si>
  <si>
    <t>小兵</t>
  </si>
  <si>
    <t>音樂神童：莫札特</t>
  </si>
  <si>
    <t>邢豔/編著</t>
  </si>
  <si>
    <t>鋼琴詩人：蕭邦</t>
  </si>
  <si>
    <t>音樂巨人：貝多芬</t>
  </si>
  <si>
    <t>跟著音樂家旅行</t>
  </si>
  <si>
    <t>Zoe佐依子</t>
  </si>
  <si>
    <t>幼獅文化</t>
  </si>
  <si>
    <t>藝術歌曲之王：舒伯特傳</t>
  </si>
  <si>
    <t>卡爾．柯巴爾德</t>
  </si>
  <si>
    <t>華滋</t>
    <phoneticPr fontId="6" type="noConversion"/>
  </si>
  <si>
    <t>台灣</t>
    <phoneticPr fontId="6" type="noConversion"/>
  </si>
  <si>
    <t>否</t>
    <phoneticPr fontId="6" type="noConversion"/>
  </si>
  <si>
    <t>郭漫</t>
    <phoneticPr fontId="6" type="noConversion"/>
  </si>
  <si>
    <t>台灣</t>
    <phoneticPr fontId="6" type="noConversion"/>
  </si>
  <si>
    <t>否</t>
    <phoneticPr fontId="6" type="noConversion"/>
  </si>
  <si>
    <t>有樂出版</t>
    <phoneticPr fontId="6" type="noConversion"/>
  </si>
  <si>
    <t xml:space="preserve">飛寶國際 </t>
    <phoneticPr fontId="6" type="noConversion"/>
  </si>
  <si>
    <t>仁醫樂手</t>
    <phoneticPr fontId="6" type="noConversion"/>
  </si>
  <si>
    <t>台視文化</t>
    <phoneticPr fontId="6" type="noConversion"/>
  </si>
  <si>
    <t>那年我心中最美的旋律</t>
    <phoneticPr fontId="6" type="noConversion"/>
  </si>
  <si>
    <t xml:space="preserve"> 穹風 </t>
    <phoneticPr fontId="6" type="noConversion"/>
  </si>
  <si>
    <t xml:space="preserve">商周出版 </t>
    <phoneticPr fontId="6" type="noConversion"/>
  </si>
  <si>
    <t>經典100：莫札特</t>
    <phoneticPr fontId="19" type="noConversion"/>
  </si>
  <si>
    <t>台灣</t>
    <phoneticPr fontId="6" type="noConversion"/>
  </si>
  <si>
    <t>否</t>
    <phoneticPr fontId="6" type="noConversion"/>
  </si>
  <si>
    <t>是</t>
    <phoneticPr fontId="6" type="noConversion"/>
  </si>
  <si>
    <t>華滋</t>
    <phoneticPr fontId="6" type="noConversion"/>
  </si>
  <si>
    <t>【歌劇經典1】莫札特：魔笛</t>
    <phoneticPr fontId="6" type="noConversion"/>
  </si>
  <si>
    <t>吳祖強</t>
    <phoneticPr fontId="6" type="noConversion"/>
  </si>
  <si>
    <t>世界文物</t>
    <phoneticPr fontId="6" type="noConversion"/>
  </si>
  <si>
    <t>【歌劇經典2】莫札特：費加洛的婚姻</t>
    <phoneticPr fontId="6" type="noConversion"/>
  </si>
  <si>
    <t>【歌劇經典3】貝多芬：菲岱里奧</t>
    <phoneticPr fontId="6" type="noConversion"/>
  </si>
  <si>
    <t>【歌劇經典4】普契尼：波希米亞人</t>
    <phoneticPr fontId="6" type="noConversion"/>
  </si>
  <si>
    <t>【歌劇經典5】普契尼：杜蘭朵公主</t>
    <phoneticPr fontId="6" type="noConversion"/>
  </si>
  <si>
    <t>【歌劇經典6】比才：卡門</t>
    <phoneticPr fontId="6" type="noConversion"/>
  </si>
  <si>
    <t>【歌劇經典7】比才：採珠者</t>
    <phoneticPr fontId="6" type="noConversion"/>
  </si>
  <si>
    <t>【歌劇經典8】多尼采蒂：愛情靈藥</t>
    <phoneticPr fontId="6" type="noConversion"/>
  </si>
  <si>
    <t>【歌劇經典9】多尼采蒂：拉美莫爾的露琪亞</t>
    <phoneticPr fontId="6" type="noConversion"/>
  </si>
  <si>
    <t>【歌劇經典10】多尼采蒂：唐帕斯夸萊</t>
    <phoneticPr fontId="6" type="noConversion"/>
  </si>
  <si>
    <t>【歌劇經典11】貝利尼：夢遊女</t>
    <phoneticPr fontId="6" type="noConversion"/>
  </si>
  <si>
    <t>【歌劇經典12】貝利尼：諾瑪</t>
    <phoneticPr fontId="6" type="noConversion"/>
  </si>
  <si>
    <t>【歌劇經典13】貝利尼：清教徒</t>
    <phoneticPr fontId="6" type="noConversion"/>
  </si>
  <si>
    <t>【歌劇經典14】喬達諾：安德萊‧謝尼埃</t>
    <phoneticPr fontId="6" type="noConversion"/>
  </si>
  <si>
    <t>【歌劇經典15】布里頓：彼得‧格萊姆斯</t>
    <phoneticPr fontId="6" type="noConversion"/>
  </si>
  <si>
    <t>【歌劇經典16】蓋希文：波吉與貝絲</t>
    <phoneticPr fontId="6" type="noConversion"/>
  </si>
  <si>
    <t>【歌劇經典17】德布西：佩利亞與梅麗桑</t>
    <phoneticPr fontId="6" type="noConversion"/>
  </si>
  <si>
    <t>【歌劇經典18】夏龐蒂埃：露易絲</t>
    <phoneticPr fontId="6" type="noConversion"/>
  </si>
  <si>
    <t xml:space="preserve">【歌劇經典19】白遼士：貝亞特麗斯與本尼迪克 </t>
    <phoneticPr fontId="6" type="noConversion"/>
  </si>
  <si>
    <t xml:space="preserve">【歌劇經典20】白遼士：特洛伊人／普賽爾：狄朵與艾涅亞斯 </t>
    <phoneticPr fontId="6" type="noConversion"/>
  </si>
  <si>
    <t>【歌劇經典21】莫札特：唐喬望尼</t>
    <phoneticPr fontId="6" type="noConversion"/>
  </si>
  <si>
    <t>【歌劇經典22】莫札特：女人皆如此</t>
    <phoneticPr fontId="6" type="noConversion"/>
  </si>
  <si>
    <t>【歌劇經典23】威爾第：納布科</t>
    <phoneticPr fontId="6" type="noConversion"/>
  </si>
  <si>
    <t>【歌劇經典24】威爾第：馬克白</t>
    <phoneticPr fontId="6" type="noConversion"/>
  </si>
  <si>
    <t>【歌劇經典25】威爾第：露易莎‧米勒</t>
    <phoneticPr fontId="6" type="noConversion"/>
  </si>
  <si>
    <t>【歌劇經典26】威爾第：茶花女</t>
    <phoneticPr fontId="6" type="noConversion"/>
  </si>
  <si>
    <t>【歌劇經典27】華格納：唐懷瑟</t>
    <phoneticPr fontId="6" type="noConversion"/>
  </si>
  <si>
    <t>【歌劇經典28】華格納：羅恩格林</t>
    <phoneticPr fontId="6" type="noConversion"/>
  </si>
  <si>
    <t xml:space="preserve">【歌劇經典29】華格納：特里斯坦與伊索爾德 </t>
    <phoneticPr fontId="6" type="noConversion"/>
  </si>
  <si>
    <t>【歌劇經典30】萊翁卡瓦洛：丑角／馬斯卡尼：鄉村騎士</t>
    <phoneticPr fontId="6" type="noConversion"/>
  </si>
  <si>
    <t>【歌劇經典31】貝爾格：伍采克</t>
    <phoneticPr fontId="6" type="noConversion"/>
  </si>
  <si>
    <t>【歌劇經典32】貝爾格：露露</t>
    <phoneticPr fontId="6" type="noConversion"/>
  </si>
  <si>
    <t>【歌劇經典33】洪佩爾丁克：韓賽爾與葛麗特</t>
    <phoneticPr fontId="6" type="noConversion"/>
  </si>
  <si>
    <t>【歌劇經典34】萊哈爾：風流寡婦</t>
    <phoneticPr fontId="6" type="noConversion"/>
  </si>
  <si>
    <t>【歌劇經典35】約翰‧史特勞斯：蝙蝠</t>
    <phoneticPr fontId="6" type="noConversion"/>
  </si>
  <si>
    <t>【歌劇經典36】韋伯：魔彈射手</t>
    <phoneticPr fontId="6" type="noConversion"/>
  </si>
  <si>
    <t>【歌劇經典37】古諾：浮士德</t>
    <phoneticPr fontId="6" type="noConversion"/>
  </si>
  <si>
    <t>【歌劇經典38】古諾：羅密歐與茱麗葉</t>
    <phoneticPr fontId="6" type="noConversion"/>
  </si>
  <si>
    <t xml:space="preserve">【歌劇經典39】馬斯內：瑪儂 </t>
    <phoneticPr fontId="6" type="noConversion"/>
  </si>
  <si>
    <t xml:space="preserve">【歌劇經典40】馬斯內：維特 </t>
    <phoneticPr fontId="6" type="noConversion"/>
  </si>
  <si>
    <t>【歌劇經典41】威爾第：遊唱詩人</t>
    <phoneticPr fontId="6" type="noConversion"/>
  </si>
  <si>
    <t xml:space="preserve">【歌劇經典42】威爾第：西蒙‧波卡涅拉 </t>
    <phoneticPr fontId="6" type="noConversion"/>
  </si>
  <si>
    <t>【歌劇經典43】威爾第：命運之力</t>
    <phoneticPr fontId="6" type="noConversion"/>
  </si>
  <si>
    <t>【歌劇經典44】威爾第：唐卡洛</t>
    <phoneticPr fontId="6" type="noConversion"/>
  </si>
  <si>
    <t>【歌劇經典45】威爾第：阿依達</t>
    <phoneticPr fontId="6" type="noConversion"/>
  </si>
  <si>
    <t>【歌劇經典46】薩利文：日本天皇</t>
    <phoneticPr fontId="6" type="noConversion"/>
  </si>
  <si>
    <t>【歌劇經典47】鮑羅廷：伊戈爾大公</t>
    <phoneticPr fontId="6" type="noConversion"/>
  </si>
  <si>
    <t>【歌劇經典48】格林卡：為沙皇獻身</t>
    <phoneticPr fontId="6" type="noConversion"/>
  </si>
  <si>
    <t xml:space="preserve">【歌劇經典49】里姆斯基–科薩科夫：沙皇的新娘 </t>
    <phoneticPr fontId="6" type="noConversion"/>
  </si>
  <si>
    <t xml:space="preserve">【歌劇經典50】蕭斯塔科維奇：姆欽斯克縣的馬克白夫人 </t>
    <phoneticPr fontId="6" type="noConversion"/>
  </si>
  <si>
    <t>【歌劇經典51】莫札特：後宮誘逃</t>
    <phoneticPr fontId="6" type="noConversion"/>
  </si>
  <si>
    <t>【歌劇經典52】莫札特：狄托的仁慈</t>
    <phoneticPr fontId="6" type="noConversion"/>
  </si>
  <si>
    <t xml:space="preserve">【歌劇經典53】蒙特威爾第：奧菲歐／格魯克：奧菲歐與尤麗狄絲 </t>
    <phoneticPr fontId="6" type="noConversion"/>
  </si>
  <si>
    <t>【歌劇經典54】普契尼：托斯卡</t>
    <phoneticPr fontId="6" type="noConversion"/>
  </si>
  <si>
    <t>【歌劇經典55】普契尼：蝴蝶夫人</t>
    <phoneticPr fontId="6" type="noConversion"/>
  </si>
  <si>
    <t xml:space="preserve">【歌劇經典56】普契尼：三聯劇（外套／修女安杰麗卡／賈尼‧斯基基） </t>
    <phoneticPr fontId="6" type="noConversion"/>
  </si>
  <si>
    <t xml:space="preserve">【歌劇經典57】佩爾戈萊西：女僕作夫人／巴托克：藍鬍子城堡 </t>
    <phoneticPr fontId="6" type="noConversion"/>
  </si>
  <si>
    <t>【歌劇經典58】羅西尼：塞維利亞理髮師</t>
    <phoneticPr fontId="6" type="noConversion"/>
  </si>
  <si>
    <t>【歌劇經典59】威爾第：弄臣</t>
    <phoneticPr fontId="6" type="noConversion"/>
  </si>
  <si>
    <t>【歌劇經典60】威爾第：假面舞會</t>
    <phoneticPr fontId="6" type="noConversion"/>
  </si>
  <si>
    <t xml:space="preserve">【歌劇經典61】華格納：萊茵的黃金（尼伯龍根的指環–前夕） </t>
    <phoneticPr fontId="6" type="noConversion"/>
  </si>
  <si>
    <t>【歌劇經典62】華格納：女武神（尼伯龍根的指環–第一日）</t>
    <phoneticPr fontId="6" type="noConversion"/>
  </si>
  <si>
    <t>【歌劇經典63】華格納：齊格菲（尼伯龍根的指環–第二日）</t>
    <phoneticPr fontId="6" type="noConversion"/>
  </si>
  <si>
    <t>【歌劇經典64】華格納：諸神的黃昏（尼伯龍根的指環–第三日）</t>
    <phoneticPr fontId="6" type="noConversion"/>
  </si>
  <si>
    <t xml:space="preserve">【歌劇經典65】理查‧史特勞斯：莎樂美 </t>
    <phoneticPr fontId="6" type="noConversion"/>
  </si>
  <si>
    <t xml:space="preserve">【歌劇經典66】理查‧史特勞斯：玫瑰騎士 </t>
    <phoneticPr fontId="6" type="noConversion"/>
  </si>
  <si>
    <t xml:space="preserve">【歌劇經典67】柴科夫斯基：葉甫蓋尼‧奧涅金 </t>
    <phoneticPr fontId="6" type="noConversion"/>
  </si>
  <si>
    <t xml:space="preserve">【歌劇經典68】柴科夫斯基：黑桃皇后 </t>
    <phoneticPr fontId="6" type="noConversion"/>
  </si>
  <si>
    <t xml:space="preserve">【歌劇經典69】聖桑：參孫與達麗拉 </t>
    <phoneticPr fontId="6" type="noConversion"/>
  </si>
  <si>
    <t xml:space="preserve">【歌劇經典70】拉威爾：西班牙時刻‧孩子與魔術 </t>
    <phoneticPr fontId="6" type="noConversion"/>
  </si>
  <si>
    <t xml:space="preserve">【歌劇經典71】普契尼：瑪儂‧萊斯科 </t>
    <phoneticPr fontId="6" type="noConversion"/>
  </si>
  <si>
    <t xml:space="preserve">【歌劇經典72】普契尼：西部少女 </t>
    <phoneticPr fontId="6" type="noConversion"/>
  </si>
  <si>
    <t xml:space="preserve">【歌劇經典73】威爾第：奧賽羅 </t>
    <phoneticPr fontId="6" type="noConversion"/>
  </si>
  <si>
    <t xml:space="preserve">【歌劇經典74】威爾第：法斯塔夫 </t>
    <phoneticPr fontId="6" type="noConversion"/>
  </si>
  <si>
    <t>9789575610555</t>
    <phoneticPr fontId="6" type="noConversion"/>
  </si>
  <si>
    <t>9789575610562</t>
    <phoneticPr fontId="6" type="noConversion"/>
  </si>
  <si>
    <t>9789575610579</t>
    <phoneticPr fontId="6" type="noConversion"/>
  </si>
  <si>
    <t>9789575610586</t>
    <phoneticPr fontId="6" type="noConversion"/>
  </si>
  <si>
    <t>9789575610593</t>
    <phoneticPr fontId="6" type="noConversion"/>
  </si>
  <si>
    <t>9789575610616</t>
    <phoneticPr fontId="6" type="noConversion"/>
  </si>
  <si>
    <t>9789575610623</t>
    <phoneticPr fontId="6" type="noConversion"/>
  </si>
  <si>
    <t>9789575610609</t>
    <phoneticPr fontId="6" type="noConversion"/>
  </si>
  <si>
    <t>9789575610630</t>
    <phoneticPr fontId="6" type="noConversion"/>
  </si>
  <si>
    <t>9789575610661</t>
    <phoneticPr fontId="6" type="noConversion"/>
  </si>
  <si>
    <t>9789575610647</t>
    <phoneticPr fontId="6" type="noConversion"/>
  </si>
  <si>
    <t>9789575610678</t>
    <phoneticPr fontId="6" type="noConversion"/>
  </si>
  <si>
    <t>9789575610654</t>
    <phoneticPr fontId="6" type="noConversion"/>
  </si>
  <si>
    <t>9789575610760</t>
    <phoneticPr fontId="6" type="noConversion"/>
  </si>
  <si>
    <t>9789575610821</t>
    <phoneticPr fontId="6" type="noConversion"/>
  </si>
  <si>
    <t>9789575610784</t>
    <phoneticPr fontId="6" type="noConversion"/>
  </si>
  <si>
    <t>9789575610838</t>
    <phoneticPr fontId="6" type="noConversion"/>
  </si>
  <si>
    <t>9789575610869</t>
    <phoneticPr fontId="6" type="noConversion"/>
  </si>
  <si>
    <t>9789575610845</t>
    <phoneticPr fontId="6" type="noConversion"/>
  </si>
  <si>
    <t>9789575610852</t>
    <phoneticPr fontId="6" type="noConversion"/>
  </si>
  <si>
    <t>9789575610777</t>
    <phoneticPr fontId="6" type="noConversion"/>
  </si>
  <si>
    <t>9789575610876</t>
    <phoneticPr fontId="6" type="noConversion"/>
  </si>
  <si>
    <t>9789575610920</t>
    <phoneticPr fontId="6" type="noConversion"/>
  </si>
  <si>
    <t>9789575610913</t>
    <phoneticPr fontId="6" type="noConversion"/>
  </si>
  <si>
    <t>9789575610937</t>
    <phoneticPr fontId="6" type="noConversion"/>
  </si>
  <si>
    <t>9789575610944</t>
    <phoneticPr fontId="6" type="noConversion"/>
  </si>
  <si>
    <t>9789575610968</t>
    <phoneticPr fontId="6" type="noConversion"/>
  </si>
  <si>
    <t>9789575611057</t>
    <phoneticPr fontId="6" type="noConversion"/>
  </si>
  <si>
    <t>9789575611064</t>
    <phoneticPr fontId="6" type="noConversion"/>
  </si>
  <si>
    <t>9789575611095</t>
    <phoneticPr fontId="6" type="noConversion"/>
  </si>
  <si>
    <t>9789575611071</t>
    <phoneticPr fontId="6" type="noConversion"/>
  </si>
  <si>
    <t>9789575611101</t>
    <phoneticPr fontId="6" type="noConversion"/>
  </si>
  <si>
    <t>9789575611118</t>
    <phoneticPr fontId="6" type="noConversion"/>
  </si>
  <si>
    <t>9789575611163</t>
    <phoneticPr fontId="6" type="noConversion"/>
  </si>
  <si>
    <t>9789575611187</t>
    <phoneticPr fontId="6" type="noConversion"/>
  </si>
  <si>
    <t>9789575611200</t>
    <phoneticPr fontId="6" type="noConversion"/>
  </si>
  <si>
    <t>9789575611644</t>
    <phoneticPr fontId="6" type="noConversion"/>
  </si>
  <si>
    <t>9789575611651</t>
    <phoneticPr fontId="6" type="noConversion"/>
  </si>
  <si>
    <t>9789575611583</t>
    <phoneticPr fontId="6" type="noConversion"/>
  </si>
  <si>
    <t>9789575611668</t>
    <phoneticPr fontId="6" type="noConversion"/>
  </si>
  <si>
    <t>9789575611675</t>
    <phoneticPr fontId="6" type="noConversion"/>
  </si>
  <si>
    <t>9789575611682</t>
    <phoneticPr fontId="6" type="noConversion"/>
  </si>
  <si>
    <t>9789575611699</t>
    <phoneticPr fontId="6" type="noConversion"/>
  </si>
  <si>
    <t>9789575611705</t>
    <phoneticPr fontId="6" type="noConversion"/>
  </si>
  <si>
    <t>9789575611743</t>
    <phoneticPr fontId="6" type="noConversion"/>
  </si>
  <si>
    <t>9789575611736</t>
    <phoneticPr fontId="6" type="noConversion"/>
  </si>
  <si>
    <t>9789575611804</t>
    <phoneticPr fontId="6" type="noConversion"/>
  </si>
  <si>
    <t>9789575611811</t>
    <phoneticPr fontId="6" type="noConversion"/>
  </si>
  <si>
    <t>9789575611859</t>
    <phoneticPr fontId="6" type="noConversion"/>
  </si>
  <si>
    <t>9789575611842</t>
    <phoneticPr fontId="6" type="noConversion"/>
  </si>
  <si>
    <t>9789575611835</t>
    <phoneticPr fontId="6" type="noConversion"/>
  </si>
  <si>
    <t>9789575611828</t>
    <phoneticPr fontId="6" type="noConversion"/>
  </si>
  <si>
    <t>9789575612221</t>
    <phoneticPr fontId="6" type="noConversion"/>
  </si>
  <si>
    <t>9789575612214</t>
    <phoneticPr fontId="6" type="noConversion"/>
  </si>
  <si>
    <t>9789575612641</t>
    <phoneticPr fontId="6" type="noConversion"/>
  </si>
  <si>
    <t>9789575612658</t>
    <phoneticPr fontId="6" type="noConversion"/>
  </si>
  <si>
    <t>9789575612665</t>
    <phoneticPr fontId="6" type="noConversion"/>
  </si>
  <si>
    <t>9789575612672</t>
    <phoneticPr fontId="6" type="noConversion"/>
  </si>
  <si>
    <t>9789575612689</t>
    <phoneticPr fontId="6" type="noConversion"/>
  </si>
  <si>
    <t>9789575612726</t>
    <phoneticPr fontId="6" type="noConversion"/>
  </si>
  <si>
    <t>9789575612733</t>
    <phoneticPr fontId="6" type="noConversion"/>
  </si>
  <si>
    <t>9789575612740</t>
    <phoneticPr fontId="6" type="noConversion"/>
  </si>
  <si>
    <t>9789575612757</t>
    <phoneticPr fontId="6" type="noConversion"/>
  </si>
  <si>
    <t>9789575612801</t>
    <phoneticPr fontId="6" type="noConversion"/>
  </si>
  <si>
    <t>9789575612795</t>
    <phoneticPr fontId="6" type="noConversion"/>
  </si>
  <si>
    <t>9789575613020</t>
    <phoneticPr fontId="6" type="noConversion"/>
  </si>
  <si>
    <t>9789575613037</t>
    <phoneticPr fontId="6" type="noConversion"/>
  </si>
  <si>
    <t>9789575613044</t>
    <phoneticPr fontId="6" type="noConversion"/>
  </si>
  <si>
    <t>9789575613143</t>
    <phoneticPr fontId="6" type="noConversion"/>
  </si>
  <si>
    <t>9789575613440</t>
    <phoneticPr fontId="6" type="noConversion"/>
  </si>
  <si>
    <t>9789575613457</t>
    <phoneticPr fontId="6" type="noConversion"/>
  </si>
  <si>
    <t>9789575613570</t>
    <phoneticPr fontId="6" type="noConversion"/>
  </si>
  <si>
    <t>9789575613563</t>
    <phoneticPr fontId="6" type="noConversion"/>
  </si>
  <si>
    <t>978-986-361-364-0</t>
    <phoneticPr fontId="6" type="noConversion"/>
  </si>
  <si>
    <t>978-986-867-019-8</t>
    <phoneticPr fontId="6" type="noConversion"/>
  </si>
  <si>
    <t>978-957-106-767-4</t>
    <phoneticPr fontId="6" type="noConversion"/>
  </si>
  <si>
    <t>978-986-359-339-3</t>
    <phoneticPr fontId="6" type="noConversion"/>
  </si>
  <si>
    <t>978-986-359-342-3</t>
    <phoneticPr fontId="6" type="noConversion"/>
  </si>
  <si>
    <t>978-986-359-344-7</t>
    <phoneticPr fontId="6" type="noConversion"/>
  </si>
  <si>
    <t>978-986-361-383-1</t>
    <phoneticPr fontId="6" type="noConversion"/>
  </si>
  <si>
    <t>978-986-684-183-5</t>
    <phoneticPr fontId="6" type="noConversion"/>
  </si>
  <si>
    <t>978-986-684-102-6</t>
    <phoneticPr fontId="6" type="noConversion"/>
  </si>
  <si>
    <t>978-957-053-065-0</t>
    <phoneticPr fontId="6" type="noConversion"/>
  </si>
  <si>
    <t>978-957-084-861-8</t>
    <phoneticPr fontId="6" type="noConversion"/>
  </si>
  <si>
    <t>978-986-137-224-2</t>
    <phoneticPr fontId="6" type="noConversion"/>
  </si>
  <si>
    <t>978-986-320-544-9</t>
    <phoneticPr fontId="6" type="noConversion"/>
  </si>
  <si>
    <t>978-957-106-875-6</t>
    <phoneticPr fontId="6" type="noConversion"/>
  </si>
  <si>
    <t>978-957-107-136-7</t>
    <phoneticPr fontId="6" type="noConversion"/>
  </si>
  <si>
    <t>978-986-361-368-8</t>
    <phoneticPr fontId="6" type="noConversion"/>
  </si>
  <si>
    <t>978-986-917-097-0</t>
    <phoneticPr fontId="6" type="noConversion"/>
  </si>
  <si>
    <t>978-986-931-696-5</t>
    <phoneticPr fontId="6" type="noConversion"/>
  </si>
  <si>
    <t>978-986-927-283-4</t>
    <phoneticPr fontId="6" type="noConversion"/>
  </si>
  <si>
    <t>978-986-941-250-6</t>
    <phoneticPr fontId="6" type="noConversion"/>
  </si>
  <si>
    <t>978-986-398-199-2</t>
    <phoneticPr fontId="6" type="noConversion"/>
  </si>
  <si>
    <t>978-986-213-750-5</t>
    <phoneticPr fontId="6" type="noConversion"/>
  </si>
  <si>
    <t>978-986-661-369-2</t>
    <phoneticPr fontId="6" type="noConversion"/>
  </si>
  <si>
    <t>978-986-479-189-7</t>
    <phoneticPr fontId="6" type="noConversion"/>
  </si>
  <si>
    <t>978-986-935-110-2</t>
    <phoneticPr fontId="6" type="noConversion"/>
  </si>
  <si>
    <t>978-986-359-020-0</t>
    <phoneticPr fontId="6" type="noConversion"/>
  </si>
  <si>
    <t>978-986-610-483-1</t>
    <phoneticPr fontId="6" type="noConversion"/>
  </si>
  <si>
    <t>978-986-177-997-3</t>
    <phoneticPr fontId="6" type="noConversion"/>
  </si>
  <si>
    <t>978-986-610-454-1</t>
    <phoneticPr fontId="6" type="noConversion"/>
  </si>
  <si>
    <t>978-986-610-460-2</t>
    <phoneticPr fontId="6" type="noConversion"/>
  </si>
  <si>
    <t>978-986-870-361-2</t>
    <phoneticPr fontId="6" type="noConversion"/>
  </si>
  <si>
    <t>978-986-582-410-5</t>
    <phoneticPr fontId="6" type="noConversion"/>
  </si>
  <si>
    <t>978-986-331-607-7</t>
    <phoneticPr fontId="6" type="noConversion"/>
  </si>
  <si>
    <t>978-986-361-006-9</t>
    <phoneticPr fontId="6" type="noConversion"/>
  </si>
  <si>
    <t>9789862982228</t>
    <phoneticPr fontId="6" type="noConversion"/>
  </si>
  <si>
    <t>9789571362700</t>
    <phoneticPr fontId="6" type="noConversion"/>
  </si>
  <si>
    <t>9789861372273</t>
    <phoneticPr fontId="6" type="noConversion"/>
  </si>
  <si>
    <t>9789863700920</t>
    <phoneticPr fontId="6" type="noConversion"/>
  </si>
  <si>
    <t>9789571189475</t>
    <phoneticPr fontId="6" type="noConversion"/>
  </si>
  <si>
    <t>9789571188966</t>
    <phoneticPr fontId="6" type="noConversion"/>
  </si>
  <si>
    <t>9789862418116</t>
    <phoneticPr fontId="6" type="noConversion"/>
  </si>
  <si>
    <t>9789572244289</t>
    <phoneticPr fontId="6" type="noConversion"/>
  </si>
  <si>
    <t>357</t>
  </si>
  <si>
    <t>448</t>
  </si>
  <si>
    <t>470</t>
  </si>
  <si>
    <t>471</t>
  </si>
  <si>
    <t>9789863321606</t>
  </si>
  <si>
    <t>9789863321620</t>
  </si>
  <si>
    <t>9789863321651</t>
  </si>
  <si>
    <t>三國演義(青少年版)</t>
  </si>
  <si>
    <t>李倩萍改寫</t>
  </si>
  <si>
    <t>聯經出版公司</t>
  </si>
  <si>
    <t>957081912X</t>
  </si>
  <si>
    <t xml:space="preserve"> 維吉爾．希利爾</t>
  </si>
  <si>
    <t>小樹文化</t>
  </si>
  <si>
    <t>孔子與論語１</t>
    <phoneticPr fontId="6" type="noConversion"/>
  </si>
  <si>
    <t>豬原賽</t>
    <phoneticPr fontId="6" type="noConversion"/>
  </si>
  <si>
    <t>東立</t>
    <phoneticPr fontId="6" type="noConversion"/>
  </si>
  <si>
    <t>孔子與論語2</t>
    <phoneticPr fontId="6" type="noConversion"/>
  </si>
  <si>
    <t>9789863321613</t>
    <phoneticPr fontId="6" type="noConversion"/>
  </si>
  <si>
    <t>孔子與論語3</t>
    <phoneticPr fontId="6" type="noConversion"/>
  </si>
  <si>
    <t>孔子與論語4</t>
    <phoneticPr fontId="6" type="noConversion"/>
  </si>
  <si>
    <t>9789863321637</t>
    <phoneticPr fontId="6" type="noConversion"/>
  </si>
  <si>
    <t>孔子與論語5</t>
    <phoneticPr fontId="6" type="noConversion"/>
  </si>
  <si>
    <t>9789863321644</t>
    <phoneticPr fontId="6" type="noConversion"/>
  </si>
  <si>
    <t>孔子與論語6</t>
    <phoneticPr fontId="6" type="noConversion"/>
  </si>
  <si>
    <t>台灣</t>
    <phoneticPr fontId="6" type="noConversion"/>
  </si>
  <si>
    <t>否</t>
    <phoneticPr fontId="6" type="noConversion"/>
  </si>
  <si>
    <t>給中小學生讀的世界地理（上）</t>
    <phoneticPr fontId="6" type="noConversion"/>
  </si>
  <si>
    <t>給中小學生讀的世界地理(下)</t>
    <phoneticPr fontId="6" type="noConversion"/>
  </si>
  <si>
    <t>國文課沒教的事</t>
    <phoneticPr fontId="6" type="noConversion"/>
  </si>
  <si>
    <t>劉炯朗</t>
    <phoneticPr fontId="6" type="noConversion"/>
  </si>
  <si>
    <t>時報文化</t>
    <phoneticPr fontId="6" type="noConversion"/>
  </si>
  <si>
    <t>213</t>
  </si>
  <si>
    <t>405</t>
  </si>
  <si>
    <t>406</t>
  </si>
  <si>
    <t>407</t>
  </si>
  <si>
    <t>408</t>
  </si>
  <si>
    <t>409</t>
  </si>
  <si>
    <t>410</t>
  </si>
  <si>
    <t>411</t>
  </si>
  <si>
    <t>412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</si>
  <si>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</si>
  <si>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</si>
  <si>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</si>
  <si>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</si>
  <si>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</si>
  <si>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</si>
  <si>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</si>
  <si>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</si>
  <si>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</si>
  <si>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</si>
  <si>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504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</si>
</sst>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178" formatCode="#,##0.00&quot; &quot;;#,##0.00&quot; &quot;;&quot;-&quot;#&quot; &quot;;&quot; &quot;@&quot; &quot;"/>
    <numFmt numFmtId="179" formatCode="[$NT$-404]#,##0.00;[Red]&quot;-&quot;[$NT$-404]#,##0.00"/>
    <numFmt numFmtId="180" formatCode="0;[Red]0"/>
    <numFmt numFmtId="181" formatCode="000"/>
  </numFmts>
  <fonts count="32">
    <font>
      <sz val="12"/>
      <color indexed="8"/>
      <name val="新細明體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u/>
      <sz val="7"/>
      <color indexed="62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2"/>
      <color theme="1"/>
      <name val="Helvetica"/>
      <family val="1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4"/>
      <color rgb="FF333333"/>
      <name val="新細明體"/>
      <family val="1"/>
      <charset val="136"/>
    </font>
    <font>
      <sz val="14"/>
      <name val="新細明體"/>
      <family val="1"/>
      <charset val="136"/>
    </font>
    <font>
      <u/>
      <sz val="14"/>
      <name val="新細明體"/>
      <family val="1"/>
      <charset val="136"/>
    </font>
    <font>
      <sz val="14"/>
      <color rgb="FF666666"/>
      <name val="新細明體"/>
      <family val="1"/>
      <charset val="136"/>
    </font>
    <font>
      <sz val="12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4"/>
      <name val="Arial"/>
      <family val="2"/>
    </font>
    <font>
      <sz val="9"/>
      <name val="Helvetica"/>
      <family val="2"/>
      <charset val="136"/>
      <scheme val="minor"/>
    </font>
    <font>
      <u/>
      <sz val="12"/>
      <name val="新細明體"/>
      <family val="1"/>
      <charset val="136"/>
    </font>
    <font>
      <sz val="14"/>
      <name val="Helvetica"/>
      <family val="1"/>
      <charset val="136"/>
      <scheme val="minor"/>
    </font>
    <font>
      <sz val="14"/>
      <name val="細明體"/>
      <family val="3"/>
      <charset val="136"/>
    </font>
    <font>
      <sz val="12"/>
      <color rgb="FF666666"/>
      <name val="細明體"/>
      <family val="3"/>
      <charset val="136"/>
    </font>
    <font>
      <sz val="12"/>
      <name val="Helvetica"/>
      <family val="1"/>
      <charset val="136"/>
      <scheme val="minor"/>
    </font>
    <font>
      <sz val="12"/>
      <color rgb="FF232323"/>
      <name val="新細明體"/>
      <family val="1"/>
      <charset val="136"/>
    </font>
    <font>
      <sz val="12"/>
      <color rgb="FF444444"/>
      <name val="新細明體"/>
      <family val="1"/>
      <charset val="136"/>
    </font>
    <font>
      <u/>
      <sz val="12"/>
      <color indexed="12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8" tint="0.59999389629810485"/>
      </patternFill>
    </fill>
    <fill>
      <patternFill patternType="solid">
        <fgColor rgb="FFFFFF00"/>
        <bgColor theme="8" tint="0.79998168889431442"/>
      </patternFill>
    </fill>
    <fill>
      <patternFill patternType="solid">
        <fgColor rgb="FFFFFF00"/>
        <bgColor auto="1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NumberFormat="0" applyFill="0" applyBorder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1" fillId="0" borderId="0" applyNumberFormat="0" applyBorder="0" applyProtection="0">
      <alignment horizontal="center" vertical="center"/>
    </xf>
    <xf numFmtId="0" fontId="11" fillId="0" borderId="0" applyNumberFormat="0" applyBorder="0" applyProtection="0">
      <alignment horizontal="center" vertical="center" textRotation="90"/>
    </xf>
    <xf numFmtId="0" fontId="12" fillId="0" borderId="0" applyNumberFormat="0" applyBorder="0" applyProtection="0">
      <alignment vertical="center"/>
    </xf>
    <xf numFmtId="179" fontId="12" fillId="0" borderId="0" applyBorder="0" applyProtection="0">
      <alignment vertical="center"/>
    </xf>
    <xf numFmtId="0" fontId="9" fillId="0" borderId="0" applyNumberFormat="0" applyFont="0" applyBorder="0" applyProtection="0"/>
    <xf numFmtId="0" fontId="10" fillId="0" borderId="0">
      <alignment vertical="center"/>
    </xf>
    <xf numFmtId="0" fontId="4" fillId="0" borderId="0">
      <alignment vertical="center"/>
    </xf>
    <xf numFmtId="178" fontId="9" fillId="0" borderId="0" applyFont="0" applyBorder="0" applyProtection="0">
      <alignment vertical="center"/>
    </xf>
    <xf numFmtId="178" fontId="9" fillId="0" borderId="0" applyFont="0" applyBorder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left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lef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4" fillId="2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6" fillId="0" borderId="2" xfId="1" applyFont="1" applyBorder="1" applyAlignment="1" applyProtection="1">
      <alignment horizontal="left" vertical="center" wrapText="1"/>
    </xf>
    <xf numFmtId="0" fontId="13" fillId="0" borderId="2" xfId="1" applyFont="1" applyBorder="1" applyAlignment="1" applyProtection="1">
      <alignment horizontal="left" vertical="center"/>
    </xf>
    <xf numFmtId="0" fontId="17" fillId="0" borderId="2" xfId="1" applyFont="1" applyBorder="1" applyAlignment="1" applyProtection="1">
      <alignment horizontal="left" vertical="center"/>
    </xf>
    <xf numFmtId="0" fontId="17" fillId="0" borderId="2" xfId="1" applyFont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  <xf numFmtId="49" fontId="14" fillId="5" borderId="2" xfId="0" applyNumberFormat="1" applyFont="1" applyFill="1" applyBorder="1" applyAlignment="1">
      <alignment horizontal="center" vertical="center"/>
    </xf>
    <xf numFmtId="0" fontId="13" fillId="5" borderId="2" xfId="2" applyFont="1" applyFill="1" applyBorder="1" applyAlignment="1">
      <alignment horizontal="left" vertical="top"/>
    </xf>
    <xf numFmtId="0" fontId="13" fillId="5" borderId="2" xfId="2" applyFont="1" applyFill="1" applyBorder="1" applyAlignment="1">
      <alignment horizontal="center" vertical="top"/>
    </xf>
    <xf numFmtId="180" fontId="13" fillId="5" borderId="2" xfId="9" applyNumberFormat="1" applyFont="1" applyFill="1" applyBorder="1" applyAlignment="1">
      <alignment horizontal="left" vertical="center" wrapText="1"/>
    </xf>
    <xf numFmtId="0" fontId="14" fillId="5" borderId="2" xfId="8" applyFont="1" applyFill="1" applyBorder="1" applyAlignment="1">
      <alignment horizontal="left" vertical="center" wrapText="1"/>
    </xf>
    <xf numFmtId="38" fontId="13" fillId="5" borderId="2" xfId="9" applyNumberFormat="1" applyFont="1" applyFill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top"/>
    </xf>
    <xf numFmtId="0" fontId="14" fillId="0" borderId="3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top"/>
    </xf>
    <xf numFmtId="0" fontId="14" fillId="0" borderId="5" xfId="0" applyFont="1" applyBorder="1" applyAlignment="1">
      <alignment horizontal="left" vertical="center"/>
    </xf>
    <xf numFmtId="49" fontId="14" fillId="2" borderId="3" xfId="0" applyNumberFormat="1" applyFont="1" applyFill="1" applyBorder="1" applyAlignment="1">
      <alignment horizontal="center" vertical="center"/>
    </xf>
    <xf numFmtId="180" fontId="13" fillId="5" borderId="3" xfId="9" applyNumberFormat="1" applyFont="1" applyFill="1" applyBorder="1" applyAlignment="1">
      <alignment horizontal="left" vertical="center" wrapText="1"/>
    </xf>
    <xf numFmtId="0" fontId="13" fillId="5" borderId="3" xfId="2" applyFont="1" applyFill="1" applyBorder="1" applyAlignment="1">
      <alignment horizontal="left" vertical="top"/>
    </xf>
    <xf numFmtId="0" fontId="14" fillId="5" borderId="3" xfId="8" applyFont="1" applyFill="1" applyBorder="1" applyAlignment="1">
      <alignment horizontal="left" vertical="center" wrapText="1"/>
    </xf>
    <xf numFmtId="0" fontId="14" fillId="0" borderId="9" xfId="0" applyFont="1" applyBorder="1">
      <alignment vertical="center"/>
    </xf>
    <xf numFmtId="0" fontId="13" fillId="5" borderId="3" xfId="2" applyFont="1" applyFill="1" applyBorder="1" applyAlignment="1">
      <alignment horizontal="center" vertical="top"/>
    </xf>
    <xf numFmtId="38" fontId="13" fillId="5" borderId="3" xfId="9" applyNumberFormat="1" applyFont="1" applyFill="1" applyBorder="1" applyAlignment="1">
      <alignment horizontal="center" vertical="center" shrinkToFit="1"/>
    </xf>
    <xf numFmtId="49" fontId="14" fillId="0" borderId="8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2" xfId="1" applyFont="1" applyBorder="1" applyAlignment="1" applyProtection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16" fillId="0" borderId="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17" fillId="0" borderId="2" xfId="1" applyFont="1" applyBorder="1" applyAlignment="1" applyProtection="1">
      <alignment vertical="center"/>
    </xf>
    <xf numFmtId="0" fontId="16" fillId="5" borderId="2" xfId="0" applyFont="1" applyFill="1" applyBorder="1" applyAlignment="1">
      <alignment vertical="center"/>
    </xf>
    <xf numFmtId="0" fontId="17" fillId="5" borderId="2" xfId="1" applyFont="1" applyFill="1" applyBorder="1" applyAlignment="1" applyProtection="1">
      <alignment vertical="center"/>
    </xf>
    <xf numFmtId="49" fontId="14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/>
    </xf>
    <xf numFmtId="0" fontId="13" fillId="3" borderId="2" xfId="2" applyFont="1" applyFill="1" applyBorder="1" applyAlignment="1">
      <alignment horizontal="left" vertical="top"/>
    </xf>
    <xf numFmtId="0" fontId="13" fillId="3" borderId="2" xfId="2" applyFont="1" applyFill="1" applyBorder="1" applyAlignment="1">
      <alignment horizontal="center" vertical="top"/>
    </xf>
    <xf numFmtId="38" fontId="13" fillId="3" borderId="2" xfId="9" applyNumberFormat="1" applyFont="1" applyFill="1" applyBorder="1" applyAlignment="1">
      <alignment horizontal="center" vertical="center" shrinkToFit="1"/>
    </xf>
    <xf numFmtId="0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0" fillId="6" borderId="2" xfId="0" applyFont="1" applyFill="1" applyBorder="1" applyAlignment="1">
      <alignment vertical="center" wrapText="1"/>
    </xf>
    <xf numFmtId="181" fontId="10" fillId="4" borderId="2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16" fillId="3" borderId="2" xfId="2" applyFont="1" applyFill="1" applyBorder="1" applyAlignment="1">
      <alignment horizontal="left" vertical="top"/>
    </xf>
    <xf numFmtId="0" fontId="16" fillId="3" borderId="2" xfId="2" applyFont="1" applyFill="1" applyBorder="1" applyAlignment="1">
      <alignment horizontal="center" vertical="top"/>
    </xf>
    <xf numFmtId="38" fontId="16" fillId="3" borderId="2" xfId="9" applyNumberFormat="1" applyFont="1" applyFill="1" applyBorder="1" applyAlignment="1">
      <alignment horizontal="center" vertical="center" shrinkToFi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left"/>
    </xf>
    <xf numFmtId="49" fontId="16" fillId="2" borderId="2" xfId="0" applyNumberFormat="1" applyFont="1" applyFill="1" applyBorder="1" applyAlignment="1">
      <alignment horizontal="left" vertical="center"/>
    </xf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/>
    </xf>
    <xf numFmtId="0" fontId="16" fillId="0" borderId="2" xfId="2" applyFont="1" applyFill="1" applyBorder="1" applyAlignment="1">
      <alignment horizontal="center" vertical="top"/>
    </xf>
    <xf numFmtId="0" fontId="27" fillId="0" borderId="0" xfId="0" applyFont="1" applyAlignment="1">
      <alignment vertical="center"/>
    </xf>
    <xf numFmtId="0" fontId="16" fillId="5" borderId="2" xfId="2" applyFont="1" applyFill="1" applyBorder="1" applyAlignment="1">
      <alignment horizontal="left" vertical="top"/>
    </xf>
    <xf numFmtId="0" fontId="16" fillId="5" borderId="2" xfId="2" applyFont="1" applyFill="1" applyBorder="1" applyAlignment="1">
      <alignment horizontal="center" vertical="top"/>
    </xf>
    <xf numFmtId="38" fontId="16" fillId="5" borderId="2" xfId="9" applyNumberFormat="1" applyFont="1" applyFill="1" applyBorder="1" applyAlignment="1">
      <alignment horizontal="center" vertical="center" shrinkToFit="1"/>
    </xf>
    <xf numFmtId="49" fontId="16" fillId="8" borderId="2" xfId="0" applyNumberFormat="1" applyFont="1" applyFill="1" applyBorder="1" applyAlignment="1">
      <alignment horizontal="center" vertical="center"/>
    </xf>
    <xf numFmtId="49" fontId="14" fillId="8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left" vertical="center" wrapText="1"/>
    </xf>
    <xf numFmtId="0" fontId="13" fillId="5" borderId="2" xfId="2" applyFont="1" applyFill="1" applyBorder="1" applyAlignment="1">
      <alignment horizontal="left" vertical="top" wrapText="1"/>
    </xf>
    <xf numFmtId="0" fontId="16" fillId="5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left" wrapText="1"/>
    </xf>
    <xf numFmtId="49" fontId="14" fillId="2" borderId="2" xfId="0" applyNumberFormat="1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5" borderId="3" xfId="2" applyFont="1" applyFill="1" applyBorder="1" applyAlignment="1">
      <alignment horizontal="left" vertical="top" wrapText="1"/>
    </xf>
    <xf numFmtId="0" fontId="14" fillId="0" borderId="8" xfId="0" applyFont="1" applyBorder="1" applyAlignment="1">
      <alignment vertical="center" wrapText="1"/>
    </xf>
    <xf numFmtId="0" fontId="14" fillId="2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176" fontId="19" fillId="3" borderId="2" xfId="0" applyNumberFormat="1" applyFont="1" applyFill="1" applyBorder="1" applyAlignment="1">
      <alignment horizontal="left" vertical="center"/>
    </xf>
    <xf numFmtId="49" fontId="19" fillId="3" borderId="2" xfId="0" applyNumberFormat="1" applyFont="1" applyFill="1" applyBorder="1" applyAlignment="1" applyProtection="1">
      <alignment horizontal="left" vertical="center"/>
      <protection locked="0"/>
    </xf>
    <xf numFmtId="176" fontId="28" fillId="0" borderId="2" xfId="0" applyNumberFormat="1" applyFont="1" applyBorder="1" applyAlignment="1">
      <alignment horizontal="left" vertical="center"/>
    </xf>
    <xf numFmtId="49" fontId="28" fillId="0" borderId="2" xfId="0" applyNumberFormat="1" applyFont="1" applyFill="1" applyBorder="1" applyAlignment="1" applyProtection="1">
      <alignment horizontal="left" vertical="center"/>
      <protection locked="0"/>
    </xf>
    <xf numFmtId="176" fontId="28" fillId="0" borderId="2" xfId="0" applyNumberFormat="1" applyFont="1" applyFill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16" fillId="3" borderId="2" xfId="0" applyFont="1" applyFill="1" applyBorder="1" applyAlignment="1" applyProtection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 applyProtection="1">
      <alignment horizontal="left" vertical="center"/>
      <protection locked="0"/>
    </xf>
    <xf numFmtId="0" fontId="25" fillId="0" borderId="2" xfId="0" applyFont="1" applyBorder="1" applyAlignment="1" applyProtection="1">
      <alignment horizontal="left" vertical="center"/>
      <protection locked="0"/>
    </xf>
    <xf numFmtId="0" fontId="17" fillId="3" borderId="2" xfId="1" applyFont="1" applyFill="1" applyBorder="1" applyAlignment="1" applyProtection="1">
      <alignment horizontal="left" vertical="center"/>
    </xf>
    <xf numFmtId="0" fontId="25" fillId="0" borderId="2" xfId="0" applyFont="1" applyBorder="1" applyAlignment="1" applyProtection="1">
      <alignment horizontal="left" vertical="center"/>
    </xf>
    <xf numFmtId="177" fontId="25" fillId="0" borderId="2" xfId="0" applyNumberFormat="1" applyFont="1" applyBorder="1" applyAlignment="1">
      <alignment horizontal="left" vertical="center"/>
    </xf>
    <xf numFmtId="0" fontId="25" fillId="0" borderId="2" xfId="1" applyFont="1" applyBorder="1" applyAlignment="1" applyProtection="1">
      <alignment horizontal="left" vertical="center"/>
    </xf>
    <xf numFmtId="0" fontId="25" fillId="0" borderId="2" xfId="0" applyFont="1" applyFill="1" applyBorder="1" applyAlignment="1" applyProtection="1">
      <alignment horizontal="left" vertical="center"/>
      <protection locked="0"/>
    </xf>
    <xf numFmtId="0" fontId="25" fillId="0" borderId="2" xfId="0" applyFont="1" applyFill="1" applyBorder="1" applyAlignment="1" applyProtection="1">
      <alignment horizontal="left" vertical="center"/>
    </xf>
    <xf numFmtId="177" fontId="4" fillId="2" borderId="2" xfId="0" applyNumberFormat="1" applyFont="1" applyFill="1" applyBorder="1" applyAlignment="1">
      <alignment horizontal="right" vertical="center"/>
    </xf>
    <xf numFmtId="177" fontId="9" fillId="5" borderId="2" xfId="2" applyNumberFormat="1" applyFont="1" applyFill="1" applyBorder="1" applyAlignment="1">
      <alignment horizontal="right" vertical="top"/>
    </xf>
    <xf numFmtId="177" fontId="9" fillId="5" borderId="2" xfId="9" applyNumberFormat="1" applyFont="1" applyFill="1" applyBorder="1" applyAlignment="1">
      <alignment horizontal="right" vertical="center" shrinkToFit="1"/>
    </xf>
    <xf numFmtId="49" fontId="19" fillId="5" borderId="2" xfId="0" applyNumberFormat="1" applyFont="1" applyFill="1" applyBorder="1" applyAlignment="1">
      <alignment horizontal="right" vertical="center"/>
    </xf>
    <xf numFmtId="49" fontId="19" fillId="3" borderId="2" xfId="0" applyNumberFormat="1" applyFont="1" applyFill="1" applyBorder="1" applyAlignment="1">
      <alignment horizontal="right" vertical="center"/>
    </xf>
    <xf numFmtId="181" fontId="28" fillId="4" borderId="2" xfId="0" applyNumberFormat="1" applyFont="1" applyFill="1" applyBorder="1" applyAlignment="1">
      <alignment horizontal="center" vertical="center" wrapText="1"/>
    </xf>
    <xf numFmtId="181" fontId="28" fillId="7" borderId="2" xfId="0" applyNumberFormat="1" applyFont="1" applyFill="1" applyBorder="1" applyAlignment="1">
      <alignment horizontal="center" vertical="center" wrapText="1"/>
    </xf>
    <xf numFmtId="177" fontId="19" fillId="2" borderId="2" xfId="0" applyNumberFormat="1" applyFont="1" applyFill="1" applyBorder="1" applyAlignment="1">
      <alignment horizontal="right" vertical="center"/>
    </xf>
    <xf numFmtId="177" fontId="29" fillId="0" borderId="2" xfId="0" applyNumberFormat="1" applyFont="1" applyBorder="1" applyAlignment="1">
      <alignment horizontal="right" vertical="center"/>
    </xf>
    <xf numFmtId="177" fontId="29" fillId="0" borderId="2" xfId="0" applyNumberFormat="1" applyFont="1" applyBorder="1" applyAlignment="1">
      <alignment horizontal="right" vertical="center" wrapText="1"/>
    </xf>
    <xf numFmtId="177" fontId="4" fillId="0" borderId="2" xfId="0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177" fontId="19" fillId="0" borderId="2" xfId="0" applyNumberFormat="1" applyFont="1" applyBorder="1" applyAlignment="1">
      <alignment horizontal="right" vertical="center"/>
    </xf>
    <xf numFmtId="176" fontId="19" fillId="0" borderId="2" xfId="0" applyNumberFormat="1" applyFont="1" applyBorder="1" applyAlignment="1">
      <alignment horizontal="right" vertical="center"/>
    </xf>
    <xf numFmtId="181" fontId="19" fillId="4" borderId="2" xfId="0" applyNumberFormat="1" applyFont="1" applyFill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top"/>
    </xf>
    <xf numFmtId="176" fontId="9" fillId="0" borderId="3" xfId="0" applyNumberFormat="1" applyFont="1" applyBorder="1" applyAlignment="1">
      <alignment horizontal="right" vertical="top"/>
    </xf>
    <xf numFmtId="177" fontId="9" fillId="5" borderId="3" xfId="9" applyNumberFormat="1" applyFont="1" applyFill="1" applyBorder="1" applyAlignment="1">
      <alignment horizontal="right" vertical="center" shrinkToFit="1"/>
    </xf>
    <xf numFmtId="177" fontId="9" fillId="5" borderId="3" xfId="2" applyNumberFormat="1" applyFont="1" applyFill="1" applyBorder="1" applyAlignment="1">
      <alignment horizontal="right" vertical="top"/>
    </xf>
    <xf numFmtId="177" fontId="30" fillId="0" borderId="2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right" vertical="center"/>
    </xf>
    <xf numFmtId="177" fontId="4" fillId="2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49" fontId="28" fillId="0" borderId="2" xfId="0" applyNumberFormat="1" applyFont="1" applyBorder="1" applyAlignment="1" applyProtection="1">
      <alignment horizontal="left" vertical="center"/>
      <protection locked="0"/>
    </xf>
    <xf numFmtId="177" fontId="19" fillId="0" borderId="2" xfId="0" applyNumberFormat="1" applyFont="1" applyBorder="1" applyAlignment="1">
      <alignment horizontal="left" vertical="center" wrapText="1"/>
    </xf>
    <xf numFmtId="176" fontId="28" fillId="3" borderId="2" xfId="0" applyNumberFormat="1" applyFont="1" applyFill="1" applyBorder="1" applyAlignment="1" applyProtection="1">
      <alignment horizontal="left" vertical="center"/>
      <protection locked="0"/>
    </xf>
    <xf numFmtId="0" fontId="16" fillId="0" borderId="1" xfId="0" applyFont="1" applyBorder="1" applyAlignment="1">
      <alignment horizontal="left" vertical="center" wrapText="1"/>
    </xf>
    <xf numFmtId="0" fontId="16" fillId="0" borderId="1" xfId="12" applyFont="1" applyBorder="1" applyAlignment="1" applyProtection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5" fillId="3" borderId="2" xfId="0" applyFont="1" applyFill="1" applyBorder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</cellXfs>
  <cellStyles count="13">
    <cellStyle name="Heading" xfId="3"/>
    <cellStyle name="Heading1" xfId="4"/>
    <cellStyle name="Result" xfId="5"/>
    <cellStyle name="Result2" xfId="6"/>
    <cellStyle name="一般" xfId="0" builtinId="0"/>
    <cellStyle name="一般 2" xfId="7"/>
    <cellStyle name="一般 3" xfId="8"/>
    <cellStyle name="一般 4" xfId="2"/>
    <cellStyle name="一般_Sheet1" xfId="9"/>
    <cellStyle name="千分位 2" xfId="10"/>
    <cellStyle name="千分位 2 2" xfId="11"/>
    <cellStyle name="超連結" xfId="1" builtinId="8"/>
    <cellStyle name="超連結 2" xfId="12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NUL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311</xdr:row>
      <xdr:rowOff>0</xdr:rowOff>
    </xdr:from>
    <xdr:ext cx="68580" cy="68580"/>
    <xdr:pic>
      <xdr:nvPicPr>
        <xdr:cNvPr id="2" name="圖片 4" descr="http://www.ireader.cc/images/index/b-04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0" y="33604200"/>
          <a:ext cx="68580" cy="68580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2</xdr:col>
      <xdr:colOff>0</xdr:colOff>
      <xdr:row>103</xdr:row>
      <xdr:rowOff>0</xdr:rowOff>
    </xdr:from>
    <xdr:to>
      <xdr:col>2</xdr:col>
      <xdr:colOff>190500</xdr:colOff>
      <xdr:row>103</xdr:row>
      <xdr:rowOff>142875</xdr:rowOff>
    </xdr:to>
    <xdr:pic>
      <xdr:nvPicPr>
        <xdr:cNvPr id="3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57675" y="7452741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6%9D%8E%E5%B0%9A%E6%95%99&amp;f=author" TargetMode="External"/><Relationship Id="rId13" Type="http://schemas.openxmlformats.org/officeDocument/2006/relationships/hyperlink" Target="http://search.books.com.tw/exep/prod_search.php?key=Trace+Moroney&amp;f=author" TargetMode="External"/><Relationship Id="rId18" Type="http://schemas.openxmlformats.org/officeDocument/2006/relationships/hyperlink" Target="http://search.books.com.tw/exep/prod_search.php?key=%E9%87%91%E6%9D%B1%E6%86%B2&amp;f=author" TargetMode="External"/><Relationship Id="rId26" Type="http://schemas.openxmlformats.org/officeDocument/2006/relationships/hyperlink" Target="http://search.books.com.tw/exep/prod_search.php?key=%E7%B6%AD%E5%90%89%E5%B0%BC%E4%BA%9E%EF%BC%8E%E6%9D%8E%EF%BC%8E%E4%BC%AF%E9%A0%93&amp;f=author" TargetMode="External"/><Relationship Id="rId3" Type="http://schemas.openxmlformats.org/officeDocument/2006/relationships/hyperlink" Target="http://www.eslite.com/Search_BW.aspx?query=%e9%81%a0%e8%b6%b3%e6%96%87%e5%8c%96%e4%ba%8b%e6%a5%ad%e8%82%a1%e4%bb%bd%e6%9c%89%e9%99%90%e5%85%ac%e5%8f%b8" TargetMode="External"/><Relationship Id="rId21" Type="http://schemas.openxmlformats.org/officeDocument/2006/relationships/hyperlink" Target="http://search.books.com.tw/exep/prod_search.php?key=Elting%2C+Mary%2F+Folsom%2C+Michael%2F+Kent%2C+Jack+%28ILT%29&amp;f=author" TargetMode="External"/><Relationship Id="rId34" Type="http://schemas.openxmlformats.org/officeDocument/2006/relationships/vmlDrawing" Target="../drawings/vmlDrawing1.vml"/><Relationship Id="rId7" Type="http://schemas.openxmlformats.org/officeDocument/2006/relationships/hyperlink" Target="http://www.books.com.tw/web/sys_puballb/books/?pubid=gelin" TargetMode="External"/><Relationship Id="rId12" Type="http://schemas.openxmlformats.org/officeDocument/2006/relationships/hyperlink" Target="http://www.books.com.tw/web/sys_puballb/books/?pubid=gelin" TargetMode="External"/><Relationship Id="rId17" Type="http://schemas.openxmlformats.org/officeDocument/2006/relationships/hyperlink" Target="http://search.books.com.tw/exep/prod_search.php?key=Trace+Moroney&amp;f=author" TargetMode="External"/><Relationship Id="rId25" Type="http://schemas.openxmlformats.org/officeDocument/2006/relationships/hyperlink" Target="http://search.books.com.tw/exep/prod_search.php?key=%E9%BB%9B%E5%8D%9A%E6%8B%89%EF%BC%8E%E6%B5%B7%E9%BA%97%E6%9B%BC&amp;f=author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eslite.com/Search_BW.aspx?query=%e6%9e%97%e4%bf%8a%e5%85%a8" TargetMode="External"/><Relationship Id="rId16" Type="http://schemas.openxmlformats.org/officeDocument/2006/relationships/hyperlink" Target="http://www.books.com.tw/web/sys_puballb/books/?pubid=gelin" TargetMode="External"/><Relationship Id="rId20" Type="http://schemas.openxmlformats.org/officeDocument/2006/relationships/hyperlink" Target="http://search.books.com.tw/exep/prod_search.php?key=Escoffier%2C+Michael%2F+Di+Giacomo%2C+Kris+%28ILT%29&amp;f=author" TargetMode="External"/><Relationship Id="rId29" Type="http://schemas.openxmlformats.org/officeDocument/2006/relationships/hyperlink" Target="http://www.books.com.tw/products/0010460490?loc=P_asb_002" TargetMode="External"/><Relationship Id="rId1" Type="http://schemas.openxmlformats.org/officeDocument/2006/relationships/hyperlink" Target="http://www.books.com.tw/web/sys_puballb/books/?pubid=ctpubco" TargetMode="External"/><Relationship Id="rId6" Type="http://schemas.openxmlformats.org/officeDocument/2006/relationships/hyperlink" Target="http://search.books.com.tw/exep/prod_search.php?key=%E9%87%91%E6%95%8F%E5%96%84&amp;f=author" TargetMode="External"/><Relationship Id="rId11" Type="http://schemas.openxmlformats.org/officeDocument/2006/relationships/hyperlink" Target="http://www.books.com.tw/web/sys_puballb/books/?pubid=gelin" TargetMode="External"/><Relationship Id="rId24" Type="http://schemas.openxmlformats.org/officeDocument/2006/relationships/hyperlink" Target="http://search.books.com.tw/exep/prod_search.php?key=%E5%B8%83%E8%90%8A%E5%85%8B%EF%BC%8E%E5%85%8B%E5%8B%9E%E5%A5%87&amp;f=author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books.com.tw/web/sys_puballb/books/?pubid=gelin" TargetMode="External"/><Relationship Id="rId15" Type="http://schemas.openxmlformats.org/officeDocument/2006/relationships/hyperlink" Target="http://search.books.com.tw/exep/prod_search.php?key=Trace+Moroney&amp;f=author" TargetMode="External"/><Relationship Id="rId23" Type="http://schemas.openxmlformats.org/officeDocument/2006/relationships/hyperlink" Target="http://search.books.com.tw/exep/prod_search.php?key=%E6%BA%AB%E8%92%82%E2%80%A7%E6%B2%83%E5%85%8B&amp;f=author" TargetMode="External"/><Relationship Id="rId28" Type="http://schemas.openxmlformats.org/officeDocument/2006/relationships/hyperlink" Target="http://search.books.com.tw/exep/prod_search.php?key=%E8%B3%88%E6%A1%82%E7%90%B3%EF%BC%8E%E5%87%B1%E5%88%A9&amp;f=author" TargetMode="External"/><Relationship Id="rId10" Type="http://schemas.openxmlformats.org/officeDocument/2006/relationships/hyperlink" Target="http://www.books.com.tw/web/sys_puballb/books/?pubid=gelin" TargetMode="External"/><Relationship Id="rId19" Type="http://schemas.openxmlformats.org/officeDocument/2006/relationships/hyperlink" Target="http://www.books.com.tw/web/sys_puballb/books/?pubid=gelin" TargetMode="External"/><Relationship Id="rId31" Type="http://schemas.openxmlformats.org/officeDocument/2006/relationships/hyperlink" Target="http://www.books.com.tw/products/0010627510?loc=P_asb_001" TargetMode="External"/><Relationship Id="rId4" Type="http://schemas.openxmlformats.org/officeDocument/2006/relationships/hyperlink" Target="http://search.books.com.tw/exep/prod_search.php?key=Lily+Franky&amp;f=author" TargetMode="External"/><Relationship Id="rId9" Type="http://schemas.openxmlformats.org/officeDocument/2006/relationships/hyperlink" Target="http://www.books.com.tw/web/sys_puballb/books/?pubid=grimm" TargetMode="External"/><Relationship Id="rId14" Type="http://schemas.openxmlformats.org/officeDocument/2006/relationships/hyperlink" Target="http://search.books.com.tw/exep/prod_search.php?key=Trace+Moroney&amp;f=author" TargetMode="External"/><Relationship Id="rId22" Type="http://schemas.openxmlformats.org/officeDocument/2006/relationships/hyperlink" Target="http://search.books.com.tw/exep/prod_search.php?key=Mamada%2C+Mineko&amp;f=author" TargetMode="External"/><Relationship Id="rId27" Type="http://schemas.openxmlformats.org/officeDocument/2006/relationships/hyperlink" Target="http://search.books.com.tw/exep/prod_search.php?key=%E5%AD%AB%E8%8B%B1%E9%9B%B2&amp;f=author" TargetMode="External"/><Relationship Id="rId30" Type="http://schemas.openxmlformats.org/officeDocument/2006/relationships/hyperlink" Target="http://www.books.com.tw/products/0010457516?loc=P_asb_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19"/>
  <sheetViews>
    <sheetView showGridLines="0" tabSelected="1" view="pageLayout" topLeftCell="A610" zoomScaleNormal="71" workbookViewId="0">
      <selection activeCell="A618" sqref="A618:XFD618"/>
    </sheetView>
  </sheetViews>
  <sheetFormatPr defaultColWidth="8.375" defaultRowHeight="21.95" customHeight="1"/>
  <cols>
    <col min="1" max="1" width="5.5" style="71" customWidth="1"/>
    <col min="2" max="2" width="49" style="123" customWidth="1"/>
    <col min="3" max="3" width="27.75" style="3" customWidth="1"/>
    <col min="4" max="4" width="17.25" style="3" customWidth="1"/>
    <col min="5" max="5" width="7.5" style="3" customWidth="1"/>
    <col min="6" max="6" width="20" style="164" customWidth="1"/>
    <col min="7" max="7" width="8.625" style="70" customWidth="1"/>
    <col min="8" max="8" width="12" style="70" customWidth="1"/>
    <col min="9" max="9" width="8.625" style="71" customWidth="1"/>
    <col min="10" max="10" width="9.375" style="70" customWidth="1"/>
    <col min="11" max="11" width="7.875" style="70" customWidth="1"/>
    <col min="12" max="12" width="10.75" style="70" customWidth="1"/>
    <col min="13" max="13" width="8.5" style="2" customWidth="1"/>
    <col min="14" max="256" width="8.5" style="1" customWidth="1"/>
  </cols>
  <sheetData>
    <row r="1" spans="1:13" ht="21.95" customHeight="1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ht="45.75" customHeight="1">
      <c r="A2" s="44" t="s">
        <v>1</v>
      </c>
      <c r="B2" s="102" t="s">
        <v>2</v>
      </c>
      <c r="C2" s="5" t="s">
        <v>3</v>
      </c>
      <c r="D2" s="5" t="s">
        <v>4</v>
      </c>
      <c r="E2" s="5" t="s">
        <v>5</v>
      </c>
      <c r="F2" s="140" t="s">
        <v>6</v>
      </c>
      <c r="G2" s="4" t="s">
        <v>7</v>
      </c>
      <c r="H2" s="4" t="s">
        <v>8</v>
      </c>
      <c r="I2" s="44" t="s">
        <v>9</v>
      </c>
      <c r="J2" s="6" t="s">
        <v>10</v>
      </c>
      <c r="K2" s="6" t="s">
        <v>11</v>
      </c>
      <c r="L2" s="6" t="s">
        <v>12</v>
      </c>
      <c r="M2" s="4" t="s">
        <v>13</v>
      </c>
    </row>
    <row r="3" spans="1:13" ht="23.25" customHeight="1">
      <c r="A3" s="31" t="s">
        <v>465</v>
      </c>
      <c r="B3" s="103" t="s">
        <v>277</v>
      </c>
      <c r="C3" s="32" t="s">
        <v>278</v>
      </c>
      <c r="D3" s="32" t="s">
        <v>279</v>
      </c>
      <c r="E3" s="32" t="s">
        <v>209</v>
      </c>
      <c r="F3" s="141">
        <v>9789863185130</v>
      </c>
      <c r="G3" s="33">
        <v>32</v>
      </c>
      <c r="H3" s="33">
        <v>399</v>
      </c>
      <c r="I3" s="33">
        <f t="shared" ref="I3:I87" si="0">G3*H3</f>
        <v>12768</v>
      </c>
      <c r="J3" s="33" t="s">
        <v>15</v>
      </c>
      <c r="K3" s="33" t="s">
        <v>280</v>
      </c>
      <c r="L3" s="33" t="s">
        <v>1757</v>
      </c>
      <c r="M3" s="4"/>
    </row>
    <row r="4" spans="1:13" ht="21.95" customHeight="1">
      <c r="A4" s="31" t="s">
        <v>466</v>
      </c>
      <c r="B4" s="103" t="s">
        <v>281</v>
      </c>
      <c r="C4" s="32" t="s">
        <v>278</v>
      </c>
      <c r="D4" s="32" t="s">
        <v>279</v>
      </c>
      <c r="E4" s="32" t="s">
        <v>209</v>
      </c>
      <c r="F4" s="141">
        <v>9789863185215</v>
      </c>
      <c r="G4" s="33">
        <v>32</v>
      </c>
      <c r="H4" s="33">
        <v>399</v>
      </c>
      <c r="I4" s="33">
        <f t="shared" si="0"/>
        <v>12768</v>
      </c>
      <c r="J4" s="33" t="s">
        <v>15</v>
      </c>
      <c r="K4" s="33" t="s">
        <v>280</v>
      </c>
      <c r="L4" s="33" t="s">
        <v>1757</v>
      </c>
      <c r="M4" s="4"/>
    </row>
    <row r="5" spans="1:13" ht="21.95" customHeight="1">
      <c r="A5" s="31" t="s">
        <v>467</v>
      </c>
      <c r="B5" s="103" t="s">
        <v>282</v>
      </c>
      <c r="C5" s="32" t="s">
        <v>278</v>
      </c>
      <c r="D5" s="32" t="s">
        <v>279</v>
      </c>
      <c r="E5" s="32" t="s">
        <v>209</v>
      </c>
      <c r="F5" s="141">
        <v>9789863185338</v>
      </c>
      <c r="G5" s="33">
        <v>32</v>
      </c>
      <c r="H5" s="33">
        <v>399</v>
      </c>
      <c r="I5" s="33">
        <f t="shared" si="0"/>
        <v>12768</v>
      </c>
      <c r="J5" s="33" t="s">
        <v>15</v>
      </c>
      <c r="K5" s="33" t="s">
        <v>280</v>
      </c>
      <c r="L5" s="33" t="s">
        <v>1757</v>
      </c>
      <c r="M5" s="4"/>
    </row>
    <row r="6" spans="1:13" ht="21.95" customHeight="1">
      <c r="A6" s="31" t="s">
        <v>468</v>
      </c>
      <c r="B6" s="103" t="s">
        <v>283</v>
      </c>
      <c r="C6" s="32" t="s">
        <v>278</v>
      </c>
      <c r="D6" s="32" t="s">
        <v>279</v>
      </c>
      <c r="E6" s="32" t="s">
        <v>209</v>
      </c>
      <c r="F6" s="141">
        <v>9789863185369</v>
      </c>
      <c r="G6" s="33">
        <v>32</v>
      </c>
      <c r="H6" s="33">
        <v>399</v>
      </c>
      <c r="I6" s="33">
        <f t="shared" si="0"/>
        <v>12768</v>
      </c>
      <c r="J6" s="33" t="s">
        <v>15</v>
      </c>
      <c r="K6" s="33" t="s">
        <v>280</v>
      </c>
      <c r="L6" s="33" t="s">
        <v>1757</v>
      </c>
      <c r="M6" s="4"/>
    </row>
    <row r="7" spans="1:13" ht="21.95" customHeight="1">
      <c r="A7" s="31" t="s">
        <v>469</v>
      </c>
      <c r="B7" s="103" t="s">
        <v>284</v>
      </c>
      <c r="C7" s="32" t="s">
        <v>278</v>
      </c>
      <c r="D7" s="32" t="s">
        <v>279</v>
      </c>
      <c r="E7" s="32" t="s">
        <v>209</v>
      </c>
      <c r="F7" s="141">
        <v>9789863185376</v>
      </c>
      <c r="G7" s="33">
        <v>32</v>
      </c>
      <c r="H7" s="33">
        <v>399</v>
      </c>
      <c r="I7" s="33">
        <f t="shared" si="0"/>
        <v>12768</v>
      </c>
      <c r="J7" s="33" t="s">
        <v>15</v>
      </c>
      <c r="K7" s="33" t="s">
        <v>280</v>
      </c>
      <c r="L7" s="33" t="s">
        <v>1757</v>
      </c>
      <c r="M7" s="4"/>
    </row>
    <row r="8" spans="1:13" ht="21.95" customHeight="1">
      <c r="A8" s="31" t="s">
        <v>470</v>
      </c>
      <c r="B8" s="103" t="s">
        <v>285</v>
      </c>
      <c r="C8" s="32" t="s">
        <v>278</v>
      </c>
      <c r="D8" s="32" t="s">
        <v>279</v>
      </c>
      <c r="E8" s="32" t="s">
        <v>209</v>
      </c>
      <c r="F8" s="141">
        <v>9789863180920</v>
      </c>
      <c r="G8" s="33">
        <v>32</v>
      </c>
      <c r="H8" s="33">
        <v>400</v>
      </c>
      <c r="I8" s="33">
        <f t="shared" si="0"/>
        <v>12800</v>
      </c>
      <c r="J8" s="33" t="s">
        <v>15</v>
      </c>
      <c r="K8" s="33" t="s">
        <v>280</v>
      </c>
      <c r="L8" s="33" t="s">
        <v>1757</v>
      </c>
      <c r="M8" s="4"/>
    </row>
    <row r="9" spans="1:13" ht="21.95" customHeight="1">
      <c r="A9" s="31" t="s">
        <v>471</v>
      </c>
      <c r="B9" s="103" t="s">
        <v>286</v>
      </c>
      <c r="C9" s="32" t="s">
        <v>278</v>
      </c>
      <c r="D9" s="32" t="s">
        <v>279</v>
      </c>
      <c r="E9" s="32" t="s">
        <v>209</v>
      </c>
      <c r="F9" s="141">
        <v>9789863185529</v>
      </c>
      <c r="G9" s="33">
        <v>32</v>
      </c>
      <c r="H9" s="33">
        <v>399</v>
      </c>
      <c r="I9" s="33">
        <f t="shared" si="0"/>
        <v>12768</v>
      </c>
      <c r="J9" s="33" t="s">
        <v>15</v>
      </c>
      <c r="K9" s="33" t="s">
        <v>280</v>
      </c>
      <c r="L9" s="33" t="s">
        <v>1757</v>
      </c>
      <c r="M9" s="4"/>
    </row>
    <row r="10" spans="1:13" ht="21.95" customHeight="1">
      <c r="A10" s="31" t="s">
        <v>472</v>
      </c>
      <c r="B10" s="103" t="s">
        <v>287</v>
      </c>
      <c r="C10" s="32" t="s">
        <v>278</v>
      </c>
      <c r="D10" s="32" t="s">
        <v>279</v>
      </c>
      <c r="E10" s="32" t="s">
        <v>209</v>
      </c>
      <c r="F10" s="141">
        <v>9789863185543</v>
      </c>
      <c r="G10" s="33">
        <v>32</v>
      </c>
      <c r="H10" s="33">
        <v>399</v>
      </c>
      <c r="I10" s="33">
        <f t="shared" si="0"/>
        <v>12768</v>
      </c>
      <c r="J10" s="33" t="s">
        <v>15</v>
      </c>
      <c r="K10" s="33" t="s">
        <v>280</v>
      </c>
      <c r="L10" s="33" t="s">
        <v>1757</v>
      </c>
      <c r="M10" s="4"/>
    </row>
    <row r="11" spans="1:13" ht="21.95" customHeight="1">
      <c r="A11" s="31" t="s">
        <v>473</v>
      </c>
      <c r="B11" s="103" t="s">
        <v>288</v>
      </c>
      <c r="C11" s="32" t="s">
        <v>278</v>
      </c>
      <c r="D11" s="32" t="s">
        <v>279</v>
      </c>
      <c r="E11" s="32" t="s">
        <v>209</v>
      </c>
      <c r="F11" s="141">
        <v>9789863185598</v>
      </c>
      <c r="G11" s="33">
        <v>32</v>
      </c>
      <c r="H11" s="33">
        <v>399</v>
      </c>
      <c r="I11" s="33">
        <f t="shared" si="0"/>
        <v>12768</v>
      </c>
      <c r="J11" s="33" t="s">
        <v>15</v>
      </c>
      <c r="K11" s="33" t="s">
        <v>280</v>
      </c>
      <c r="L11" s="33" t="s">
        <v>1757</v>
      </c>
      <c r="M11" s="4"/>
    </row>
    <row r="12" spans="1:13" ht="21.95" customHeight="1">
      <c r="A12" s="31" t="s">
        <v>474</v>
      </c>
      <c r="B12" s="34" t="s">
        <v>289</v>
      </c>
      <c r="C12" s="35" t="s">
        <v>290</v>
      </c>
      <c r="D12" s="34" t="s">
        <v>291</v>
      </c>
      <c r="E12" s="32" t="s">
        <v>292</v>
      </c>
      <c r="F12" s="142" t="s">
        <v>293</v>
      </c>
      <c r="G12" s="33">
        <v>32</v>
      </c>
      <c r="H12" s="36">
        <v>200</v>
      </c>
      <c r="I12" s="33">
        <f t="shared" si="0"/>
        <v>6400</v>
      </c>
      <c r="J12" s="33" t="s">
        <v>15</v>
      </c>
      <c r="K12" s="33" t="s">
        <v>280</v>
      </c>
      <c r="L12" s="33" t="s">
        <v>1757</v>
      </c>
      <c r="M12" s="4"/>
    </row>
    <row r="13" spans="1:13" ht="21.95" customHeight="1">
      <c r="A13" s="31" t="s">
        <v>475</v>
      </c>
      <c r="B13" s="34" t="s">
        <v>294</v>
      </c>
      <c r="C13" s="35" t="s">
        <v>290</v>
      </c>
      <c r="D13" s="34" t="s">
        <v>291</v>
      </c>
      <c r="E13" s="32" t="s">
        <v>292</v>
      </c>
      <c r="F13" s="142" t="s">
        <v>295</v>
      </c>
      <c r="G13" s="33">
        <v>32</v>
      </c>
      <c r="H13" s="36">
        <v>200</v>
      </c>
      <c r="I13" s="33">
        <f t="shared" si="0"/>
        <v>6400</v>
      </c>
      <c r="J13" s="33" t="s">
        <v>15</v>
      </c>
      <c r="K13" s="33" t="s">
        <v>280</v>
      </c>
      <c r="L13" s="33" t="s">
        <v>1757</v>
      </c>
      <c r="M13" s="4"/>
    </row>
    <row r="14" spans="1:13" ht="21.95" customHeight="1">
      <c r="A14" s="31" t="s">
        <v>476</v>
      </c>
      <c r="B14" s="34" t="s">
        <v>296</v>
      </c>
      <c r="C14" s="35" t="s">
        <v>290</v>
      </c>
      <c r="D14" s="34" t="s">
        <v>291</v>
      </c>
      <c r="E14" s="32" t="s">
        <v>292</v>
      </c>
      <c r="F14" s="142" t="s">
        <v>297</v>
      </c>
      <c r="G14" s="33">
        <v>32</v>
      </c>
      <c r="H14" s="36">
        <v>200</v>
      </c>
      <c r="I14" s="33">
        <f t="shared" si="0"/>
        <v>6400</v>
      </c>
      <c r="J14" s="33" t="s">
        <v>15</v>
      </c>
      <c r="K14" s="33" t="s">
        <v>280</v>
      </c>
      <c r="L14" s="33" t="s">
        <v>1757</v>
      </c>
      <c r="M14" s="4"/>
    </row>
    <row r="15" spans="1:13" ht="21.95" customHeight="1">
      <c r="A15" s="31" t="s">
        <v>477</v>
      </c>
      <c r="B15" s="34" t="s">
        <v>298</v>
      </c>
      <c r="C15" s="35" t="s">
        <v>290</v>
      </c>
      <c r="D15" s="34" t="s">
        <v>291</v>
      </c>
      <c r="E15" s="32" t="s">
        <v>292</v>
      </c>
      <c r="F15" s="142" t="s">
        <v>299</v>
      </c>
      <c r="G15" s="33">
        <v>32</v>
      </c>
      <c r="H15" s="36">
        <v>200</v>
      </c>
      <c r="I15" s="33">
        <f t="shared" si="0"/>
        <v>6400</v>
      </c>
      <c r="J15" s="33" t="s">
        <v>15</v>
      </c>
      <c r="K15" s="33" t="s">
        <v>280</v>
      </c>
      <c r="L15" s="33" t="s">
        <v>1757</v>
      </c>
      <c r="M15" s="4"/>
    </row>
    <row r="16" spans="1:13" ht="21.95" customHeight="1">
      <c r="A16" s="31" t="s">
        <v>478</v>
      </c>
      <c r="B16" s="34" t="s">
        <v>300</v>
      </c>
      <c r="C16" s="35" t="s">
        <v>290</v>
      </c>
      <c r="D16" s="34" t="s">
        <v>291</v>
      </c>
      <c r="E16" s="32" t="s">
        <v>292</v>
      </c>
      <c r="F16" s="142" t="s">
        <v>301</v>
      </c>
      <c r="G16" s="33">
        <v>32</v>
      </c>
      <c r="H16" s="36">
        <v>200</v>
      </c>
      <c r="I16" s="33">
        <f t="shared" si="0"/>
        <v>6400</v>
      </c>
      <c r="J16" s="33" t="s">
        <v>15</v>
      </c>
      <c r="K16" s="33" t="s">
        <v>280</v>
      </c>
      <c r="L16" s="33" t="s">
        <v>1757</v>
      </c>
      <c r="M16" s="4"/>
    </row>
    <row r="17" spans="1:256" ht="21.95" customHeight="1">
      <c r="A17" s="31" t="s">
        <v>479</v>
      </c>
      <c r="B17" s="104" t="s">
        <v>1758</v>
      </c>
      <c r="C17" s="75" t="s">
        <v>1759</v>
      </c>
      <c r="D17" s="74" t="s">
        <v>1760</v>
      </c>
      <c r="E17" s="32" t="s">
        <v>292</v>
      </c>
      <c r="F17" s="143" t="s">
        <v>1761</v>
      </c>
      <c r="G17" s="33">
        <v>15</v>
      </c>
      <c r="H17" s="36">
        <v>678</v>
      </c>
      <c r="I17" s="33">
        <f t="shared" si="0"/>
        <v>10170</v>
      </c>
      <c r="J17" s="33" t="s">
        <v>15</v>
      </c>
      <c r="K17" s="33" t="s">
        <v>1757</v>
      </c>
      <c r="L17" s="33" t="s">
        <v>1762</v>
      </c>
      <c r="M17" s="4"/>
    </row>
    <row r="18" spans="1:256" ht="21.95" customHeight="1">
      <c r="A18" s="31" t="s">
        <v>480</v>
      </c>
      <c r="B18" s="104" t="s">
        <v>1763</v>
      </c>
      <c r="C18" s="75" t="s">
        <v>1764</v>
      </c>
      <c r="D18" s="74" t="s">
        <v>1765</v>
      </c>
      <c r="E18" s="32" t="s">
        <v>292</v>
      </c>
      <c r="F18" s="143" t="s">
        <v>1766</v>
      </c>
      <c r="G18" s="33">
        <v>32</v>
      </c>
      <c r="H18" s="36">
        <v>243</v>
      </c>
      <c r="I18" s="33">
        <f t="shared" si="0"/>
        <v>7776</v>
      </c>
      <c r="J18" s="33" t="s">
        <v>15</v>
      </c>
      <c r="K18" s="33" t="s">
        <v>1757</v>
      </c>
      <c r="L18" s="33" t="s">
        <v>1762</v>
      </c>
      <c r="M18" s="4"/>
    </row>
    <row r="19" spans="1:256" ht="21.95" customHeight="1">
      <c r="A19" s="31" t="s">
        <v>481</v>
      </c>
      <c r="B19" s="104" t="s">
        <v>1767</v>
      </c>
      <c r="C19" s="75" t="s">
        <v>1768</v>
      </c>
      <c r="D19" s="74" t="s">
        <v>1769</v>
      </c>
      <c r="E19" s="32" t="s">
        <v>292</v>
      </c>
      <c r="F19" s="143" t="s">
        <v>1770</v>
      </c>
      <c r="G19" s="33">
        <v>15</v>
      </c>
      <c r="H19" s="36">
        <v>678</v>
      </c>
      <c r="I19" s="33">
        <f t="shared" si="0"/>
        <v>10170</v>
      </c>
      <c r="J19" s="33" t="s">
        <v>15</v>
      </c>
      <c r="K19" s="33" t="s">
        <v>1757</v>
      </c>
      <c r="L19" s="33" t="s">
        <v>1762</v>
      </c>
      <c r="M19" s="4"/>
    </row>
    <row r="20" spans="1:256" s="82" customFormat="1" ht="21.95" customHeight="1">
      <c r="A20" s="76" t="s">
        <v>482</v>
      </c>
      <c r="B20" s="105" t="s">
        <v>1771</v>
      </c>
      <c r="C20" s="86" t="s">
        <v>1772</v>
      </c>
      <c r="D20" s="77" t="s">
        <v>1782</v>
      </c>
      <c r="E20" s="87" t="s">
        <v>1783</v>
      </c>
      <c r="F20" s="144" t="s">
        <v>1773</v>
      </c>
      <c r="G20" s="88">
        <v>2</v>
      </c>
      <c r="H20" s="89">
        <v>380</v>
      </c>
      <c r="I20" s="88">
        <f t="shared" si="0"/>
        <v>760</v>
      </c>
      <c r="J20" s="90" t="s">
        <v>15</v>
      </c>
      <c r="K20" s="90" t="s">
        <v>15</v>
      </c>
      <c r="L20" s="90" t="s">
        <v>15</v>
      </c>
      <c r="M20" s="85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  <c r="IS20" s="81"/>
      <c r="IT20" s="81"/>
      <c r="IU20" s="81"/>
      <c r="IV20" s="81"/>
    </row>
    <row r="21" spans="1:256" s="82" customFormat="1" ht="21.95" customHeight="1">
      <c r="A21" s="76" t="s">
        <v>483</v>
      </c>
      <c r="B21" s="106" t="s">
        <v>1775</v>
      </c>
      <c r="C21" s="86" t="s">
        <v>1776</v>
      </c>
      <c r="D21" s="77" t="s">
        <v>1784</v>
      </c>
      <c r="E21" s="87" t="s">
        <v>1783</v>
      </c>
      <c r="F21" s="144" t="s">
        <v>1777</v>
      </c>
      <c r="G21" s="88">
        <v>2</v>
      </c>
      <c r="H21" s="89">
        <v>390</v>
      </c>
      <c r="I21" s="88">
        <f t="shared" si="0"/>
        <v>780</v>
      </c>
      <c r="J21" s="90" t="s">
        <v>15</v>
      </c>
      <c r="K21" s="90" t="s">
        <v>15</v>
      </c>
      <c r="L21" s="90" t="s">
        <v>15</v>
      </c>
      <c r="M21" s="85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</row>
    <row r="22" spans="1:256" s="82" customFormat="1" ht="21.95" customHeight="1">
      <c r="A22" s="76" t="s">
        <v>484</v>
      </c>
      <c r="B22" s="83" t="s">
        <v>1778</v>
      </c>
      <c r="C22" s="83" t="s">
        <v>1780</v>
      </c>
      <c r="D22" s="77" t="s">
        <v>1781</v>
      </c>
      <c r="E22" s="78" t="s">
        <v>1774</v>
      </c>
      <c r="F22" s="84" t="s">
        <v>1779</v>
      </c>
      <c r="G22" s="79">
        <v>2</v>
      </c>
      <c r="H22" s="80">
        <v>250</v>
      </c>
      <c r="I22" s="79">
        <f t="shared" si="0"/>
        <v>500</v>
      </c>
      <c r="J22" s="4" t="s">
        <v>15</v>
      </c>
      <c r="K22" s="4" t="s">
        <v>15</v>
      </c>
      <c r="L22" s="4" t="s">
        <v>15</v>
      </c>
      <c r="M22" s="76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81"/>
      <c r="IA22" s="81"/>
      <c r="IB22" s="81"/>
      <c r="IC22" s="81"/>
      <c r="ID22" s="81"/>
      <c r="IE22" s="81"/>
      <c r="IF22" s="81"/>
      <c r="IG22" s="81"/>
      <c r="IH22" s="81"/>
      <c r="II22" s="81"/>
      <c r="IJ22" s="81"/>
      <c r="IK22" s="81"/>
      <c r="IL22" s="81"/>
      <c r="IM22" s="81"/>
      <c r="IN22" s="81"/>
      <c r="IO22" s="81"/>
      <c r="IP22" s="81"/>
      <c r="IQ22" s="81"/>
      <c r="IR22" s="81"/>
      <c r="IS22" s="81"/>
      <c r="IT22" s="81"/>
      <c r="IU22" s="81"/>
      <c r="IV22" s="81"/>
    </row>
    <row r="23" spans="1:256" s="82" customFormat="1" ht="21.95" customHeight="1">
      <c r="A23" s="76" t="s">
        <v>485</v>
      </c>
      <c r="B23" s="107" t="s">
        <v>1785</v>
      </c>
      <c r="C23" s="73" t="s">
        <v>1786</v>
      </c>
      <c r="D23" s="77" t="s">
        <v>1798</v>
      </c>
      <c r="E23" s="87" t="s">
        <v>1783</v>
      </c>
      <c r="F23" s="145">
        <v>9789571461410</v>
      </c>
      <c r="G23" s="88">
        <v>32</v>
      </c>
      <c r="H23" s="89">
        <v>329</v>
      </c>
      <c r="I23" s="88">
        <f t="shared" ref="I23:I41" si="1">G23*H23</f>
        <v>10528</v>
      </c>
      <c r="J23" s="90" t="s">
        <v>15</v>
      </c>
      <c r="K23" s="4" t="s">
        <v>15</v>
      </c>
      <c r="L23" s="4" t="s">
        <v>15</v>
      </c>
      <c r="M23" s="76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  <c r="IS23" s="81"/>
      <c r="IT23" s="81"/>
      <c r="IU23" s="81"/>
      <c r="IV23" s="81"/>
    </row>
    <row r="24" spans="1:256" s="82" customFormat="1" ht="21.95" customHeight="1">
      <c r="A24" s="76" t="s">
        <v>486</v>
      </c>
      <c r="B24" s="107" t="s">
        <v>1787</v>
      </c>
      <c r="C24" s="73" t="s">
        <v>1788</v>
      </c>
      <c r="D24" s="77" t="s">
        <v>1799</v>
      </c>
      <c r="E24" s="87" t="s">
        <v>1783</v>
      </c>
      <c r="F24" s="145">
        <v>9868146712</v>
      </c>
      <c r="G24" s="88">
        <v>2</v>
      </c>
      <c r="H24" s="89">
        <v>320</v>
      </c>
      <c r="I24" s="88">
        <f t="shared" si="1"/>
        <v>640</v>
      </c>
      <c r="J24" s="90" t="s">
        <v>15</v>
      </c>
      <c r="K24" s="4" t="s">
        <v>15</v>
      </c>
      <c r="L24" s="4" t="s">
        <v>15</v>
      </c>
      <c r="M24" s="76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81"/>
      <c r="EZ24" s="81"/>
      <c r="FA24" s="81"/>
      <c r="FB24" s="81"/>
      <c r="FC24" s="81"/>
      <c r="FD24" s="81"/>
      <c r="FE24" s="81"/>
      <c r="FF24" s="81"/>
      <c r="FG24" s="81"/>
      <c r="FH24" s="81"/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81"/>
      <c r="GW24" s="81"/>
      <c r="GX24" s="81"/>
      <c r="GY24" s="81"/>
      <c r="GZ24" s="81"/>
      <c r="HA24" s="81"/>
      <c r="HB24" s="81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81"/>
      <c r="IA24" s="81"/>
      <c r="IB24" s="81"/>
      <c r="IC24" s="81"/>
      <c r="ID24" s="81"/>
      <c r="IE24" s="81"/>
      <c r="IF24" s="81"/>
      <c r="IG24" s="81"/>
      <c r="IH24" s="81"/>
      <c r="II24" s="81"/>
      <c r="IJ24" s="81"/>
      <c r="IK24" s="81"/>
      <c r="IL24" s="81"/>
      <c r="IM24" s="81"/>
      <c r="IN24" s="81"/>
      <c r="IO24" s="81"/>
      <c r="IP24" s="81"/>
      <c r="IQ24" s="81"/>
      <c r="IR24" s="81"/>
      <c r="IS24" s="81"/>
      <c r="IT24" s="81"/>
      <c r="IU24" s="81"/>
      <c r="IV24" s="81"/>
    </row>
    <row r="25" spans="1:256" s="82" customFormat="1" ht="21.95" customHeight="1">
      <c r="A25" s="76" t="s">
        <v>487</v>
      </c>
      <c r="B25" s="107" t="s">
        <v>1789</v>
      </c>
      <c r="C25" s="72" t="s">
        <v>1794</v>
      </c>
      <c r="D25" s="77" t="s">
        <v>1800</v>
      </c>
      <c r="E25" s="87" t="s">
        <v>1783</v>
      </c>
      <c r="F25" s="145">
        <v>9789574514168</v>
      </c>
      <c r="G25" s="88">
        <v>32</v>
      </c>
      <c r="H25" s="89">
        <v>290</v>
      </c>
      <c r="I25" s="88">
        <f t="shared" si="1"/>
        <v>9280</v>
      </c>
      <c r="J25" s="90" t="s">
        <v>15</v>
      </c>
      <c r="K25" s="4" t="s">
        <v>15</v>
      </c>
      <c r="L25" s="4" t="s">
        <v>15</v>
      </c>
      <c r="M25" s="76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81"/>
      <c r="IA25" s="81"/>
      <c r="IB25" s="81"/>
      <c r="IC25" s="81"/>
      <c r="ID25" s="81"/>
      <c r="IE25" s="81"/>
      <c r="IF25" s="81"/>
      <c r="IG25" s="81"/>
      <c r="IH25" s="81"/>
      <c r="II25" s="81"/>
      <c r="IJ25" s="81"/>
      <c r="IK25" s="81"/>
      <c r="IL25" s="81"/>
      <c r="IM25" s="81"/>
      <c r="IN25" s="81"/>
      <c r="IO25" s="81"/>
      <c r="IP25" s="81"/>
      <c r="IQ25" s="81"/>
      <c r="IR25" s="81"/>
      <c r="IS25" s="81"/>
      <c r="IT25" s="81"/>
      <c r="IU25" s="81"/>
      <c r="IV25" s="81"/>
    </row>
    <row r="26" spans="1:256" s="82" customFormat="1" ht="21.95" customHeight="1">
      <c r="A26" s="76" t="s">
        <v>488</v>
      </c>
      <c r="B26" s="107" t="s">
        <v>1790</v>
      </c>
      <c r="C26" s="73" t="s">
        <v>1791</v>
      </c>
      <c r="D26" s="77" t="s">
        <v>1795</v>
      </c>
      <c r="E26" s="87" t="s">
        <v>1796</v>
      </c>
      <c r="F26" s="145">
        <v>9789570834017</v>
      </c>
      <c r="G26" s="88">
        <v>32</v>
      </c>
      <c r="H26" s="89">
        <v>420</v>
      </c>
      <c r="I26" s="88">
        <f t="shared" si="1"/>
        <v>13440</v>
      </c>
      <c r="J26" s="90" t="s">
        <v>15</v>
      </c>
      <c r="K26" s="4" t="s">
        <v>15</v>
      </c>
      <c r="L26" s="4" t="s">
        <v>15</v>
      </c>
      <c r="M26" s="76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81"/>
      <c r="IA26" s="81"/>
      <c r="IB26" s="81"/>
      <c r="IC26" s="81"/>
      <c r="ID26" s="81"/>
      <c r="IE26" s="81"/>
      <c r="IF26" s="81"/>
      <c r="IG26" s="81"/>
      <c r="IH26" s="81"/>
      <c r="II26" s="81"/>
      <c r="IJ26" s="81"/>
      <c r="IK26" s="81"/>
      <c r="IL26" s="81"/>
      <c r="IM26" s="81"/>
      <c r="IN26" s="81"/>
      <c r="IO26" s="81"/>
      <c r="IP26" s="81"/>
      <c r="IQ26" s="81"/>
      <c r="IR26" s="81"/>
      <c r="IS26" s="81"/>
      <c r="IT26" s="81"/>
      <c r="IU26" s="81"/>
      <c r="IV26" s="81"/>
    </row>
    <row r="27" spans="1:256" s="82" customFormat="1" ht="21.95" customHeight="1">
      <c r="A27" s="76" t="s">
        <v>489</v>
      </c>
      <c r="B27" s="107" t="s">
        <v>1792</v>
      </c>
      <c r="C27" s="73" t="s">
        <v>1793</v>
      </c>
      <c r="D27" s="77" t="s">
        <v>1797</v>
      </c>
      <c r="E27" s="87" t="s">
        <v>1796</v>
      </c>
      <c r="F27" s="145">
        <v>9789862165386</v>
      </c>
      <c r="G27" s="88">
        <v>32</v>
      </c>
      <c r="H27" s="89">
        <v>350</v>
      </c>
      <c r="I27" s="88">
        <f t="shared" si="1"/>
        <v>11200</v>
      </c>
      <c r="J27" s="90" t="s">
        <v>15</v>
      </c>
      <c r="K27" s="4" t="s">
        <v>15</v>
      </c>
      <c r="L27" s="4" t="s">
        <v>15</v>
      </c>
      <c r="M27" s="76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  <c r="IG27" s="81"/>
      <c r="IH27" s="81"/>
      <c r="II27" s="81"/>
      <c r="IJ27" s="81"/>
      <c r="IK27" s="81"/>
      <c r="IL27" s="81"/>
      <c r="IM27" s="81"/>
      <c r="IN27" s="81"/>
      <c r="IO27" s="81"/>
      <c r="IP27" s="81"/>
      <c r="IQ27" s="81"/>
      <c r="IR27" s="81"/>
      <c r="IS27" s="81"/>
      <c r="IT27" s="81"/>
      <c r="IU27" s="81"/>
      <c r="IV27" s="81"/>
    </row>
    <row r="28" spans="1:256" s="82" customFormat="1" ht="21.95" customHeight="1">
      <c r="A28" s="76" t="s">
        <v>490</v>
      </c>
      <c r="B28" s="108" t="s">
        <v>1801</v>
      </c>
      <c r="C28" s="73" t="s">
        <v>1802</v>
      </c>
      <c r="D28" s="77" t="s">
        <v>1803</v>
      </c>
      <c r="E28" s="87" t="s">
        <v>1774</v>
      </c>
      <c r="F28" s="145">
        <v>9789575748296</v>
      </c>
      <c r="G28" s="88">
        <v>32</v>
      </c>
      <c r="H28" s="89">
        <v>220</v>
      </c>
      <c r="I28" s="88">
        <f t="shared" si="1"/>
        <v>7040</v>
      </c>
      <c r="J28" s="90" t="s">
        <v>15</v>
      </c>
      <c r="K28" s="4" t="s">
        <v>15</v>
      </c>
      <c r="L28" s="4" t="s">
        <v>15</v>
      </c>
      <c r="M28" s="76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  <c r="IG28" s="81"/>
      <c r="IH28" s="81"/>
      <c r="II28" s="81"/>
      <c r="IJ28" s="81"/>
      <c r="IK28" s="81"/>
      <c r="IL28" s="81"/>
      <c r="IM28" s="81"/>
      <c r="IN28" s="81"/>
      <c r="IO28" s="81"/>
      <c r="IP28" s="81"/>
      <c r="IQ28" s="81"/>
      <c r="IR28" s="81"/>
      <c r="IS28" s="81"/>
      <c r="IT28" s="81"/>
      <c r="IU28" s="81"/>
      <c r="IV28" s="81"/>
    </row>
    <row r="29" spans="1:256" s="82" customFormat="1" ht="21.95" customHeight="1">
      <c r="A29" s="76" t="s">
        <v>491</v>
      </c>
      <c r="B29" s="109" t="s">
        <v>1804</v>
      </c>
      <c r="C29" s="66" t="s">
        <v>1833</v>
      </c>
      <c r="D29" s="77" t="s">
        <v>1805</v>
      </c>
      <c r="E29" s="87" t="s">
        <v>1774</v>
      </c>
      <c r="F29" s="145">
        <v>9789861900308</v>
      </c>
      <c r="G29" s="88">
        <v>32</v>
      </c>
      <c r="H29" s="89">
        <v>320</v>
      </c>
      <c r="I29" s="88">
        <f t="shared" si="1"/>
        <v>10240</v>
      </c>
      <c r="J29" s="90" t="s">
        <v>15</v>
      </c>
      <c r="K29" s="4" t="s">
        <v>15</v>
      </c>
      <c r="L29" s="4" t="s">
        <v>15</v>
      </c>
      <c r="M29" s="76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  <c r="IG29" s="81"/>
      <c r="IH29" s="81"/>
      <c r="II29" s="81"/>
      <c r="IJ29" s="81"/>
      <c r="IK29" s="81"/>
      <c r="IL29" s="81"/>
      <c r="IM29" s="81"/>
      <c r="IN29" s="81"/>
      <c r="IO29" s="81"/>
      <c r="IP29" s="81"/>
      <c r="IQ29" s="81"/>
      <c r="IR29" s="81"/>
      <c r="IS29" s="81"/>
      <c r="IT29" s="81"/>
      <c r="IU29" s="81"/>
      <c r="IV29" s="81"/>
    </row>
    <row r="30" spans="1:256" s="82" customFormat="1" ht="21.95" customHeight="1">
      <c r="A30" s="76" t="s">
        <v>492</v>
      </c>
      <c r="B30" s="109" t="s">
        <v>1818</v>
      </c>
      <c r="C30" s="66" t="s">
        <v>1819</v>
      </c>
      <c r="D30" s="77" t="s">
        <v>1806</v>
      </c>
      <c r="E30" s="87" t="s">
        <v>1774</v>
      </c>
      <c r="F30" s="145">
        <v>9789863380658</v>
      </c>
      <c r="G30" s="88">
        <v>2</v>
      </c>
      <c r="H30" s="89">
        <v>260</v>
      </c>
      <c r="I30" s="88">
        <f t="shared" si="1"/>
        <v>520</v>
      </c>
      <c r="J30" s="90" t="s">
        <v>15</v>
      </c>
      <c r="K30" s="4" t="s">
        <v>15</v>
      </c>
      <c r="L30" s="4" t="s">
        <v>15</v>
      </c>
      <c r="M30" s="76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  <c r="IG30" s="81"/>
      <c r="IH30" s="81"/>
      <c r="II30" s="81"/>
      <c r="IJ30" s="81"/>
      <c r="IK30" s="81"/>
      <c r="IL30" s="81"/>
      <c r="IM30" s="81"/>
      <c r="IN30" s="81"/>
      <c r="IO30" s="81"/>
      <c r="IP30" s="81"/>
      <c r="IQ30" s="81"/>
      <c r="IR30" s="81"/>
      <c r="IS30" s="81"/>
      <c r="IT30" s="81"/>
      <c r="IU30" s="81"/>
      <c r="IV30" s="81"/>
    </row>
    <row r="31" spans="1:256" s="82" customFormat="1" ht="21.75" customHeight="1">
      <c r="A31" s="76" t="s">
        <v>493</v>
      </c>
      <c r="B31" s="109" t="s">
        <v>1820</v>
      </c>
      <c r="C31" s="66" t="s">
        <v>1819</v>
      </c>
      <c r="D31" s="77" t="s">
        <v>1806</v>
      </c>
      <c r="E31" s="87" t="s">
        <v>1774</v>
      </c>
      <c r="F31" s="145">
        <v>9789863380665</v>
      </c>
      <c r="G31" s="88">
        <v>2</v>
      </c>
      <c r="H31" s="89">
        <v>260</v>
      </c>
      <c r="I31" s="88">
        <f t="shared" si="1"/>
        <v>520</v>
      </c>
      <c r="J31" s="90" t="s">
        <v>15</v>
      </c>
      <c r="K31" s="4" t="s">
        <v>15</v>
      </c>
      <c r="L31" s="4" t="s">
        <v>15</v>
      </c>
      <c r="M31" s="76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81"/>
      <c r="IA31" s="81"/>
      <c r="IB31" s="81"/>
      <c r="IC31" s="81"/>
      <c r="ID31" s="81"/>
      <c r="IE31" s="81"/>
      <c r="IF31" s="81"/>
      <c r="IG31" s="81"/>
      <c r="IH31" s="81"/>
      <c r="II31" s="81"/>
      <c r="IJ31" s="81"/>
      <c r="IK31" s="81"/>
      <c r="IL31" s="81"/>
      <c r="IM31" s="81"/>
      <c r="IN31" s="81"/>
      <c r="IO31" s="81"/>
      <c r="IP31" s="81"/>
      <c r="IQ31" s="81"/>
      <c r="IR31" s="81"/>
      <c r="IS31" s="81"/>
      <c r="IT31" s="81"/>
      <c r="IU31" s="81"/>
      <c r="IV31" s="81"/>
    </row>
    <row r="32" spans="1:256" s="82" customFormat="1" ht="21.75" customHeight="1">
      <c r="A32" s="76" t="s">
        <v>494</v>
      </c>
      <c r="B32" s="109" t="s">
        <v>1821</v>
      </c>
      <c r="C32" s="66"/>
      <c r="D32" s="77" t="s">
        <v>1806</v>
      </c>
      <c r="E32" s="87" t="s">
        <v>1774</v>
      </c>
      <c r="F32" s="145">
        <v>4711148250566</v>
      </c>
      <c r="G32" s="88">
        <v>1</v>
      </c>
      <c r="H32" s="89">
        <v>16660</v>
      </c>
      <c r="I32" s="88">
        <f t="shared" si="1"/>
        <v>16660</v>
      </c>
      <c r="J32" s="90" t="s">
        <v>1807</v>
      </c>
      <c r="K32" s="4" t="s">
        <v>15</v>
      </c>
      <c r="L32" s="4" t="s">
        <v>15</v>
      </c>
      <c r="M32" s="76" t="s">
        <v>1808</v>
      </c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81"/>
      <c r="IA32" s="81"/>
      <c r="IB32" s="81"/>
      <c r="IC32" s="81"/>
      <c r="ID32" s="81"/>
      <c r="IE32" s="81"/>
      <c r="IF32" s="81"/>
      <c r="IG32" s="81"/>
      <c r="IH32" s="81"/>
      <c r="II32" s="81"/>
      <c r="IJ32" s="81"/>
      <c r="IK32" s="81"/>
      <c r="IL32" s="81"/>
      <c r="IM32" s="81"/>
      <c r="IN32" s="81"/>
      <c r="IO32" s="81"/>
      <c r="IP32" s="81"/>
      <c r="IQ32" s="81"/>
      <c r="IR32" s="81"/>
      <c r="IS32" s="81"/>
      <c r="IT32" s="81"/>
      <c r="IU32" s="81"/>
      <c r="IV32" s="81"/>
    </row>
    <row r="33" spans="1:256" s="82" customFormat="1" ht="21.75" customHeight="1">
      <c r="A33" s="76" t="s">
        <v>495</v>
      </c>
      <c r="B33" s="109" t="s">
        <v>1822</v>
      </c>
      <c r="C33" s="66"/>
      <c r="D33" s="77" t="s">
        <v>1806</v>
      </c>
      <c r="E33" s="87" t="s">
        <v>1774</v>
      </c>
      <c r="F33" s="145">
        <v>4711148250498</v>
      </c>
      <c r="G33" s="88">
        <v>1</v>
      </c>
      <c r="H33" s="89">
        <v>4480</v>
      </c>
      <c r="I33" s="88">
        <f t="shared" si="1"/>
        <v>4480</v>
      </c>
      <c r="J33" s="90" t="s">
        <v>1807</v>
      </c>
      <c r="K33" s="4" t="s">
        <v>15</v>
      </c>
      <c r="L33" s="4" t="s">
        <v>15</v>
      </c>
      <c r="M33" s="76" t="s">
        <v>1809</v>
      </c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81"/>
      <c r="IA33" s="81"/>
      <c r="IB33" s="81"/>
      <c r="IC33" s="81"/>
      <c r="ID33" s="81"/>
      <c r="IE33" s="81"/>
      <c r="IF33" s="81"/>
      <c r="IG33" s="81"/>
      <c r="IH33" s="81"/>
      <c r="II33" s="81"/>
      <c r="IJ33" s="81"/>
      <c r="IK33" s="81"/>
      <c r="IL33" s="81"/>
      <c r="IM33" s="81"/>
      <c r="IN33" s="81"/>
      <c r="IO33" s="81"/>
      <c r="IP33" s="81"/>
      <c r="IQ33" s="81"/>
      <c r="IR33" s="81"/>
      <c r="IS33" s="81"/>
      <c r="IT33" s="81"/>
      <c r="IU33" s="81"/>
      <c r="IV33" s="81"/>
    </row>
    <row r="34" spans="1:256" s="82" customFormat="1" ht="21.75" customHeight="1">
      <c r="A34" s="76" t="s">
        <v>496</v>
      </c>
      <c r="B34" s="109" t="s">
        <v>1810</v>
      </c>
      <c r="C34" s="66"/>
      <c r="D34" s="77" t="s">
        <v>1806</v>
      </c>
      <c r="E34" s="87" t="s">
        <v>1774</v>
      </c>
      <c r="F34" s="145">
        <v>4711148250559</v>
      </c>
      <c r="G34" s="88">
        <v>1</v>
      </c>
      <c r="H34" s="89">
        <v>6000</v>
      </c>
      <c r="I34" s="88">
        <f t="shared" si="1"/>
        <v>6000</v>
      </c>
      <c r="J34" s="90" t="s">
        <v>1807</v>
      </c>
      <c r="K34" s="4" t="s">
        <v>15</v>
      </c>
      <c r="L34" s="4" t="s">
        <v>15</v>
      </c>
      <c r="M34" s="76" t="s">
        <v>1811</v>
      </c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</row>
    <row r="35" spans="1:256" s="82" customFormat="1" ht="21.95" customHeight="1">
      <c r="A35" s="76" t="s">
        <v>497</v>
      </c>
      <c r="B35" s="109" t="s">
        <v>1823</v>
      </c>
      <c r="C35" s="66" t="s">
        <v>1824</v>
      </c>
      <c r="D35" s="77" t="s">
        <v>1806</v>
      </c>
      <c r="E35" s="87" t="s">
        <v>1774</v>
      </c>
      <c r="F35" s="145">
        <v>471114825112</v>
      </c>
      <c r="G35" s="88">
        <v>1</v>
      </c>
      <c r="H35" s="89">
        <v>3600</v>
      </c>
      <c r="I35" s="88">
        <f t="shared" si="1"/>
        <v>3600</v>
      </c>
      <c r="J35" s="90" t="s">
        <v>1807</v>
      </c>
      <c r="K35" s="4" t="s">
        <v>15</v>
      </c>
      <c r="L35" s="4" t="s">
        <v>15</v>
      </c>
      <c r="M35" s="76" t="s">
        <v>1812</v>
      </c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</row>
    <row r="36" spans="1:256" s="82" customFormat="1" ht="21.95" customHeight="1">
      <c r="A36" s="76" t="s">
        <v>498</v>
      </c>
      <c r="B36" s="109" t="s">
        <v>1825</v>
      </c>
      <c r="C36" s="66"/>
      <c r="D36" s="77" t="s">
        <v>1813</v>
      </c>
      <c r="E36" s="87" t="s">
        <v>1774</v>
      </c>
      <c r="F36" s="145"/>
      <c r="G36" s="88">
        <v>1</v>
      </c>
      <c r="H36" s="89">
        <v>5850</v>
      </c>
      <c r="I36" s="88">
        <f t="shared" si="1"/>
        <v>5850</v>
      </c>
      <c r="J36" s="90" t="s">
        <v>1807</v>
      </c>
      <c r="K36" s="4" t="s">
        <v>1814</v>
      </c>
      <c r="L36" s="4" t="s">
        <v>1757</v>
      </c>
      <c r="M36" s="76" t="s">
        <v>1815</v>
      </c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</row>
    <row r="37" spans="1:256" s="82" customFormat="1" ht="21.95" customHeight="1">
      <c r="A37" s="31" t="s">
        <v>499</v>
      </c>
      <c r="B37" s="104" t="s">
        <v>1826</v>
      </c>
      <c r="C37" s="74"/>
      <c r="D37" s="74"/>
      <c r="E37" s="97" t="s">
        <v>1774</v>
      </c>
      <c r="F37" s="146">
        <v>9780194247627</v>
      </c>
      <c r="G37" s="98">
        <v>32</v>
      </c>
      <c r="H37" s="99">
        <v>200</v>
      </c>
      <c r="I37" s="98">
        <f t="shared" si="1"/>
        <v>6400</v>
      </c>
      <c r="J37" s="100" t="s">
        <v>15</v>
      </c>
      <c r="K37" s="101" t="s">
        <v>15</v>
      </c>
      <c r="L37" s="101" t="s">
        <v>15</v>
      </c>
      <c r="M37" s="76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</row>
    <row r="38" spans="1:256" s="82" customFormat="1" ht="21.95" customHeight="1">
      <c r="A38" s="31" t="s">
        <v>500</v>
      </c>
      <c r="B38" s="104" t="s">
        <v>1827</v>
      </c>
      <c r="C38" s="74" t="s">
        <v>1828</v>
      </c>
      <c r="D38" s="74"/>
      <c r="E38" s="97" t="s">
        <v>1774</v>
      </c>
      <c r="F38" s="146">
        <v>9780194792257</v>
      </c>
      <c r="G38" s="98">
        <v>32</v>
      </c>
      <c r="H38" s="99">
        <v>200</v>
      </c>
      <c r="I38" s="98">
        <f t="shared" si="1"/>
        <v>6400</v>
      </c>
      <c r="J38" s="100" t="s">
        <v>15</v>
      </c>
      <c r="K38" s="101" t="s">
        <v>15</v>
      </c>
      <c r="L38" s="101" t="s">
        <v>15</v>
      </c>
      <c r="M38" s="76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</row>
    <row r="39" spans="1:256" s="82" customFormat="1" ht="21.95" customHeight="1">
      <c r="A39" s="31" t="s">
        <v>501</v>
      </c>
      <c r="B39" s="104" t="s">
        <v>1816</v>
      </c>
      <c r="C39" s="74" t="s">
        <v>1829</v>
      </c>
      <c r="D39" s="74"/>
      <c r="E39" s="97" t="s">
        <v>1774</v>
      </c>
      <c r="F39" s="146">
        <v>9780194790710</v>
      </c>
      <c r="G39" s="98">
        <v>32</v>
      </c>
      <c r="H39" s="99">
        <v>200</v>
      </c>
      <c r="I39" s="98">
        <f t="shared" si="1"/>
        <v>6400</v>
      </c>
      <c r="J39" s="100" t="s">
        <v>15</v>
      </c>
      <c r="K39" s="101" t="s">
        <v>15</v>
      </c>
      <c r="L39" s="101" t="s">
        <v>15</v>
      </c>
      <c r="M39" s="76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82" customFormat="1" ht="21.95" customHeight="1">
      <c r="A40" s="31" t="s">
        <v>502</v>
      </c>
      <c r="B40" s="104" t="s">
        <v>1817</v>
      </c>
      <c r="C40" s="74" t="s">
        <v>1830</v>
      </c>
      <c r="D40" s="74"/>
      <c r="E40" s="97" t="s">
        <v>1774</v>
      </c>
      <c r="F40" s="146">
        <v>9780194789196</v>
      </c>
      <c r="G40" s="98">
        <v>32</v>
      </c>
      <c r="H40" s="99">
        <v>200</v>
      </c>
      <c r="I40" s="98">
        <f t="shared" si="1"/>
        <v>6400</v>
      </c>
      <c r="J40" s="100" t="s">
        <v>15</v>
      </c>
      <c r="K40" s="101" t="s">
        <v>15</v>
      </c>
      <c r="L40" s="101" t="s">
        <v>15</v>
      </c>
      <c r="M40" s="76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</row>
    <row r="41" spans="1:256" s="82" customFormat="1" ht="21.95" customHeight="1">
      <c r="A41" s="31" t="s">
        <v>503</v>
      </c>
      <c r="B41" s="104" t="s">
        <v>1831</v>
      </c>
      <c r="C41" s="74" t="s">
        <v>1832</v>
      </c>
      <c r="D41" s="74"/>
      <c r="E41" s="97" t="s">
        <v>1774</v>
      </c>
      <c r="F41" s="146">
        <v>9780194789035</v>
      </c>
      <c r="G41" s="98">
        <v>32</v>
      </c>
      <c r="H41" s="99">
        <v>200</v>
      </c>
      <c r="I41" s="98">
        <f t="shared" si="1"/>
        <v>6400</v>
      </c>
      <c r="J41" s="100" t="s">
        <v>15</v>
      </c>
      <c r="K41" s="101" t="s">
        <v>15</v>
      </c>
      <c r="L41" s="101" t="s">
        <v>15</v>
      </c>
      <c r="M41" s="76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</row>
    <row r="42" spans="1:256" ht="21.95" customHeight="1">
      <c r="A42" s="76" t="s">
        <v>504</v>
      </c>
      <c r="B42" s="110" t="s">
        <v>20</v>
      </c>
      <c r="C42" s="91" t="s">
        <v>18</v>
      </c>
      <c r="D42" s="91" t="s">
        <v>19</v>
      </c>
      <c r="E42" s="87" t="s">
        <v>1774</v>
      </c>
      <c r="F42" s="147">
        <v>9789577486080</v>
      </c>
      <c r="G42" s="93">
        <v>1</v>
      </c>
      <c r="H42" s="94">
        <v>250</v>
      </c>
      <c r="I42" s="95">
        <f t="shared" si="0"/>
        <v>250</v>
      </c>
      <c r="J42" s="90" t="s">
        <v>15</v>
      </c>
      <c r="K42" s="4" t="s">
        <v>15</v>
      </c>
      <c r="L42" s="4" t="s">
        <v>15</v>
      </c>
      <c r="M42" s="7"/>
    </row>
    <row r="43" spans="1:256" ht="21.95" customHeight="1">
      <c r="A43" s="76" t="s">
        <v>505</v>
      </c>
      <c r="B43" s="110" t="s">
        <v>21</v>
      </c>
      <c r="C43" s="91" t="s">
        <v>18</v>
      </c>
      <c r="D43" s="91" t="s">
        <v>19</v>
      </c>
      <c r="E43" s="92" t="s">
        <v>14</v>
      </c>
      <c r="F43" s="147">
        <v>9789577486097</v>
      </c>
      <c r="G43" s="93">
        <v>1</v>
      </c>
      <c r="H43" s="94">
        <v>250</v>
      </c>
      <c r="I43" s="95">
        <f t="shared" si="0"/>
        <v>250</v>
      </c>
      <c r="J43" s="90" t="s">
        <v>15</v>
      </c>
      <c r="K43" s="4" t="s">
        <v>15</v>
      </c>
      <c r="L43" s="4" t="s">
        <v>15</v>
      </c>
      <c r="M43" s="7"/>
    </row>
    <row r="44" spans="1:256" ht="21.95" customHeight="1">
      <c r="A44" s="76" t="s">
        <v>506</v>
      </c>
      <c r="B44" s="111" t="s">
        <v>22</v>
      </c>
      <c r="C44" s="15" t="s">
        <v>18</v>
      </c>
      <c r="D44" s="15" t="s">
        <v>19</v>
      </c>
      <c r="E44" s="5" t="s">
        <v>14</v>
      </c>
      <c r="F44" s="140">
        <v>9789577486103</v>
      </c>
      <c r="G44" s="93">
        <v>1</v>
      </c>
      <c r="H44" s="8">
        <v>250</v>
      </c>
      <c r="I44" s="45">
        <f t="shared" si="0"/>
        <v>250</v>
      </c>
      <c r="J44" s="4" t="s">
        <v>15</v>
      </c>
      <c r="K44" s="4" t="s">
        <v>15</v>
      </c>
      <c r="L44" s="4" t="s">
        <v>15</v>
      </c>
      <c r="M44" s="7"/>
    </row>
    <row r="45" spans="1:256" ht="21.95" customHeight="1">
      <c r="A45" s="76" t="s">
        <v>507</v>
      </c>
      <c r="B45" s="111" t="s">
        <v>23</v>
      </c>
      <c r="C45" s="15" t="s">
        <v>18</v>
      </c>
      <c r="D45" s="15" t="s">
        <v>19</v>
      </c>
      <c r="E45" s="5" t="s">
        <v>14</v>
      </c>
      <c r="F45" s="140">
        <v>9789577486110</v>
      </c>
      <c r="G45" s="93">
        <v>1</v>
      </c>
      <c r="H45" s="8">
        <v>250</v>
      </c>
      <c r="I45" s="45">
        <f t="shared" si="0"/>
        <v>250</v>
      </c>
      <c r="J45" s="4" t="s">
        <v>15</v>
      </c>
      <c r="K45" s="4" t="s">
        <v>15</v>
      </c>
      <c r="L45" s="4" t="s">
        <v>15</v>
      </c>
      <c r="M45" s="7"/>
    </row>
    <row r="46" spans="1:256" ht="21.95" customHeight="1">
      <c r="A46" s="76" t="s">
        <v>508</v>
      </c>
      <c r="B46" s="111" t="s">
        <v>24</v>
      </c>
      <c r="C46" s="15" t="s">
        <v>18</v>
      </c>
      <c r="D46" s="15" t="s">
        <v>19</v>
      </c>
      <c r="E46" s="5" t="s">
        <v>14</v>
      </c>
      <c r="F46" s="140">
        <v>9789577489074</v>
      </c>
      <c r="G46" s="93">
        <v>1</v>
      </c>
      <c r="H46" s="8">
        <v>400</v>
      </c>
      <c r="I46" s="45">
        <f t="shared" si="0"/>
        <v>400</v>
      </c>
      <c r="J46" s="4" t="s">
        <v>15</v>
      </c>
      <c r="K46" s="4" t="s">
        <v>15</v>
      </c>
      <c r="L46" s="4" t="s">
        <v>15</v>
      </c>
      <c r="M46" s="7"/>
    </row>
    <row r="47" spans="1:256" ht="21.95" customHeight="1">
      <c r="A47" s="76" t="s">
        <v>509</v>
      </c>
      <c r="B47" s="111" t="s">
        <v>25</v>
      </c>
      <c r="C47" s="15" t="s">
        <v>18</v>
      </c>
      <c r="D47" s="15" t="s">
        <v>19</v>
      </c>
      <c r="E47" s="5" t="s">
        <v>14</v>
      </c>
      <c r="F47" s="140">
        <v>9789577489081</v>
      </c>
      <c r="G47" s="93">
        <v>1</v>
      </c>
      <c r="H47" s="8">
        <v>400</v>
      </c>
      <c r="I47" s="45">
        <f t="shared" si="0"/>
        <v>400</v>
      </c>
      <c r="J47" s="4" t="s">
        <v>15</v>
      </c>
      <c r="K47" s="4" t="s">
        <v>15</v>
      </c>
      <c r="L47" s="4" t="s">
        <v>15</v>
      </c>
      <c r="M47" s="7"/>
    </row>
    <row r="48" spans="1:256" ht="21.95" customHeight="1">
      <c r="A48" s="76" t="s">
        <v>510</v>
      </c>
      <c r="B48" s="111" t="s">
        <v>26</v>
      </c>
      <c r="C48" s="15" t="s">
        <v>18</v>
      </c>
      <c r="D48" s="15" t="s">
        <v>19</v>
      </c>
      <c r="E48" s="5" t="s">
        <v>14</v>
      </c>
      <c r="F48" s="140">
        <v>9789577489098</v>
      </c>
      <c r="G48" s="93">
        <v>1</v>
      </c>
      <c r="H48" s="8">
        <v>400</v>
      </c>
      <c r="I48" s="45">
        <f t="shared" si="0"/>
        <v>400</v>
      </c>
      <c r="J48" s="4" t="s">
        <v>15</v>
      </c>
      <c r="K48" s="4" t="s">
        <v>15</v>
      </c>
      <c r="L48" s="4" t="s">
        <v>15</v>
      </c>
      <c r="M48" s="7"/>
    </row>
    <row r="49" spans="1:13" ht="21.95" customHeight="1">
      <c r="A49" s="76" t="s">
        <v>511</v>
      </c>
      <c r="B49" s="111" t="s">
        <v>27</v>
      </c>
      <c r="C49" s="15" t="s">
        <v>18</v>
      </c>
      <c r="D49" s="15" t="s">
        <v>19</v>
      </c>
      <c r="E49" s="5" t="s">
        <v>14</v>
      </c>
      <c r="F49" s="140">
        <v>9789577489104</v>
      </c>
      <c r="G49" s="93">
        <v>1</v>
      </c>
      <c r="H49" s="8">
        <v>400</v>
      </c>
      <c r="I49" s="45">
        <f t="shared" si="0"/>
        <v>400</v>
      </c>
      <c r="J49" s="4" t="s">
        <v>15</v>
      </c>
      <c r="K49" s="4" t="s">
        <v>15</v>
      </c>
      <c r="L49" s="4" t="s">
        <v>15</v>
      </c>
      <c r="M49" s="7"/>
    </row>
    <row r="50" spans="1:13" ht="21.95" customHeight="1">
      <c r="A50" s="76" t="s">
        <v>512</v>
      </c>
      <c r="B50" s="111" t="s">
        <v>28</v>
      </c>
      <c r="C50" s="15" t="s">
        <v>18</v>
      </c>
      <c r="D50" s="15" t="s">
        <v>19</v>
      </c>
      <c r="E50" s="5" t="s">
        <v>14</v>
      </c>
      <c r="F50" s="140">
        <v>9789577489111</v>
      </c>
      <c r="G50" s="93">
        <v>1</v>
      </c>
      <c r="H50" s="8">
        <v>400</v>
      </c>
      <c r="I50" s="45">
        <f t="shared" si="0"/>
        <v>400</v>
      </c>
      <c r="J50" s="4" t="s">
        <v>15</v>
      </c>
      <c r="K50" s="4" t="s">
        <v>15</v>
      </c>
      <c r="L50" s="4" t="s">
        <v>15</v>
      </c>
      <c r="M50" s="7"/>
    </row>
    <row r="51" spans="1:13" ht="21.95" customHeight="1">
      <c r="A51" s="76" t="s">
        <v>513</v>
      </c>
      <c r="B51" s="111" t="s">
        <v>29</v>
      </c>
      <c r="C51" s="15" t="s">
        <v>30</v>
      </c>
      <c r="D51" s="15" t="s">
        <v>19</v>
      </c>
      <c r="E51" s="5" t="s">
        <v>14</v>
      </c>
      <c r="F51" s="140">
        <v>9789577480811</v>
      </c>
      <c r="G51" s="93">
        <v>1</v>
      </c>
      <c r="H51" s="8">
        <v>100</v>
      </c>
      <c r="I51" s="45">
        <f t="shared" si="0"/>
        <v>100</v>
      </c>
      <c r="J51" s="4" t="s">
        <v>15</v>
      </c>
      <c r="K51" s="4" t="s">
        <v>15</v>
      </c>
      <c r="L51" s="4" t="s">
        <v>15</v>
      </c>
      <c r="M51" s="7"/>
    </row>
    <row r="52" spans="1:13" ht="21.95" customHeight="1">
      <c r="A52" s="76" t="s">
        <v>514</v>
      </c>
      <c r="B52" s="111" t="s">
        <v>31</v>
      </c>
      <c r="C52" s="15" t="s">
        <v>32</v>
      </c>
      <c r="D52" s="15" t="s">
        <v>33</v>
      </c>
      <c r="E52" s="5" t="s">
        <v>14</v>
      </c>
      <c r="F52" s="140">
        <v>9789868417861</v>
      </c>
      <c r="G52" s="93">
        <v>1</v>
      </c>
      <c r="H52" s="8">
        <v>560</v>
      </c>
      <c r="I52" s="45">
        <f t="shared" si="0"/>
        <v>560</v>
      </c>
      <c r="J52" s="4" t="s">
        <v>15</v>
      </c>
      <c r="K52" s="4" t="s">
        <v>15</v>
      </c>
      <c r="L52" s="4" t="s">
        <v>15</v>
      </c>
      <c r="M52" s="7"/>
    </row>
    <row r="53" spans="1:13" ht="21.95" customHeight="1">
      <c r="A53" s="76" t="s">
        <v>515</v>
      </c>
      <c r="B53" s="111" t="s">
        <v>34</v>
      </c>
      <c r="C53" s="15" t="s">
        <v>32</v>
      </c>
      <c r="D53" s="15" t="s">
        <v>33</v>
      </c>
      <c r="E53" s="5" t="s">
        <v>14</v>
      </c>
      <c r="F53" s="140">
        <v>9789868442139</v>
      </c>
      <c r="G53" s="93">
        <v>1</v>
      </c>
      <c r="H53" s="8">
        <v>520</v>
      </c>
      <c r="I53" s="45">
        <f t="shared" si="0"/>
        <v>520</v>
      </c>
      <c r="J53" s="4" t="s">
        <v>15</v>
      </c>
      <c r="K53" s="4" t="s">
        <v>15</v>
      </c>
      <c r="L53" s="4" t="s">
        <v>15</v>
      </c>
      <c r="M53" s="7"/>
    </row>
    <row r="54" spans="1:13" ht="21.95" customHeight="1">
      <c r="A54" s="76" t="s">
        <v>516</v>
      </c>
      <c r="B54" s="111" t="s">
        <v>35</v>
      </c>
      <c r="C54" s="15" t="s">
        <v>36</v>
      </c>
      <c r="D54" s="15" t="s">
        <v>33</v>
      </c>
      <c r="E54" s="5" t="s">
        <v>14</v>
      </c>
      <c r="F54" s="140">
        <v>9789868442177</v>
      </c>
      <c r="G54" s="93">
        <v>1</v>
      </c>
      <c r="H54" s="8">
        <v>650</v>
      </c>
      <c r="I54" s="45">
        <f t="shared" si="0"/>
        <v>650</v>
      </c>
      <c r="J54" s="4" t="s">
        <v>15</v>
      </c>
      <c r="K54" s="4" t="s">
        <v>15</v>
      </c>
      <c r="L54" s="4" t="s">
        <v>15</v>
      </c>
      <c r="M54" s="7"/>
    </row>
    <row r="55" spans="1:13" ht="21.95" customHeight="1">
      <c r="A55" s="76" t="s">
        <v>517</v>
      </c>
      <c r="B55" s="111" t="s">
        <v>38</v>
      </c>
      <c r="C55" s="15" t="s">
        <v>39</v>
      </c>
      <c r="D55" s="15" t="s">
        <v>33</v>
      </c>
      <c r="E55" s="5" t="s">
        <v>14</v>
      </c>
      <c r="F55" s="140">
        <v>9789866432354</v>
      </c>
      <c r="G55" s="93">
        <v>1</v>
      </c>
      <c r="H55" s="9" t="s">
        <v>40</v>
      </c>
      <c r="I55" s="45">
        <f t="shared" si="0"/>
        <v>420</v>
      </c>
      <c r="J55" s="4" t="s">
        <v>15</v>
      </c>
      <c r="K55" s="4" t="s">
        <v>15</v>
      </c>
      <c r="L55" s="4" t="s">
        <v>15</v>
      </c>
      <c r="M55" s="7"/>
    </row>
    <row r="56" spans="1:13" ht="21.95" customHeight="1">
      <c r="A56" s="76" t="s">
        <v>518</v>
      </c>
      <c r="B56" s="111" t="s">
        <v>41</v>
      </c>
      <c r="C56" s="15" t="s">
        <v>42</v>
      </c>
      <c r="D56" s="15" t="s">
        <v>33</v>
      </c>
      <c r="E56" s="5" t="s">
        <v>14</v>
      </c>
      <c r="F56" s="140" t="s">
        <v>43</v>
      </c>
      <c r="G56" s="93">
        <v>1</v>
      </c>
      <c r="H56" s="9" t="s">
        <v>44</v>
      </c>
      <c r="I56" s="45">
        <f t="shared" si="0"/>
        <v>600</v>
      </c>
      <c r="J56" s="4" t="s">
        <v>15</v>
      </c>
      <c r="K56" s="4" t="s">
        <v>15</v>
      </c>
      <c r="L56" s="4" t="s">
        <v>15</v>
      </c>
      <c r="M56" s="7"/>
    </row>
    <row r="57" spans="1:13" ht="21.75" customHeight="1">
      <c r="A57" s="76" t="s">
        <v>519</v>
      </c>
      <c r="B57" s="111" t="s">
        <v>45</v>
      </c>
      <c r="C57" s="15" t="s">
        <v>46</v>
      </c>
      <c r="D57" s="15" t="s">
        <v>33</v>
      </c>
      <c r="E57" s="5" t="s">
        <v>14</v>
      </c>
      <c r="F57" s="140">
        <v>9789866432620</v>
      </c>
      <c r="G57" s="93">
        <v>1</v>
      </c>
      <c r="H57" s="9" t="s">
        <v>47</v>
      </c>
      <c r="I57" s="45">
        <f t="shared" si="0"/>
        <v>500</v>
      </c>
      <c r="J57" s="4" t="s">
        <v>15</v>
      </c>
      <c r="K57" s="4" t="s">
        <v>15</v>
      </c>
      <c r="L57" s="4" t="s">
        <v>15</v>
      </c>
      <c r="M57" s="7"/>
    </row>
    <row r="58" spans="1:13" ht="21.95" customHeight="1">
      <c r="A58" s="76" t="s">
        <v>1740</v>
      </c>
      <c r="B58" s="111" t="s">
        <v>48</v>
      </c>
      <c r="C58" s="15" t="s">
        <v>49</v>
      </c>
      <c r="D58" s="15" t="s">
        <v>33</v>
      </c>
      <c r="E58" s="5" t="s">
        <v>14</v>
      </c>
      <c r="F58" s="140">
        <v>9789868442146</v>
      </c>
      <c r="G58" s="93">
        <v>1</v>
      </c>
      <c r="H58" s="8">
        <v>560</v>
      </c>
      <c r="I58" s="45">
        <f t="shared" si="0"/>
        <v>560</v>
      </c>
      <c r="J58" s="4" t="s">
        <v>15</v>
      </c>
      <c r="K58" s="4" t="s">
        <v>15</v>
      </c>
      <c r="L58" s="4" t="s">
        <v>15</v>
      </c>
      <c r="M58" s="7"/>
    </row>
    <row r="59" spans="1:13" ht="21.95" customHeight="1">
      <c r="A59" s="76" t="s">
        <v>1741</v>
      </c>
      <c r="B59" s="111" t="s">
        <v>50</v>
      </c>
      <c r="C59" s="15" t="s">
        <v>51</v>
      </c>
      <c r="D59" s="15" t="s">
        <v>19</v>
      </c>
      <c r="E59" s="5" t="s">
        <v>14</v>
      </c>
      <c r="F59" s="140">
        <v>9789577482655</v>
      </c>
      <c r="G59" s="93">
        <v>1</v>
      </c>
      <c r="H59" s="8">
        <v>280</v>
      </c>
      <c r="I59" s="45">
        <f t="shared" si="0"/>
        <v>280</v>
      </c>
      <c r="J59" s="4" t="s">
        <v>15</v>
      </c>
      <c r="K59" s="4" t="s">
        <v>15</v>
      </c>
      <c r="L59" s="4" t="s">
        <v>15</v>
      </c>
      <c r="M59" s="7"/>
    </row>
    <row r="60" spans="1:13" ht="21.95" customHeight="1">
      <c r="A60" s="76" t="s">
        <v>520</v>
      </c>
      <c r="B60" s="111" t="s">
        <v>52</v>
      </c>
      <c r="C60" s="15" t="s">
        <v>32</v>
      </c>
      <c r="D60" s="15" t="s">
        <v>33</v>
      </c>
      <c r="E60" s="5" t="s">
        <v>14</v>
      </c>
      <c r="F60" s="140">
        <v>9789868442160</v>
      </c>
      <c r="G60" s="93">
        <v>1</v>
      </c>
      <c r="H60" s="8">
        <v>580</v>
      </c>
      <c r="I60" s="45">
        <f t="shared" si="0"/>
        <v>580</v>
      </c>
      <c r="J60" s="4" t="s">
        <v>15</v>
      </c>
      <c r="K60" s="4" t="s">
        <v>15</v>
      </c>
      <c r="L60" s="4" t="s">
        <v>15</v>
      </c>
      <c r="M60" s="7"/>
    </row>
    <row r="61" spans="1:13" ht="21.95" customHeight="1">
      <c r="A61" s="76" t="s">
        <v>1742</v>
      </c>
      <c r="B61" s="111" t="s">
        <v>53</v>
      </c>
      <c r="C61" s="15" t="s">
        <v>54</v>
      </c>
      <c r="D61" s="15" t="s">
        <v>33</v>
      </c>
      <c r="E61" s="5" t="s">
        <v>14</v>
      </c>
      <c r="F61" s="140">
        <v>9789866432194</v>
      </c>
      <c r="G61" s="93">
        <v>1</v>
      </c>
      <c r="H61" s="8">
        <v>520</v>
      </c>
      <c r="I61" s="45">
        <f t="shared" si="0"/>
        <v>520</v>
      </c>
      <c r="J61" s="4" t="s">
        <v>15</v>
      </c>
      <c r="K61" s="4" t="s">
        <v>15</v>
      </c>
      <c r="L61" s="4" t="s">
        <v>15</v>
      </c>
      <c r="M61" s="7"/>
    </row>
    <row r="62" spans="1:13" ht="21.95" customHeight="1">
      <c r="A62" s="76" t="s">
        <v>1743</v>
      </c>
      <c r="B62" s="111" t="s">
        <v>55</v>
      </c>
      <c r="C62" s="15" t="s">
        <v>56</v>
      </c>
      <c r="D62" s="15" t="s">
        <v>57</v>
      </c>
      <c r="E62" s="5" t="s">
        <v>14</v>
      </c>
      <c r="F62" s="140">
        <v>978986610581</v>
      </c>
      <c r="G62" s="93">
        <v>1</v>
      </c>
      <c r="H62" s="9" t="s">
        <v>58</v>
      </c>
      <c r="I62" s="45">
        <f t="shared" si="0"/>
        <v>520</v>
      </c>
      <c r="J62" s="4" t="s">
        <v>15</v>
      </c>
      <c r="K62" s="4" t="s">
        <v>15</v>
      </c>
      <c r="L62" s="4" t="s">
        <v>15</v>
      </c>
      <c r="M62" s="7"/>
    </row>
    <row r="63" spans="1:13" ht="21.95" customHeight="1">
      <c r="A63" s="76" t="s">
        <v>521</v>
      </c>
      <c r="B63" s="111" t="s">
        <v>59</v>
      </c>
      <c r="C63" s="15" t="s">
        <v>60</v>
      </c>
      <c r="D63" s="15" t="s">
        <v>33</v>
      </c>
      <c r="E63" s="5" t="s">
        <v>14</v>
      </c>
      <c r="F63" s="140" t="s">
        <v>61</v>
      </c>
      <c r="G63" s="93">
        <v>1</v>
      </c>
      <c r="H63" s="9" t="s">
        <v>62</v>
      </c>
      <c r="I63" s="45">
        <f t="shared" si="0"/>
        <v>1000</v>
      </c>
      <c r="J63" s="4" t="s">
        <v>15</v>
      </c>
      <c r="K63" s="4" t="s">
        <v>15</v>
      </c>
      <c r="L63" s="4" t="s">
        <v>15</v>
      </c>
      <c r="M63" s="7"/>
    </row>
    <row r="64" spans="1:13" ht="21.95" customHeight="1">
      <c r="A64" s="76" t="s">
        <v>522</v>
      </c>
      <c r="B64" s="111" t="s">
        <v>63</v>
      </c>
      <c r="C64" s="15" t="s">
        <v>60</v>
      </c>
      <c r="D64" s="15" t="s">
        <v>33</v>
      </c>
      <c r="E64" s="5" t="s">
        <v>14</v>
      </c>
      <c r="F64" s="140" t="s">
        <v>64</v>
      </c>
      <c r="G64" s="93">
        <v>1</v>
      </c>
      <c r="H64" s="9" t="s">
        <v>65</v>
      </c>
      <c r="I64" s="45">
        <f t="shared" si="0"/>
        <v>550</v>
      </c>
      <c r="J64" s="4" t="s">
        <v>15</v>
      </c>
      <c r="K64" s="4" t="s">
        <v>15</v>
      </c>
      <c r="L64" s="4" t="s">
        <v>15</v>
      </c>
      <c r="M64" s="7"/>
    </row>
    <row r="65" spans="1:13" ht="21.95" customHeight="1">
      <c r="A65" s="76" t="s">
        <v>523</v>
      </c>
      <c r="B65" s="111" t="s">
        <v>66</v>
      </c>
      <c r="C65" s="15" t="s">
        <v>42</v>
      </c>
      <c r="D65" s="15" t="s">
        <v>33</v>
      </c>
      <c r="E65" s="5" t="s">
        <v>14</v>
      </c>
      <c r="F65" s="140">
        <v>9789866432026</v>
      </c>
      <c r="G65" s="93">
        <v>1</v>
      </c>
      <c r="H65" s="9" t="s">
        <v>67</v>
      </c>
      <c r="I65" s="45">
        <f t="shared" si="0"/>
        <v>620</v>
      </c>
      <c r="J65" s="4" t="s">
        <v>15</v>
      </c>
      <c r="K65" s="4" t="s">
        <v>15</v>
      </c>
      <c r="L65" s="4" t="s">
        <v>15</v>
      </c>
      <c r="M65" s="7"/>
    </row>
    <row r="66" spans="1:13" ht="21.95" customHeight="1">
      <c r="A66" s="76" t="s">
        <v>524</v>
      </c>
      <c r="B66" s="111" t="s">
        <v>68</v>
      </c>
      <c r="C66" s="15" t="s">
        <v>69</v>
      </c>
      <c r="D66" s="15" t="s">
        <v>33</v>
      </c>
      <c r="E66" s="5" t="s">
        <v>14</v>
      </c>
      <c r="F66" s="140">
        <v>9789866432538</v>
      </c>
      <c r="G66" s="93">
        <v>1</v>
      </c>
      <c r="H66" s="9" t="s">
        <v>70</v>
      </c>
      <c r="I66" s="45">
        <f t="shared" si="0"/>
        <v>790</v>
      </c>
      <c r="J66" s="4" t="s">
        <v>15</v>
      </c>
      <c r="K66" s="4" t="s">
        <v>15</v>
      </c>
      <c r="L66" s="4" t="s">
        <v>15</v>
      </c>
      <c r="M66" s="7"/>
    </row>
    <row r="67" spans="1:13" ht="21.95" customHeight="1">
      <c r="A67" s="76" t="s">
        <v>525</v>
      </c>
      <c r="B67" s="111" t="s">
        <v>71</v>
      </c>
      <c r="C67" s="15" t="s">
        <v>72</v>
      </c>
      <c r="D67" s="15" t="s">
        <v>33</v>
      </c>
      <c r="E67" s="5" t="s">
        <v>14</v>
      </c>
      <c r="F67" s="140">
        <v>9789866432491</v>
      </c>
      <c r="G67" s="93">
        <v>1</v>
      </c>
      <c r="H67" s="9" t="s">
        <v>73</v>
      </c>
      <c r="I67" s="45">
        <f t="shared" si="0"/>
        <v>450</v>
      </c>
      <c r="J67" s="4" t="s">
        <v>15</v>
      </c>
      <c r="K67" s="4" t="s">
        <v>15</v>
      </c>
      <c r="L67" s="4" t="s">
        <v>15</v>
      </c>
      <c r="M67" s="7"/>
    </row>
    <row r="68" spans="1:13" ht="21.95" customHeight="1">
      <c r="A68" s="76" t="s">
        <v>526</v>
      </c>
      <c r="B68" s="111" t="s">
        <v>74</v>
      </c>
      <c r="C68" s="15" t="s">
        <v>75</v>
      </c>
      <c r="D68" s="15" t="s">
        <v>33</v>
      </c>
      <c r="E68" s="5" t="s">
        <v>14</v>
      </c>
      <c r="F68" s="140" t="s">
        <v>76</v>
      </c>
      <c r="G68" s="93">
        <v>1</v>
      </c>
      <c r="H68" s="9" t="s">
        <v>77</v>
      </c>
      <c r="I68" s="45">
        <f t="shared" si="0"/>
        <v>590</v>
      </c>
      <c r="J68" s="4" t="s">
        <v>15</v>
      </c>
      <c r="K68" s="4" t="s">
        <v>15</v>
      </c>
      <c r="L68" s="4" t="s">
        <v>15</v>
      </c>
      <c r="M68" s="7"/>
    </row>
    <row r="69" spans="1:13" ht="21.95" customHeight="1">
      <c r="A69" s="76" t="s">
        <v>527</v>
      </c>
      <c r="B69" s="111" t="s">
        <v>78</v>
      </c>
      <c r="C69" s="15" t="s">
        <v>79</v>
      </c>
      <c r="D69" s="15" t="s">
        <v>33</v>
      </c>
      <c r="E69" s="5" t="s">
        <v>14</v>
      </c>
      <c r="F69" s="140">
        <v>9789868442108</v>
      </c>
      <c r="G69" s="93">
        <v>1</v>
      </c>
      <c r="H69" s="8">
        <v>600</v>
      </c>
      <c r="I69" s="45">
        <f t="shared" si="0"/>
        <v>600</v>
      </c>
      <c r="J69" s="4" t="s">
        <v>15</v>
      </c>
      <c r="K69" s="4" t="s">
        <v>15</v>
      </c>
      <c r="L69" s="4" t="s">
        <v>15</v>
      </c>
      <c r="M69" s="7"/>
    </row>
    <row r="70" spans="1:13" ht="21.75" customHeight="1">
      <c r="A70" s="76" t="s">
        <v>528</v>
      </c>
      <c r="B70" s="111" t="s">
        <v>80</v>
      </c>
      <c r="C70" s="15" t="s">
        <v>81</v>
      </c>
      <c r="D70" s="15" t="s">
        <v>33</v>
      </c>
      <c r="E70" s="5" t="s">
        <v>14</v>
      </c>
      <c r="F70" s="140">
        <v>9789866432330</v>
      </c>
      <c r="G70" s="93">
        <v>1</v>
      </c>
      <c r="H70" s="8">
        <v>420</v>
      </c>
      <c r="I70" s="45">
        <f t="shared" si="0"/>
        <v>420</v>
      </c>
      <c r="J70" s="4" t="s">
        <v>15</v>
      </c>
      <c r="K70" s="4" t="s">
        <v>15</v>
      </c>
      <c r="L70" s="4" t="s">
        <v>15</v>
      </c>
      <c r="M70" s="7"/>
    </row>
    <row r="71" spans="1:13" ht="21.95" customHeight="1">
      <c r="A71" s="76" t="s">
        <v>529</v>
      </c>
      <c r="B71" s="111" t="s">
        <v>82</v>
      </c>
      <c r="C71" s="15" t="s">
        <v>83</v>
      </c>
      <c r="D71" s="15" t="s">
        <v>33</v>
      </c>
      <c r="E71" s="5" t="s">
        <v>14</v>
      </c>
      <c r="F71" s="140">
        <v>9789866432033</v>
      </c>
      <c r="G71" s="93">
        <v>1</v>
      </c>
      <c r="H71" s="9" t="s">
        <v>65</v>
      </c>
      <c r="I71" s="45">
        <f t="shared" si="0"/>
        <v>550</v>
      </c>
      <c r="J71" s="4" t="s">
        <v>15</v>
      </c>
      <c r="K71" s="4" t="s">
        <v>15</v>
      </c>
      <c r="L71" s="4" t="s">
        <v>15</v>
      </c>
      <c r="M71" s="7"/>
    </row>
    <row r="72" spans="1:13" ht="21.95" customHeight="1">
      <c r="A72" s="76" t="s">
        <v>132</v>
      </c>
      <c r="B72" s="111" t="s">
        <v>85</v>
      </c>
      <c r="C72" s="15" t="s">
        <v>86</v>
      </c>
      <c r="D72" s="15" t="s">
        <v>33</v>
      </c>
      <c r="E72" s="5" t="s">
        <v>14</v>
      </c>
      <c r="F72" s="140" t="s">
        <v>87</v>
      </c>
      <c r="G72" s="93">
        <v>1</v>
      </c>
      <c r="H72" s="9" t="s">
        <v>88</v>
      </c>
      <c r="I72" s="45">
        <f t="shared" si="0"/>
        <v>650</v>
      </c>
      <c r="J72" s="4" t="s">
        <v>15</v>
      </c>
      <c r="K72" s="4" t="s">
        <v>15</v>
      </c>
      <c r="L72" s="4" t="s">
        <v>15</v>
      </c>
      <c r="M72" s="7"/>
    </row>
    <row r="73" spans="1:13" ht="21.95" customHeight="1">
      <c r="A73" s="76" t="s">
        <v>530</v>
      </c>
      <c r="B73" s="111" t="s">
        <v>91</v>
      </c>
      <c r="C73" s="15" t="s">
        <v>92</v>
      </c>
      <c r="D73" s="15" t="s">
        <v>19</v>
      </c>
      <c r="E73" s="5" t="s">
        <v>14</v>
      </c>
      <c r="F73" s="140">
        <v>9789577482860</v>
      </c>
      <c r="G73" s="93">
        <v>1</v>
      </c>
      <c r="H73" s="8">
        <v>500</v>
      </c>
      <c r="I73" s="45">
        <f t="shared" si="0"/>
        <v>500</v>
      </c>
      <c r="J73" s="4" t="s">
        <v>15</v>
      </c>
      <c r="K73" s="4" t="s">
        <v>15</v>
      </c>
      <c r="L73" s="4" t="s">
        <v>15</v>
      </c>
      <c r="M73" s="7"/>
    </row>
    <row r="74" spans="1:13" ht="21.95" customHeight="1">
      <c r="A74" s="76" t="s">
        <v>531</v>
      </c>
      <c r="B74" s="111" t="s">
        <v>94</v>
      </c>
      <c r="C74" s="15" t="s">
        <v>95</v>
      </c>
      <c r="D74" s="15" t="s">
        <v>90</v>
      </c>
      <c r="E74" s="5" t="s">
        <v>14</v>
      </c>
      <c r="F74" s="140">
        <v>9789575554088</v>
      </c>
      <c r="G74" s="93">
        <v>1</v>
      </c>
      <c r="H74" s="8">
        <v>800</v>
      </c>
      <c r="I74" s="45">
        <f t="shared" si="0"/>
        <v>800</v>
      </c>
      <c r="J74" s="4" t="s">
        <v>15</v>
      </c>
      <c r="K74" s="4" t="s">
        <v>15</v>
      </c>
      <c r="L74" s="4" t="s">
        <v>15</v>
      </c>
      <c r="M74" s="7"/>
    </row>
    <row r="75" spans="1:13" ht="21.95" customHeight="1">
      <c r="A75" s="76" t="s">
        <v>532</v>
      </c>
      <c r="B75" s="111" t="s">
        <v>97</v>
      </c>
      <c r="C75" s="15" t="s">
        <v>98</v>
      </c>
      <c r="D75" s="15" t="s">
        <v>90</v>
      </c>
      <c r="E75" s="5" t="s">
        <v>14</v>
      </c>
      <c r="F75" s="140">
        <v>9789575552145</v>
      </c>
      <c r="G75" s="93">
        <v>1</v>
      </c>
      <c r="H75" s="8">
        <v>450</v>
      </c>
      <c r="I75" s="45">
        <f t="shared" si="0"/>
        <v>450</v>
      </c>
      <c r="J75" s="4" t="s">
        <v>15</v>
      </c>
      <c r="K75" s="4" t="s">
        <v>15</v>
      </c>
      <c r="L75" s="4" t="s">
        <v>15</v>
      </c>
      <c r="M75" s="7"/>
    </row>
    <row r="76" spans="1:13" ht="21.95" customHeight="1">
      <c r="A76" s="76" t="s">
        <v>533</v>
      </c>
      <c r="B76" s="111" t="s">
        <v>99</v>
      </c>
      <c r="C76" s="15" t="s">
        <v>100</v>
      </c>
      <c r="D76" s="15" t="s">
        <v>19</v>
      </c>
      <c r="E76" s="5" t="s">
        <v>14</v>
      </c>
      <c r="F76" s="140">
        <v>9789577483133</v>
      </c>
      <c r="G76" s="93">
        <v>1</v>
      </c>
      <c r="H76" s="8">
        <v>600</v>
      </c>
      <c r="I76" s="45">
        <f t="shared" si="0"/>
        <v>600</v>
      </c>
      <c r="J76" s="4" t="s">
        <v>15</v>
      </c>
      <c r="K76" s="4" t="s">
        <v>15</v>
      </c>
      <c r="L76" s="4" t="s">
        <v>15</v>
      </c>
      <c r="M76" s="7"/>
    </row>
    <row r="77" spans="1:13" ht="21.95" customHeight="1">
      <c r="A77" s="76" t="s">
        <v>534</v>
      </c>
      <c r="B77" s="111" t="s">
        <v>101</v>
      </c>
      <c r="C77" s="15" t="s">
        <v>89</v>
      </c>
      <c r="D77" s="15" t="s">
        <v>90</v>
      </c>
      <c r="E77" s="5" t="s">
        <v>14</v>
      </c>
      <c r="F77" s="140">
        <v>9789575555047</v>
      </c>
      <c r="G77" s="93">
        <v>1</v>
      </c>
      <c r="H77" s="8">
        <v>750</v>
      </c>
      <c r="I77" s="45">
        <f t="shared" si="0"/>
        <v>750</v>
      </c>
      <c r="J77" s="4" t="s">
        <v>15</v>
      </c>
      <c r="K77" s="4" t="s">
        <v>15</v>
      </c>
      <c r="L77" s="4" t="s">
        <v>15</v>
      </c>
      <c r="M77" s="7"/>
    </row>
    <row r="78" spans="1:13" ht="21.95" customHeight="1">
      <c r="A78" s="76" t="s">
        <v>535</v>
      </c>
      <c r="B78" s="111" t="s">
        <v>102</v>
      </c>
      <c r="C78" s="15" t="s">
        <v>89</v>
      </c>
      <c r="D78" s="15" t="s">
        <v>90</v>
      </c>
      <c r="E78" s="5" t="s">
        <v>14</v>
      </c>
      <c r="F78" s="140">
        <v>9789575558208</v>
      </c>
      <c r="G78" s="93">
        <v>1</v>
      </c>
      <c r="H78" s="8">
        <v>500</v>
      </c>
      <c r="I78" s="45">
        <f t="shared" si="0"/>
        <v>500</v>
      </c>
      <c r="J78" s="4" t="s">
        <v>15</v>
      </c>
      <c r="K78" s="4" t="s">
        <v>15</v>
      </c>
      <c r="L78" s="4" t="s">
        <v>15</v>
      </c>
      <c r="M78" s="7"/>
    </row>
    <row r="79" spans="1:13" ht="21.95" customHeight="1">
      <c r="A79" s="76" t="s">
        <v>536</v>
      </c>
      <c r="B79" s="111" t="s">
        <v>103</v>
      </c>
      <c r="C79" s="15" t="s">
        <v>104</v>
      </c>
      <c r="D79" s="15" t="s">
        <v>90</v>
      </c>
      <c r="E79" s="5" t="s">
        <v>14</v>
      </c>
      <c r="F79" s="140" t="s">
        <v>105</v>
      </c>
      <c r="G79" s="93">
        <v>1</v>
      </c>
      <c r="H79" s="9" t="s">
        <v>106</v>
      </c>
      <c r="I79" s="45">
        <f t="shared" si="0"/>
        <v>150</v>
      </c>
      <c r="J79" s="4" t="s">
        <v>15</v>
      </c>
      <c r="K79" s="4" t="s">
        <v>15</v>
      </c>
      <c r="L79" s="4" t="s">
        <v>15</v>
      </c>
      <c r="M79" s="7"/>
    </row>
    <row r="80" spans="1:13" ht="21.95" customHeight="1">
      <c r="A80" s="76" t="s">
        <v>537</v>
      </c>
      <c r="B80" s="111" t="s">
        <v>107</v>
      </c>
      <c r="C80" s="15" t="s">
        <v>100</v>
      </c>
      <c r="D80" s="15" t="s">
        <v>19</v>
      </c>
      <c r="E80" s="5" t="s">
        <v>14</v>
      </c>
      <c r="F80" s="140">
        <v>9789577482884</v>
      </c>
      <c r="G80" s="93">
        <v>1</v>
      </c>
      <c r="H80" s="8">
        <v>400</v>
      </c>
      <c r="I80" s="45">
        <f t="shared" si="0"/>
        <v>400</v>
      </c>
      <c r="J80" s="4" t="s">
        <v>15</v>
      </c>
      <c r="K80" s="4" t="s">
        <v>15</v>
      </c>
      <c r="L80" s="4" t="s">
        <v>15</v>
      </c>
      <c r="M80" s="7"/>
    </row>
    <row r="81" spans="1:13" ht="21.95" customHeight="1">
      <c r="A81" s="76" t="s">
        <v>538</v>
      </c>
      <c r="B81" s="111" t="s">
        <v>108</v>
      </c>
      <c r="C81" s="15" t="s">
        <v>109</v>
      </c>
      <c r="D81" s="15" t="s">
        <v>90</v>
      </c>
      <c r="E81" s="5" t="s">
        <v>14</v>
      </c>
      <c r="F81" s="140">
        <v>9789575555108</v>
      </c>
      <c r="G81" s="93">
        <v>1</v>
      </c>
      <c r="H81" s="8">
        <v>150</v>
      </c>
      <c r="I81" s="45">
        <f t="shared" si="0"/>
        <v>150</v>
      </c>
      <c r="J81" s="4" t="s">
        <v>15</v>
      </c>
      <c r="K81" s="4" t="s">
        <v>15</v>
      </c>
      <c r="L81" s="4" t="s">
        <v>15</v>
      </c>
      <c r="M81" s="7"/>
    </row>
    <row r="82" spans="1:13" ht="21.95" customHeight="1">
      <c r="A82" s="76" t="s">
        <v>539</v>
      </c>
      <c r="B82" s="111" t="s">
        <v>110</v>
      </c>
      <c r="C82" s="15" t="s">
        <v>111</v>
      </c>
      <c r="D82" s="15" t="s">
        <v>90</v>
      </c>
      <c r="E82" s="5" t="s">
        <v>14</v>
      </c>
      <c r="F82" s="140">
        <v>9789577489142</v>
      </c>
      <c r="G82" s="93">
        <v>1</v>
      </c>
      <c r="H82" s="8">
        <v>250</v>
      </c>
      <c r="I82" s="45">
        <f t="shared" si="0"/>
        <v>250</v>
      </c>
      <c r="J82" s="4" t="s">
        <v>15</v>
      </c>
      <c r="K82" s="4" t="s">
        <v>15</v>
      </c>
      <c r="L82" s="4" t="s">
        <v>15</v>
      </c>
      <c r="M82" s="7"/>
    </row>
    <row r="83" spans="1:13" ht="21.95" customHeight="1">
      <c r="A83" s="76" t="s">
        <v>540</v>
      </c>
      <c r="B83" s="111" t="s">
        <v>112</v>
      </c>
      <c r="C83" s="15" t="s">
        <v>113</v>
      </c>
      <c r="D83" s="15" t="s">
        <v>19</v>
      </c>
      <c r="E83" s="5" t="s">
        <v>14</v>
      </c>
      <c r="F83" s="140">
        <v>9789577481535</v>
      </c>
      <c r="G83" s="93">
        <v>1</v>
      </c>
      <c r="H83" s="8">
        <v>550</v>
      </c>
      <c r="I83" s="45">
        <f t="shared" si="0"/>
        <v>550</v>
      </c>
      <c r="J83" s="4" t="s">
        <v>15</v>
      </c>
      <c r="K83" s="4" t="s">
        <v>15</v>
      </c>
      <c r="L83" s="4" t="s">
        <v>15</v>
      </c>
      <c r="M83" s="7"/>
    </row>
    <row r="84" spans="1:13" ht="21.95" customHeight="1">
      <c r="A84" s="76" t="s">
        <v>541</v>
      </c>
      <c r="B84" s="111" t="s">
        <v>115</v>
      </c>
      <c r="C84" s="15" t="s">
        <v>116</v>
      </c>
      <c r="D84" s="15" t="s">
        <v>19</v>
      </c>
      <c r="E84" s="5" t="s">
        <v>14</v>
      </c>
      <c r="F84" s="140">
        <v>9789577484390</v>
      </c>
      <c r="G84" s="93">
        <v>1</v>
      </c>
      <c r="H84" s="9" t="s">
        <v>47</v>
      </c>
      <c r="I84" s="45">
        <f t="shared" si="0"/>
        <v>500</v>
      </c>
      <c r="J84" s="4" t="s">
        <v>15</v>
      </c>
      <c r="K84" s="4" t="s">
        <v>15</v>
      </c>
      <c r="L84" s="4" t="s">
        <v>15</v>
      </c>
      <c r="M84" s="7"/>
    </row>
    <row r="85" spans="1:13" ht="21.95" customHeight="1">
      <c r="A85" s="76" t="s">
        <v>542</v>
      </c>
      <c r="B85" s="111" t="s">
        <v>117</v>
      </c>
      <c r="C85" s="15" t="s">
        <v>118</v>
      </c>
      <c r="D85" s="15" t="s">
        <v>90</v>
      </c>
      <c r="E85" s="5" t="s">
        <v>14</v>
      </c>
      <c r="F85" s="140">
        <v>9789578210363</v>
      </c>
      <c r="G85" s="93">
        <v>1</v>
      </c>
      <c r="H85" s="8">
        <v>200</v>
      </c>
      <c r="I85" s="45">
        <f t="shared" si="0"/>
        <v>200</v>
      </c>
      <c r="J85" s="4" t="s">
        <v>15</v>
      </c>
      <c r="K85" s="4" t="s">
        <v>15</v>
      </c>
      <c r="L85" s="4" t="s">
        <v>15</v>
      </c>
      <c r="M85" s="7"/>
    </row>
    <row r="86" spans="1:13" ht="21.95" customHeight="1">
      <c r="A86" s="76" t="s">
        <v>543</v>
      </c>
      <c r="B86" s="111" t="s">
        <v>119</v>
      </c>
      <c r="C86" s="15" t="s">
        <v>120</v>
      </c>
      <c r="D86" s="15" t="s">
        <v>19</v>
      </c>
      <c r="E86" s="5" t="s">
        <v>14</v>
      </c>
      <c r="F86" s="140" t="s">
        <v>121</v>
      </c>
      <c r="G86" s="93">
        <v>1</v>
      </c>
      <c r="H86" s="9" t="s">
        <v>122</v>
      </c>
      <c r="I86" s="45">
        <f t="shared" si="0"/>
        <v>300</v>
      </c>
      <c r="J86" s="4" t="s">
        <v>15</v>
      </c>
      <c r="K86" s="4" t="s">
        <v>15</v>
      </c>
      <c r="L86" s="4" t="s">
        <v>15</v>
      </c>
      <c r="M86" s="7"/>
    </row>
    <row r="87" spans="1:13" ht="21.95" customHeight="1">
      <c r="A87" s="76" t="s">
        <v>544</v>
      </c>
      <c r="B87" s="111" t="s">
        <v>123</v>
      </c>
      <c r="C87" s="15" t="s">
        <v>124</v>
      </c>
      <c r="D87" s="15" t="s">
        <v>90</v>
      </c>
      <c r="E87" s="5" t="s">
        <v>14</v>
      </c>
      <c r="F87" s="140">
        <v>9789574938483</v>
      </c>
      <c r="G87" s="93">
        <v>1</v>
      </c>
      <c r="H87" s="8">
        <v>600</v>
      </c>
      <c r="I87" s="45">
        <f t="shared" si="0"/>
        <v>600</v>
      </c>
      <c r="J87" s="4" t="s">
        <v>15</v>
      </c>
      <c r="K87" s="4" t="s">
        <v>15</v>
      </c>
      <c r="L87" s="4" t="s">
        <v>15</v>
      </c>
      <c r="M87" s="7"/>
    </row>
    <row r="88" spans="1:13" ht="21.95" customHeight="1">
      <c r="A88" s="76" t="s">
        <v>545</v>
      </c>
      <c r="B88" s="111" t="s">
        <v>125</v>
      </c>
      <c r="C88" s="15" t="s">
        <v>126</v>
      </c>
      <c r="D88" s="15" t="s">
        <v>33</v>
      </c>
      <c r="E88" s="5" t="s">
        <v>14</v>
      </c>
      <c r="F88" s="140">
        <v>9789866432002</v>
      </c>
      <c r="G88" s="93">
        <v>1</v>
      </c>
      <c r="H88" s="9" t="s">
        <v>65</v>
      </c>
      <c r="I88" s="45">
        <f t="shared" ref="I88:I252" si="2">G88*H88</f>
        <v>550</v>
      </c>
      <c r="J88" s="4" t="s">
        <v>15</v>
      </c>
      <c r="K88" s="4" t="s">
        <v>15</v>
      </c>
      <c r="L88" s="4" t="s">
        <v>15</v>
      </c>
      <c r="M88" s="7"/>
    </row>
    <row r="89" spans="1:13" ht="21.95" customHeight="1">
      <c r="A89" s="76" t="s">
        <v>546</v>
      </c>
      <c r="B89" s="111" t="s">
        <v>127</v>
      </c>
      <c r="C89" s="15" t="s">
        <v>128</v>
      </c>
      <c r="D89" s="15" t="s">
        <v>19</v>
      </c>
      <c r="E89" s="5" t="s">
        <v>14</v>
      </c>
      <c r="F89" s="140">
        <v>9789577484420</v>
      </c>
      <c r="G89" s="93">
        <v>1</v>
      </c>
      <c r="H89" s="9" t="s">
        <v>47</v>
      </c>
      <c r="I89" s="45">
        <f t="shared" si="2"/>
        <v>500</v>
      </c>
      <c r="J89" s="4" t="s">
        <v>15</v>
      </c>
      <c r="K89" s="4" t="s">
        <v>15</v>
      </c>
      <c r="L89" s="4" t="s">
        <v>15</v>
      </c>
      <c r="M89" s="7"/>
    </row>
    <row r="90" spans="1:13" ht="21.95" customHeight="1">
      <c r="A90" s="76" t="s">
        <v>547</v>
      </c>
      <c r="B90" s="16" t="s">
        <v>1756</v>
      </c>
      <c r="C90" s="10" t="s">
        <v>207</v>
      </c>
      <c r="D90" s="10" t="s">
        <v>208</v>
      </c>
      <c r="E90" s="10" t="s">
        <v>209</v>
      </c>
      <c r="F90" s="148">
        <v>8667106504553</v>
      </c>
      <c r="G90" s="93">
        <v>1</v>
      </c>
      <c r="H90" s="11">
        <v>560</v>
      </c>
      <c r="I90" s="45">
        <f t="shared" si="2"/>
        <v>560</v>
      </c>
      <c r="J90" s="11" t="s">
        <v>15</v>
      </c>
      <c r="K90" s="11" t="s">
        <v>15</v>
      </c>
      <c r="L90" s="11" t="s">
        <v>15</v>
      </c>
      <c r="M90" s="7"/>
    </row>
    <row r="91" spans="1:13" ht="21.95" customHeight="1">
      <c r="A91" s="76" t="s">
        <v>548</v>
      </c>
      <c r="B91" s="16" t="s">
        <v>210</v>
      </c>
      <c r="C91" s="10" t="s">
        <v>211</v>
      </c>
      <c r="D91" s="10" t="s">
        <v>212</v>
      </c>
      <c r="E91" s="10" t="s">
        <v>209</v>
      </c>
      <c r="F91" s="148">
        <v>9789864791347</v>
      </c>
      <c r="G91" s="93">
        <v>1</v>
      </c>
      <c r="H91" s="11">
        <v>330</v>
      </c>
      <c r="I91" s="45">
        <f t="shared" si="2"/>
        <v>330</v>
      </c>
      <c r="J91" s="11" t="s">
        <v>15</v>
      </c>
      <c r="K91" s="11" t="s">
        <v>15</v>
      </c>
      <c r="L91" s="11" t="s">
        <v>15</v>
      </c>
      <c r="M91" s="7"/>
    </row>
    <row r="92" spans="1:13" ht="21.95" customHeight="1">
      <c r="A92" s="76" t="s">
        <v>549</v>
      </c>
      <c r="B92" s="18" t="s">
        <v>322</v>
      </c>
      <c r="C92" s="12" t="s">
        <v>323</v>
      </c>
      <c r="D92" s="12" t="s">
        <v>324</v>
      </c>
      <c r="E92" s="12" t="s">
        <v>14</v>
      </c>
      <c r="F92" s="149">
        <v>9789861752068</v>
      </c>
      <c r="G92" s="93">
        <v>1</v>
      </c>
      <c r="H92" s="11">
        <v>280</v>
      </c>
      <c r="I92" s="45">
        <f t="shared" si="2"/>
        <v>280</v>
      </c>
      <c r="J92" s="11" t="s">
        <v>15</v>
      </c>
      <c r="K92" s="11" t="s">
        <v>15</v>
      </c>
      <c r="L92" s="11" t="s">
        <v>15</v>
      </c>
      <c r="M92" s="7"/>
    </row>
    <row r="93" spans="1:13" ht="21.95" customHeight="1">
      <c r="A93" s="76" t="s">
        <v>550</v>
      </c>
      <c r="B93" s="18" t="s">
        <v>325</v>
      </c>
      <c r="C93" s="12" t="s">
        <v>326</v>
      </c>
      <c r="D93" s="12" t="s">
        <v>327</v>
      </c>
      <c r="E93" s="12" t="s">
        <v>14</v>
      </c>
      <c r="F93" s="148">
        <v>9789866745027</v>
      </c>
      <c r="G93" s="93">
        <v>1</v>
      </c>
      <c r="H93" s="11">
        <v>280</v>
      </c>
      <c r="I93" s="45">
        <f t="shared" si="2"/>
        <v>280</v>
      </c>
      <c r="J93" s="11" t="s">
        <v>15</v>
      </c>
      <c r="K93" s="11" t="s">
        <v>15</v>
      </c>
      <c r="L93" s="11" t="s">
        <v>15</v>
      </c>
      <c r="M93" s="7"/>
    </row>
    <row r="94" spans="1:13" ht="21.95" customHeight="1">
      <c r="A94" s="76" t="s">
        <v>551</v>
      </c>
      <c r="B94" s="18" t="s">
        <v>329</v>
      </c>
      <c r="C94" s="12" t="s">
        <v>330</v>
      </c>
      <c r="D94" s="12" t="s">
        <v>331</v>
      </c>
      <c r="E94" s="12" t="s">
        <v>14</v>
      </c>
      <c r="F94" s="148">
        <v>9789868823556</v>
      </c>
      <c r="G94" s="93">
        <v>1</v>
      </c>
      <c r="H94" s="11">
        <v>360</v>
      </c>
      <c r="I94" s="45">
        <f t="shared" si="2"/>
        <v>360</v>
      </c>
      <c r="J94" s="11" t="s">
        <v>15</v>
      </c>
      <c r="K94" s="11" t="s">
        <v>15</v>
      </c>
      <c r="L94" s="11" t="s">
        <v>15</v>
      </c>
      <c r="M94" s="7"/>
    </row>
    <row r="95" spans="1:13" ht="21.95" customHeight="1">
      <c r="A95" s="76" t="s">
        <v>552</v>
      </c>
      <c r="B95" s="130" t="s">
        <v>1841</v>
      </c>
      <c r="C95" s="130" t="s">
        <v>1842</v>
      </c>
      <c r="D95" s="130" t="s">
        <v>1900</v>
      </c>
      <c r="E95" s="130" t="s">
        <v>1901</v>
      </c>
      <c r="F95" s="124">
        <v>9789865767402</v>
      </c>
      <c r="G95" s="131">
        <v>1</v>
      </c>
      <c r="H95" s="131">
        <v>320</v>
      </c>
      <c r="I95" s="130">
        <f t="shared" si="2"/>
        <v>320</v>
      </c>
      <c r="J95" s="132" t="s">
        <v>1902</v>
      </c>
      <c r="K95" s="132" t="s">
        <v>1902</v>
      </c>
      <c r="L95" s="11" t="s">
        <v>15</v>
      </c>
      <c r="M95" s="129"/>
    </row>
    <row r="96" spans="1:13" ht="21.95" customHeight="1">
      <c r="A96" s="76" t="s">
        <v>553</v>
      </c>
      <c r="B96" s="131" t="s">
        <v>1843</v>
      </c>
      <c r="C96" s="131" t="s">
        <v>1903</v>
      </c>
      <c r="D96" s="131" t="s">
        <v>1844</v>
      </c>
      <c r="E96" s="130" t="s">
        <v>1904</v>
      </c>
      <c r="F96" s="124">
        <v>9789863753186</v>
      </c>
      <c r="G96" s="130">
        <v>1</v>
      </c>
      <c r="H96" s="131">
        <v>250</v>
      </c>
      <c r="I96" s="130">
        <f t="shared" si="2"/>
        <v>250</v>
      </c>
      <c r="J96" s="132" t="s">
        <v>1905</v>
      </c>
      <c r="K96" s="132" t="s">
        <v>1905</v>
      </c>
      <c r="L96" s="11" t="s">
        <v>15</v>
      </c>
      <c r="M96" s="129"/>
    </row>
    <row r="97" spans="1:13" ht="21.95" customHeight="1">
      <c r="A97" s="76" t="s">
        <v>554</v>
      </c>
      <c r="B97" s="130" t="s">
        <v>1845</v>
      </c>
      <c r="C97" s="131" t="s">
        <v>1846</v>
      </c>
      <c r="D97" s="131" t="s">
        <v>1906</v>
      </c>
      <c r="E97" s="130" t="s">
        <v>1904</v>
      </c>
      <c r="F97" s="124">
        <v>9789869083805</v>
      </c>
      <c r="G97" s="130">
        <v>1</v>
      </c>
      <c r="H97" s="131">
        <v>299</v>
      </c>
      <c r="I97" s="130">
        <f t="shared" si="2"/>
        <v>299</v>
      </c>
      <c r="J97" s="132" t="s">
        <v>1905</v>
      </c>
      <c r="K97" s="132" t="s">
        <v>1905</v>
      </c>
      <c r="L97" s="11" t="s">
        <v>15</v>
      </c>
      <c r="M97" s="129"/>
    </row>
    <row r="98" spans="1:13" ht="21.95" customHeight="1">
      <c r="A98" s="76" t="s">
        <v>555</v>
      </c>
      <c r="B98" s="131" t="s">
        <v>1847</v>
      </c>
      <c r="C98" s="131" t="s">
        <v>1848</v>
      </c>
      <c r="D98" s="131" t="s">
        <v>1849</v>
      </c>
      <c r="E98" s="130" t="s">
        <v>1904</v>
      </c>
      <c r="F98" s="124">
        <v>9789865956097</v>
      </c>
      <c r="G98" s="130">
        <v>1</v>
      </c>
      <c r="H98" s="132">
        <v>360</v>
      </c>
      <c r="I98" s="130">
        <f t="shared" si="2"/>
        <v>360</v>
      </c>
      <c r="J98" s="132" t="s">
        <v>1905</v>
      </c>
      <c r="K98" s="132" t="s">
        <v>1905</v>
      </c>
      <c r="L98" s="11" t="s">
        <v>15</v>
      </c>
      <c r="M98" s="129"/>
    </row>
    <row r="99" spans="1:13" ht="21.95" customHeight="1">
      <c r="A99" s="76" t="s">
        <v>556</v>
      </c>
      <c r="B99" s="131" t="s">
        <v>1850</v>
      </c>
      <c r="C99" s="131" t="s">
        <v>1851</v>
      </c>
      <c r="D99" s="131" t="s">
        <v>1852</v>
      </c>
      <c r="E99" s="130" t="s">
        <v>1904</v>
      </c>
      <c r="F99" s="124">
        <v>9789867235671</v>
      </c>
      <c r="G99" s="130">
        <v>1</v>
      </c>
      <c r="H99" s="132">
        <v>280</v>
      </c>
      <c r="I99" s="130">
        <f t="shared" si="2"/>
        <v>280</v>
      </c>
      <c r="J99" s="132" t="s">
        <v>1905</v>
      </c>
      <c r="K99" s="132" t="s">
        <v>1905</v>
      </c>
      <c r="L99" s="11" t="s">
        <v>15</v>
      </c>
      <c r="M99" s="129"/>
    </row>
    <row r="100" spans="1:13" ht="21.95" customHeight="1">
      <c r="A100" s="76" t="s">
        <v>557</v>
      </c>
      <c r="B100" s="131" t="s">
        <v>1853</v>
      </c>
      <c r="C100" s="131" t="s">
        <v>1854</v>
      </c>
      <c r="D100" s="131" t="s">
        <v>1906</v>
      </c>
      <c r="E100" s="130" t="s">
        <v>1904</v>
      </c>
      <c r="F100" s="124">
        <v>9789869083843</v>
      </c>
      <c r="G100" s="130">
        <v>1</v>
      </c>
      <c r="H100" s="132">
        <v>350</v>
      </c>
      <c r="I100" s="130">
        <f t="shared" si="2"/>
        <v>350</v>
      </c>
      <c r="J100" s="132" t="s">
        <v>1905</v>
      </c>
      <c r="K100" s="132" t="s">
        <v>1905</v>
      </c>
      <c r="L100" s="11" t="s">
        <v>15</v>
      </c>
      <c r="M100" s="129"/>
    </row>
    <row r="101" spans="1:13" ht="21.95" customHeight="1">
      <c r="A101" s="76" t="s">
        <v>558</v>
      </c>
      <c r="B101" s="131" t="s">
        <v>1855</v>
      </c>
      <c r="C101" s="131" t="s">
        <v>1856</v>
      </c>
      <c r="D101" s="131" t="s">
        <v>1857</v>
      </c>
      <c r="E101" s="130" t="s">
        <v>1904</v>
      </c>
      <c r="F101" s="124">
        <v>9789868821804</v>
      </c>
      <c r="G101" s="130">
        <v>1</v>
      </c>
      <c r="H101" s="132">
        <v>350</v>
      </c>
      <c r="I101" s="130">
        <f t="shared" si="2"/>
        <v>350</v>
      </c>
      <c r="J101" s="132" t="s">
        <v>1905</v>
      </c>
      <c r="K101" s="132" t="s">
        <v>1905</v>
      </c>
      <c r="L101" s="11" t="s">
        <v>15</v>
      </c>
      <c r="M101" s="129"/>
    </row>
    <row r="102" spans="1:13" ht="21.95" customHeight="1">
      <c r="A102" s="76" t="s">
        <v>93</v>
      </c>
      <c r="B102" s="131" t="s">
        <v>1858</v>
      </c>
      <c r="C102" s="131" t="s">
        <v>1859</v>
      </c>
      <c r="D102" s="131" t="s">
        <v>1860</v>
      </c>
      <c r="E102" s="130" t="s">
        <v>1904</v>
      </c>
      <c r="F102" s="124">
        <v>4715409857181</v>
      </c>
      <c r="G102" s="130">
        <v>1</v>
      </c>
      <c r="H102" s="132">
        <v>130</v>
      </c>
      <c r="I102" s="130">
        <f t="shared" si="2"/>
        <v>130</v>
      </c>
      <c r="J102" s="132" t="s">
        <v>1905</v>
      </c>
      <c r="K102" s="132" t="s">
        <v>1905</v>
      </c>
      <c r="L102" s="11" t="s">
        <v>15</v>
      </c>
      <c r="M102" s="129"/>
    </row>
    <row r="103" spans="1:13" ht="21.95" customHeight="1">
      <c r="A103" s="76" t="s">
        <v>559</v>
      </c>
      <c r="B103" s="134" t="s">
        <v>1861</v>
      </c>
      <c r="C103" s="131" t="s">
        <v>1859</v>
      </c>
      <c r="D103" s="131" t="s">
        <v>1860</v>
      </c>
      <c r="E103" s="130" t="s">
        <v>1904</v>
      </c>
      <c r="F103" s="124">
        <v>4715409863465</v>
      </c>
      <c r="G103" s="130">
        <v>1</v>
      </c>
      <c r="H103" s="132">
        <v>130</v>
      </c>
      <c r="I103" s="130">
        <f t="shared" si="2"/>
        <v>130</v>
      </c>
      <c r="J103" s="132" t="s">
        <v>1905</v>
      </c>
      <c r="K103" s="132" t="s">
        <v>1905</v>
      </c>
      <c r="L103" s="11" t="s">
        <v>15</v>
      </c>
      <c r="M103" s="129"/>
    </row>
    <row r="104" spans="1:13" ht="21.95" customHeight="1">
      <c r="A104" s="76" t="s">
        <v>560</v>
      </c>
      <c r="B104" s="131" t="s">
        <v>1862</v>
      </c>
      <c r="C104" s="131" t="s">
        <v>1863</v>
      </c>
      <c r="D104" s="131" t="s">
        <v>1864</v>
      </c>
      <c r="E104" s="130" t="s">
        <v>1904</v>
      </c>
      <c r="F104" s="124">
        <v>9789626814406</v>
      </c>
      <c r="G104" s="130">
        <v>1</v>
      </c>
      <c r="H104" s="132">
        <v>135</v>
      </c>
      <c r="I104" s="130">
        <f t="shared" si="2"/>
        <v>135</v>
      </c>
      <c r="J104" s="132" t="s">
        <v>1905</v>
      </c>
      <c r="K104" s="132" t="s">
        <v>1905</v>
      </c>
      <c r="L104" s="11" t="s">
        <v>15</v>
      </c>
      <c r="M104" s="129"/>
    </row>
    <row r="105" spans="1:13" ht="21.95" customHeight="1">
      <c r="A105" s="76" t="s">
        <v>561</v>
      </c>
      <c r="B105" s="131" t="s">
        <v>1865</v>
      </c>
      <c r="C105" s="131" t="s">
        <v>1866</v>
      </c>
      <c r="D105" s="131" t="s">
        <v>1907</v>
      </c>
      <c r="E105" s="130" t="s">
        <v>1904</v>
      </c>
      <c r="F105" s="124">
        <v>9789866701672</v>
      </c>
      <c r="G105" s="130">
        <v>1</v>
      </c>
      <c r="H105" s="132">
        <v>280</v>
      </c>
      <c r="I105" s="130">
        <f t="shared" si="2"/>
        <v>280</v>
      </c>
      <c r="J105" s="132" t="s">
        <v>1905</v>
      </c>
      <c r="K105" s="132" t="s">
        <v>1905</v>
      </c>
      <c r="L105" s="11" t="s">
        <v>15</v>
      </c>
      <c r="M105" s="129"/>
    </row>
    <row r="106" spans="1:13" ht="21.95" customHeight="1">
      <c r="A106" s="76" t="s">
        <v>562</v>
      </c>
      <c r="B106" s="132" t="s">
        <v>1908</v>
      </c>
      <c r="C106" s="131" t="s">
        <v>1867</v>
      </c>
      <c r="D106" s="132" t="s">
        <v>1909</v>
      </c>
      <c r="E106" s="130" t="s">
        <v>1904</v>
      </c>
      <c r="F106" s="125" t="s">
        <v>1868</v>
      </c>
      <c r="G106" s="132">
        <v>1</v>
      </c>
      <c r="H106" s="132">
        <v>350</v>
      </c>
      <c r="I106" s="130">
        <f t="shared" si="2"/>
        <v>350</v>
      </c>
      <c r="J106" s="132" t="s">
        <v>1905</v>
      </c>
      <c r="K106" s="132" t="s">
        <v>1905</v>
      </c>
      <c r="L106" s="11" t="s">
        <v>15</v>
      </c>
      <c r="M106" s="129"/>
    </row>
    <row r="107" spans="1:13" ht="21.95" customHeight="1">
      <c r="A107" s="76" t="s">
        <v>563</v>
      </c>
      <c r="B107" s="132" t="s">
        <v>1910</v>
      </c>
      <c r="C107" s="132" t="s">
        <v>1911</v>
      </c>
      <c r="D107" s="132" t="s">
        <v>1912</v>
      </c>
      <c r="E107" s="130" t="s">
        <v>1904</v>
      </c>
      <c r="F107" s="125" t="s">
        <v>1869</v>
      </c>
      <c r="G107" s="132">
        <v>1</v>
      </c>
      <c r="H107" s="132">
        <v>200</v>
      </c>
      <c r="I107" s="130">
        <f t="shared" si="2"/>
        <v>200</v>
      </c>
      <c r="J107" s="132" t="s">
        <v>1905</v>
      </c>
      <c r="K107" s="132" t="s">
        <v>1905</v>
      </c>
      <c r="L107" s="11" t="s">
        <v>15</v>
      </c>
      <c r="M107" s="129"/>
    </row>
    <row r="108" spans="1:13" ht="21.95" customHeight="1">
      <c r="A108" s="76" t="s">
        <v>564</v>
      </c>
      <c r="B108" s="129" t="s">
        <v>1870</v>
      </c>
      <c r="C108" s="129" t="s">
        <v>1842</v>
      </c>
      <c r="D108" s="135" t="s">
        <v>1900</v>
      </c>
      <c r="E108" s="135" t="s">
        <v>1901</v>
      </c>
      <c r="F108" s="126">
        <v>9789865767501</v>
      </c>
      <c r="G108" s="129">
        <v>1</v>
      </c>
      <c r="H108" s="129">
        <v>380</v>
      </c>
      <c r="I108" s="136">
        <f t="shared" si="2"/>
        <v>380</v>
      </c>
      <c r="J108" s="133" t="s">
        <v>1902</v>
      </c>
      <c r="K108" s="133" t="s">
        <v>1902</v>
      </c>
      <c r="L108" s="11" t="s">
        <v>15</v>
      </c>
      <c r="M108" s="129"/>
    </row>
    <row r="109" spans="1:13" ht="21.95" customHeight="1">
      <c r="A109" s="76" t="s">
        <v>565</v>
      </c>
      <c r="B109" s="129" t="s">
        <v>1871</v>
      </c>
      <c r="C109" s="129" t="s">
        <v>1872</v>
      </c>
      <c r="D109" s="135" t="s">
        <v>1900</v>
      </c>
      <c r="E109" s="135" t="s">
        <v>1901</v>
      </c>
      <c r="F109" s="126">
        <v>9789865767600</v>
      </c>
      <c r="G109" s="129">
        <v>1</v>
      </c>
      <c r="H109" s="135">
        <v>380</v>
      </c>
      <c r="I109" s="136">
        <f t="shared" si="2"/>
        <v>380</v>
      </c>
      <c r="J109" s="133" t="s">
        <v>1902</v>
      </c>
      <c r="K109" s="133" t="s">
        <v>1902</v>
      </c>
      <c r="L109" s="11" t="s">
        <v>15</v>
      </c>
      <c r="M109" s="129"/>
    </row>
    <row r="110" spans="1:13" ht="21.95" customHeight="1">
      <c r="A110" s="76" t="s">
        <v>566</v>
      </c>
      <c r="B110" s="135" t="s">
        <v>1873</v>
      </c>
      <c r="C110" s="135" t="s">
        <v>1842</v>
      </c>
      <c r="D110" s="135" t="s">
        <v>1900</v>
      </c>
      <c r="E110" s="135" t="s">
        <v>1901</v>
      </c>
      <c r="F110" s="126">
        <v>9789865767549</v>
      </c>
      <c r="G110" s="135">
        <v>1</v>
      </c>
      <c r="H110" s="129">
        <v>450</v>
      </c>
      <c r="I110" s="136">
        <f t="shared" si="2"/>
        <v>450</v>
      </c>
      <c r="J110" s="133" t="s">
        <v>1902</v>
      </c>
      <c r="K110" s="133" t="s">
        <v>1902</v>
      </c>
      <c r="L110" s="11" t="s">
        <v>15</v>
      </c>
      <c r="M110" s="129"/>
    </row>
    <row r="111" spans="1:13" ht="21.95" customHeight="1">
      <c r="A111" s="76" t="s">
        <v>567</v>
      </c>
      <c r="B111" s="135" t="s">
        <v>1874</v>
      </c>
      <c r="C111" s="135" t="s">
        <v>1872</v>
      </c>
      <c r="D111" s="135" t="s">
        <v>1900</v>
      </c>
      <c r="E111" s="135" t="s">
        <v>1901</v>
      </c>
      <c r="F111" s="126">
        <v>9789866271304</v>
      </c>
      <c r="G111" s="135">
        <v>1</v>
      </c>
      <c r="H111" s="129">
        <v>350</v>
      </c>
      <c r="I111" s="136">
        <f t="shared" si="2"/>
        <v>350</v>
      </c>
      <c r="J111" s="133" t="s">
        <v>1902</v>
      </c>
      <c r="K111" s="133" t="s">
        <v>1902</v>
      </c>
      <c r="L111" s="11" t="s">
        <v>15</v>
      </c>
      <c r="M111" s="129"/>
    </row>
    <row r="112" spans="1:13" ht="21.95" customHeight="1">
      <c r="A112" s="76" t="s">
        <v>568</v>
      </c>
      <c r="B112" s="129" t="s">
        <v>1875</v>
      </c>
      <c r="C112" s="129" t="s">
        <v>1876</v>
      </c>
      <c r="D112" s="135" t="s">
        <v>1900</v>
      </c>
      <c r="E112" s="135" t="s">
        <v>1901</v>
      </c>
      <c r="F112" s="126">
        <v>9789865767174</v>
      </c>
      <c r="G112" s="135">
        <v>1</v>
      </c>
      <c r="H112" s="129">
        <v>380</v>
      </c>
      <c r="I112" s="136">
        <f t="shared" si="2"/>
        <v>380</v>
      </c>
      <c r="J112" s="133" t="s">
        <v>1902</v>
      </c>
      <c r="K112" s="133" t="s">
        <v>1902</v>
      </c>
      <c r="L112" s="11" t="s">
        <v>15</v>
      </c>
      <c r="M112" s="129"/>
    </row>
    <row r="113" spans="1:13" ht="21.95" customHeight="1">
      <c r="A113" s="76" t="s">
        <v>569</v>
      </c>
      <c r="B113" s="129" t="s">
        <v>1877</v>
      </c>
      <c r="C113" s="129" t="s">
        <v>1878</v>
      </c>
      <c r="D113" s="135" t="s">
        <v>1900</v>
      </c>
      <c r="E113" s="135" t="s">
        <v>1901</v>
      </c>
      <c r="F113" s="126">
        <v>9789866271359</v>
      </c>
      <c r="G113" s="135">
        <v>1</v>
      </c>
      <c r="H113" s="133">
        <v>380</v>
      </c>
      <c r="I113" s="136">
        <f t="shared" si="2"/>
        <v>380</v>
      </c>
      <c r="J113" s="133" t="s">
        <v>1902</v>
      </c>
      <c r="K113" s="133" t="s">
        <v>1902</v>
      </c>
      <c r="L113" s="11" t="s">
        <v>15</v>
      </c>
      <c r="M113" s="129"/>
    </row>
    <row r="114" spans="1:13" ht="21.95" customHeight="1">
      <c r="A114" s="76" t="s">
        <v>570</v>
      </c>
      <c r="B114" s="129" t="s">
        <v>1913</v>
      </c>
      <c r="C114" s="129" t="s">
        <v>1879</v>
      </c>
      <c r="D114" s="135" t="s">
        <v>1900</v>
      </c>
      <c r="E114" s="135" t="s">
        <v>1901</v>
      </c>
      <c r="F114" s="126">
        <v>9789866271151</v>
      </c>
      <c r="G114" s="135">
        <v>1</v>
      </c>
      <c r="H114" s="133">
        <v>380</v>
      </c>
      <c r="I114" s="136">
        <f t="shared" si="2"/>
        <v>380</v>
      </c>
      <c r="J114" s="133" t="s">
        <v>1902</v>
      </c>
      <c r="K114" s="133" t="s">
        <v>1902</v>
      </c>
      <c r="L114" s="11" t="s">
        <v>15</v>
      </c>
      <c r="M114" s="129"/>
    </row>
    <row r="115" spans="1:13" ht="21.95" customHeight="1">
      <c r="A115" s="76" t="s">
        <v>571</v>
      </c>
      <c r="B115" s="129" t="s">
        <v>1880</v>
      </c>
      <c r="C115" s="129" t="s">
        <v>1881</v>
      </c>
      <c r="D115" s="129" t="s">
        <v>1882</v>
      </c>
      <c r="E115" s="135" t="s">
        <v>1901</v>
      </c>
      <c r="F115" s="126">
        <v>9789865864903</v>
      </c>
      <c r="G115" s="135">
        <v>1</v>
      </c>
      <c r="H115" s="133">
        <v>240</v>
      </c>
      <c r="I115" s="136">
        <f t="shared" si="2"/>
        <v>240</v>
      </c>
      <c r="J115" s="133" t="s">
        <v>1902</v>
      </c>
      <c r="K115" s="133" t="s">
        <v>1902</v>
      </c>
      <c r="L115" s="11" t="s">
        <v>15</v>
      </c>
      <c r="M115" s="129"/>
    </row>
    <row r="116" spans="1:13" ht="21.95" customHeight="1">
      <c r="A116" s="76" t="s">
        <v>572</v>
      </c>
      <c r="B116" s="129" t="s">
        <v>1883</v>
      </c>
      <c r="C116" s="129" t="s">
        <v>1884</v>
      </c>
      <c r="D116" s="129" t="s">
        <v>1885</v>
      </c>
      <c r="E116" s="135" t="s">
        <v>1901</v>
      </c>
      <c r="F116" s="126">
        <v>9789869122030</v>
      </c>
      <c r="G116" s="135">
        <v>1</v>
      </c>
      <c r="H116" s="133">
        <v>340</v>
      </c>
      <c r="I116" s="136">
        <f t="shared" si="2"/>
        <v>340</v>
      </c>
      <c r="J116" s="133" t="s">
        <v>1902</v>
      </c>
      <c r="K116" s="133" t="s">
        <v>1902</v>
      </c>
      <c r="L116" s="11" t="s">
        <v>15</v>
      </c>
      <c r="M116" s="129"/>
    </row>
    <row r="117" spans="1:13" ht="21.95" customHeight="1">
      <c r="A117" s="76" t="s">
        <v>573</v>
      </c>
      <c r="B117" s="129" t="s">
        <v>1886</v>
      </c>
      <c r="C117" s="129" t="s">
        <v>1887</v>
      </c>
      <c r="D117" s="129" t="s">
        <v>384</v>
      </c>
      <c r="E117" s="135" t="s">
        <v>1914</v>
      </c>
      <c r="F117" s="126">
        <v>9789861733807</v>
      </c>
      <c r="G117" s="135">
        <v>1</v>
      </c>
      <c r="H117" s="133">
        <v>240</v>
      </c>
      <c r="I117" s="136">
        <f t="shared" si="2"/>
        <v>240</v>
      </c>
      <c r="J117" s="133" t="s">
        <v>1915</v>
      </c>
      <c r="K117" s="133" t="s">
        <v>1915</v>
      </c>
      <c r="L117" s="11" t="s">
        <v>15</v>
      </c>
      <c r="M117" s="129"/>
    </row>
    <row r="118" spans="1:13" ht="21.95" customHeight="1">
      <c r="A118" s="76" t="s">
        <v>574</v>
      </c>
      <c r="B118" s="129" t="s">
        <v>1888</v>
      </c>
      <c r="C118" s="129" t="s">
        <v>1889</v>
      </c>
      <c r="D118" s="129" t="s">
        <v>1890</v>
      </c>
      <c r="E118" s="135" t="s">
        <v>1914</v>
      </c>
      <c r="F118" s="126">
        <v>9789865988630</v>
      </c>
      <c r="G118" s="135">
        <v>1</v>
      </c>
      <c r="H118" s="133">
        <v>299</v>
      </c>
      <c r="I118" s="136">
        <f t="shared" si="2"/>
        <v>299</v>
      </c>
      <c r="J118" s="133" t="s">
        <v>1915</v>
      </c>
      <c r="K118" s="133" t="s">
        <v>1916</v>
      </c>
      <c r="L118" s="11" t="s">
        <v>15</v>
      </c>
      <c r="M118" s="129"/>
    </row>
    <row r="119" spans="1:13" ht="21.95" customHeight="1">
      <c r="A119" s="76" t="s">
        <v>575</v>
      </c>
      <c r="B119" s="129" t="s">
        <v>1891</v>
      </c>
      <c r="C119" s="129" t="s">
        <v>1892</v>
      </c>
      <c r="D119" s="129" t="s">
        <v>1882</v>
      </c>
      <c r="E119" s="135" t="s">
        <v>1914</v>
      </c>
      <c r="F119" s="126">
        <v>9789866260148</v>
      </c>
      <c r="G119" s="135">
        <v>1</v>
      </c>
      <c r="H119" s="133">
        <v>180</v>
      </c>
      <c r="I119" s="136">
        <f t="shared" si="2"/>
        <v>180</v>
      </c>
      <c r="J119" s="133" t="s">
        <v>1915</v>
      </c>
      <c r="K119" s="133" t="s">
        <v>1915</v>
      </c>
      <c r="L119" s="11" t="s">
        <v>15</v>
      </c>
      <c r="M119" s="129"/>
    </row>
    <row r="120" spans="1:13" ht="21.95" customHeight="1">
      <c r="A120" s="76" t="s">
        <v>576</v>
      </c>
      <c r="B120" s="137" t="s">
        <v>1893</v>
      </c>
      <c r="C120" s="129" t="s">
        <v>1892</v>
      </c>
      <c r="D120" s="129" t="s">
        <v>1882</v>
      </c>
      <c r="E120" s="135" t="s">
        <v>1914</v>
      </c>
      <c r="F120" s="126">
        <v>9789866838989</v>
      </c>
      <c r="G120" s="135">
        <v>1</v>
      </c>
      <c r="H120" s="133">
        <v>180</v>
      </c>
      <c r="I120" s="136">
        <f t="shared" si="2"/>
        <v>180</v>
      </c>
      <c r="J120" s="133" t="s">
        <v>1915</v>
      </c>
      <c r="K120" s="133" t="s">
        <v>1915</v>
      </c>
      <c r="L120" s="11" t="s">
        <v>15</v>
      </c>
      <c r="M120" s="129"/>
    </row>
    <row r="121" spans="1:13" ht="21.95" customHeight="1">
      <c r="A121" s="76" t="s">
        <v>577</v>
      </c>
      <c r="B121" s="137" t="s">
        <v>1894</v>
      </c>
      <c r="C121" s="129" t="s">
        <v>1892</v>
      </c>
      <c r="D121" s="129" t="s">
        <v>1882</v>
      </c>
      <c r="E121" s="135" t="s">
        <v>1914</v>
      </c>
      <c r="F121" s="126">
        <v>9789866838972</v>
      </c>
      <c r="G121" s="135">
        <v>1</v>
      </c>
      <c r="H121" s="133">
        <v>180</v>
      </c>
      <c r="I121" s="136">
        <f t="shared" si="2"/>
        <v>180</v>
      </c>
      <c r="J121" s="133" t="s">
        <v>1915</v>
      </c>
      <c r="K121" s="133" t="s">
        <v>1915</v>
      </c>
      <c r="L121" s="11" t="s">
        <v>15</v>
      </c>
      <c r="M121" s="129"/>
    </row>
    <row r="122" spans="1:13" ht="21.95" customHeight="1">
      <c r="A122" s="76" t="s">
        <v>180</v>
      </c>
      <c r="B122" s="129" t="s">
        <v>1895</v>
      </c>
      <c r="C122" s="129" t="s">
        <v>1896</v>
      </c>
      <c r="D122" s="129" t="s">
        <v>1897</v>
      </c>
      <c r="E122" s="135" t="s">
        <v>1914</v>
      </c>
      <c r="F122" s="126">
        <v>9789575749910</v>
      </c>
      <c r="G122" s="135">
        <v>1</v>
      </c>
      <c r="H122" s="133">
        <v>250</v>
      </c>
      <c r="I122" s="136">
        <f t="shared" si="2"/>
        <v>250</v>
      </c>
      <c r="J122" s="133" t="s">
        <v>1915</v>
      </c>
      <c r="K122" s="133" t="s">
        <v>1915</v>
      </c>
      <c r="L122" s="11" t="s">
        <v>15</v>
      </c>
      <c r="M122" s="129"/>
    </row>
    <row r="123" spans="1:13" ht="21.95" customHeight="1">
      <c r="A123" s="76" t="s">
        <v>578</v>
      </c>
      <c r="B123" s="129" t="s">
        <v>1898</v>
      </c>
      <c r="C123" s="129" t="s">
        <v>1899</v>
      </c>
      <c r="D123" s="135" t="s">
        <v>1917</v>
      </c>
      <c r="E123" s="135" t="s">
        <v>1914</v>
      </c>
      <c r="F123" s="126">
        <v>9789868531154</v>
      </c>
      <c r="G123" s="135">
        <v>1</v>
      </c>
      <c r="H123" s="133">
        <v>350</v>
      </c>
      <c r="I123" s="136">
        <f t="shared" si="2"/>
        <v>350</v>
      </c>
      <c r="J123" s="133" t="s">
        <v>1915</v>
      </c>
      <c r="K123" s="133" t="s">
        <v>1915</v>
      </c>
      <c r="L123" s="11" t="s">
        <v>15</v>
      </c>
      <c r="M123" s="129"/>
    </row>
    <row r="124" spans="1:13" ht="21.95" customHeight="1">
      <c r="A124" s="76" t="s">
        <v>579</v>
      </c>
      <c r="B124" s="138" t="s">
        <v>1918</v>
      </c>
      <c r="C124" s="138" t="s">
        <v>1919</v>
      </c>
      <c r="D124" s="138" t="s">
        <v>1920</v>
      </c>
      <c r="E124" s="139" t="s">
        <v>1914</v>
      </c>
      <c r="F124" s="127" t="s">
        <v>1994</v>
      </c>
      <c r="G124" s="138">
        <v>1</v>
      </c>
      <c r="H124" s="138">
        <v>150</v>
      </c>
      <c r="I124" s="136">
        <f t="shared" si="2"/>
        <v>150</v>
      </c>
      <c r="J124" s="138" t="s">
        <v>1915</v>
      </c>
      <c r="K124" s="138" t="s">
        <v>1915</v>
      </c>
      <c r="L124" s="11" t="s">
        <v>15</v>
      </c>
      <c r="M124" s="129"/>
    </row>
    <row r="125" spans="1:13" ht="21.95" customHeight="1">
      <c r="A125" s="76" t="s">
        <v>580</v>
      </c>
      <c r="B125" s="138" t="s">
        <v>1921</v>
      </c>
      <c r="C125" s="138" t="s">
        <v>1919</v>
      </c>
      <c r="D125" s="138" t="s">
        <v>1920</v>
      </c>
      <c r="E125" s="139" t="s">
        <v>1914</v>
      </c>
      <c r="F125" s="127" t="s">
        <v>1995</v>
      </c>
      <c r="G125" s="138">
        <v>1</v>
      </c>
      <c r="H125" s="138">
        <v>180</v>
      </c>
      <c r="I125" s="136">
        <f t="shared" si="2"/>
        <v>180</v>
      </c>
      <c r="J125" s="138" t="s">
        <v>1915</v>
      </c>
      <c r="K125" s="138" t="s">
        <v>1915</v>
      </c>
      <c r="L125" s="11" t="s">
        <v>15</v>
      </c>
      <c r="M125" s="129"/>
    </row>
    <row r="126" spans="1:13" ht="21.95" customHeight="1">
      <c r="A126" s="76" t="s">
        <v>581</v>
      </c>
      <c r="B126" s="138" t="s">
        <v>1922</v>
      </c>
      <c r="C126" s="138" t="s">
        <v>1919</v>
      </c>
      <c r="D126" s="138" t="s">
        <v>1920</v>
      </c>
      <c r="E126" s="139" t="s">
        <v>1914</v>
      </c>
      <c r="F126" s="127" t="s">
        <v>1996</v>
      </c>
      <c r="G126" s="138">
        <v>1</v>
      </c>
      <c r="H126" s="138">
        <v>120</v>
      </c>
      <c r="I126" s="136">
        <f t="shared" si="2"/>
        <v>120</v>
      </c>
      <c r="J126" s="138" t="s">
        <v>1915</v>
      </c>
      <c r="K126" s="138" t="s">
        <v>1915</v>
      </c>
      <c r="L126" s="11" t="s">
        <v>15</v>
      </c>
      <c r="M126" s="129"/>
    </row>
    <row r="127" spans="1:13" ht="21.95" customHeight="1">
      <c r="A127" s="76" t="s">
        <v>582</v>
      </c>
      <c r="B127" s="138" t="s">
        <v>1923</v>
      </c>
      <c r="C127" s="138" t="s">
        <v>1919</v>
      </c>
      <c r="D127" s="138" t="s">
        <v>1920</v>
      </c>
      <c r="E127" s="139" t="s">
        <v>1914</v>
      </c>
      <c r="F127" s="127" t="s">
        <v>1997</v>
      </c>
      <c r="G127" s="138">
        <v>1</v>
      </c>
      <c r="H127" s="138">
        <v>150</v>
      </c>
      <c r="I127" s="136">
        <f t="shared" si="2"/>
        <v>150</v>
      </c>
      <c r="J127" s="138" t="s">
        <v>1915</v>
      </c>
      <c r="K127" s="138" t="s">
        <v>1915</v>
      </c>
      <c r="L127" s="11" t="s">
        <v>15</v>
      </c>
      <c r="M127" s="129"/>
    </row>
    <row r="128" spans="1:13" ht="21.95" customHeight="1">
      <c r="A128" s="76" t="s">
        <v>583</v>
      </c>
      <c r="B128" s="138" t="s">
        <v>1924</v>
      </c>
      <c r="C128" s="138" t="s">
        <v>1919</v>
      </c>
      <c r="D128" s="138" t="s">
        <v>1920</v>
      </c>
      <c r="E128" s="139" t="s">
        <v>1914</v>
      </c>
      <c r="F128" s="127" t="s">
        <v>1998</v>
      </c>
      <c r="G128" s="138">
        <v>1</v>
      </c>
      <c r="H128" s="138">
        <v>150</v>
      </c>
      <c r="I128" s="136">
        <f t="shared" si="2"/>
        <v>150</v>
      </c>
      <c r="J128" s="138" t="s">
        <v>1915</v>
      </c>
      <c r="K128" s="138" t="s">
        <v>1915</v>
      </c>
      <c r="L128" s="11" t="s">
        <v>15</v>
      </c>
      <c r="M128" s="129"/>
    </row>
    <row r="129" spans="1:13" ht="21.95" customHeight="1">
      <c r="A129" s="76" t="s">
        <v>584</v>
      </c>
      <c r="B129" s="138" t="s">
        <v>1925</v>
      </c>
      <c r="C129" s="138" t="s">
        <v>1919</v>
      </c>
      <c r="D129" s="138" t="s">
        <v>1920</v>
      </c>
      <c r="E129" s="139" t="s">
        <v>1914</v>
      </c>
      <c r="F129" s="127" t="s">
        <v>1999</v>
      </c>
      <c r="G129" s="138">
        <v>1</v>
      </c>
      <c r="H129" s="138">
        <v>150</v>
      </c>
      <c r="I129" s="136">
        <f t="shared" si="2"/>
        <v>150</v>
      </c>
      <c r="J129" s="138" t="s">
        <v>1915</v>
      </c>
      <c r="K129" s="138" t="s">
        <v>1915</v>
      </c>
      <c r="L129" s="11" t="s">
        <v>15</v>
      </c>
      <c r="M129" s="129"/>
    </row>
    <row r="130" spans="1:13" ht="21.95" customHeight="1">
      <c r="A130" s="76" t="s">
        <v>750</v>
      </c>
      <c r="B130" s="138" t="s">
        <v>1926</v>
      </c>
      <c r="C130" s="138" t="s">
        <v>1919</v>
      </c>
      <c r="D130" s="138" t="s">
        <v>1920</v>
      </c>
      <c r="E130" s="139" t="s">
        <v>1914</v>
      </c>
      <c r="F130" s="127" t="s">
        <v>2000</v>
      </c>
      <c r="G130" s="138">
        <v>1</v>
      </c>
      <c r="H130" s="138">
        <v>120</v>
      </c>
      <c r="I130" s="136">
        <f t="shared" si="2"/>
        <v>120</v>
      </c>
      <c r="J130" s="138" t="s">
        <v>1915</v>
      </c>
      <c r="K130" s="138" t="s">
        <v>1915</v>
      </c>
      <c r="L130" s="11" t="s">
        <v>15</v>
      </c>
      <c r="M130" s="129"/>
    </row>
    <row r="131" spans="1:13" ht="21.95" customHeight="1">
      <c r="A131" s="76" t="s">
        <v>751</v>
      </c>
      <c r="B131" s="138" t="s">
        <v>1927</v>
      </c>
      <c r="C131" s="138" t="s">
        <v>1919</v>
      </c>
      <c r="D131" s="138" t="s">
        <v>1920</v>
      </c>
      <c r="E131" s="139" t="s">
        <v>1914</v>
      </c>
      <c r="F131" s="127" t="s">
        <v>2001</v>
      </c>
      <c r="G131" s="138">
        <v>1</v>
      </c>
      <c r="H131" s="138">
        <v>150</v>
      </c>
      <c r="I131" s="136">
        <f t="shared" si="2"/>
        <v>150</v>
      </c>
      <c r="J131" s="138" t="s">
        <v>1915</v>
      </c>
      <c r="K131" s="138" t="s">
        <v>1915</v>
      </c>
      <c r="L131" s="11" t="s">
        <v>15</v>
      </c>
      <c r="M131" s="129"/>
    </row>
    <row r="132" spans="1:13" ht="21.95" customHeight="1">
      <c r="A132" s="76" t="s">
        <v>752</v>
      </c>
      <c r="B132" s="138" t="s">
        <v>1928</v>
      </c>
      <c r="C132" s="138" t="s">
        <v>1919</v>
      </c>
      <c r="D132" s="138" t="s">
        <v>1920</v>
      </c>
      <c r="E132" s="139" t="s">
        <v>1914</v>
      </c>
      <c r="F132" s="127" t="s">
        <v>2002</v>
      </c>
      <c r="G132" s="138">
        <v>1</v>
      </c>
      <c r="H132" s="138">
        <v>120</v>
      </c>
      <c r="I132" s="136">
        <f t="shared" si="2"/>
        <v>120</v>
      </c>
      <c r="J132" s="138" t="s">
        <v>1915</v>
      </c>
      <c r="K132" s="138" t="s">
        <v>1915</v>
      </c>
      <c r="L132" s="11" t="s">
        <v>15</v>
      </c>
      <c r="M132" s="129"/>
    </row>
    <row r="133" spans="1:13" ht="21.95" customHeight="1">
      <c r="A133" s="76" t="s">
        <v>753</v>
      </c>
      <c r="B133" s="138" t="s">
        <v>1929</v>
      </c>
      <c r="C133" s="138" t="s">
        <v>1919</v>
      </c>
      <c r="D133" s="138" t="s">
        <v>1920</v>
      </c>
      <c r="E133" s="139" t="s">
        <v>1914</v>
      </c>
      <c r="F133" s="127" t="s">
        <v>2003</v>
      </c>
      <c r="G133" s="138">
        <v>1</v>
      </c>
      <c r="H133" s="138">
        <v>150</v>
      </c>
      <c r="I133" s="136">
        <f t="shared" si="2"/>
        <v>150</v>
      </c>
      <c r="J133" s="138" t="s">
        <v>1915</v>
      </c>
      <c r="K133" s="138" t="s">
        <v>1915</v>
      </c>
      <c r="L133" s="11" t="s">
        <v>15</v>
      </c>
      <c r="M133" s="129"/>
    </row>
    <row r="134" spans="1:13" ht="21.95" customHeight="1">
      <c r="A134" s="76" t="s">
        <v>754</v>
      </c>
      <c r="B134" s="138" t="s">
        <v>1930</v>
      </c>
      <c r="C134" s="138" t="s">
        <v>1919</v>
      </c>
      <c r="D134" s="138" t="s">
        <v>1920</v>
      </c>
      <c r="E134" s="139" t="s">
        <v>1914</v>
      </c>
      <c r="F134" s="127" t="s">
        <v>2004</v>
      </c>
      <c r="G134" s="138">
        <v>1</v>
      </c>
      <c r="H134" s="138">
        <v>150</v>
      </c>
      <c r="I134" s="136">
        <f t="shared" si="2"/>
        <v>150</v>
      </c>
      <c r="J134" s="138" t="s">
        <v>1915</v>
      </c>
      <c r="K134" s="138" t="s">
        <v>1915</v>
      </c>
      <c r="L134" s="11" t="s">
        <v>15</v>
      </c>
      <c r="M134" s="129"/>
    </row>
    <row r="135" spans="1:13" ht="21.95" customHeight="1">
      <c r="A135" s="76" t="s">
        <v>755</v>
      </c>
      <c r="B135" s="138" t="s">
        <v>1931</v>
      </c>
      <c r="C135" s="138" t="s">
        <v>1919</v>
      </c>
      <c r="D135" s="138" t="s">
        <v>1920</v>
      </c>
      <c r="E135" s="139" t="s">
        <v>1914</v>
      </c>
      <c r="F135" s="127" t="s">
        <v>2005</v>
      </c>
      <c r="G135" s="138">
        <v>1</v>
      </c>
      <c r="H135" s="138">
        <v>120</v>
      </c>
      <c r="I135" s="136">
        <f t="shared" si="2"/>
        <v>120</v>
      </c>
      <c r="J135" s="138" t="s">
        <v>1915</v>
      </c>
      <c r="K135" s="138" t="s">
        <v>1915</v>
      </c>
      <c r="L135" s="11" t="s">
        <v>15</v>
      </c>
      <c r="M135" s="129"/>
    </row>
    <row r="136" spans="1:13" ht="21.95" customHeight="1">
      <c r="A136" s="76" t="s">
        <v>756</v>
      </c>
      <c r="B136" s="138" t="s">
        <v>1932</v>
      </c>
      <c r="C136" s="138" t="s">
        <v>1919</v>
      </c>
      <c r="D136" s="138" t="s">
        <v>1920</v>
      </c>
      <c r="E136" s="139" t="s">
        <v>1914</v>
      </c>
      <c r="F136" s="127" t="s">
        <v>2006</v>
      </c>
      <c r="G136" s="138">
        <v>1</v>
      </c>
      <c r="H136" s="138">
        <v>150</v>
      </c>
      <c r="I136" s="136">
        <f t="shared" si="2"/>
        <v>150</v>
      </c>
      <c r="J136" s="138" t="s">
        <v>1915</v>
      </c>
      <c r="K136" s="138" t="s">
        <v>1915</v>
      </c>
      <c r="L136" s="11" t="s">
        <v>15</v>
      </c>
      <c r="M136" s="129"/>
    </row>
    <row r="137" spans="1:13" ht="21.95" customHeight="1">
      <c r="A137" s="76" t="s">
        <v>757</v>
      </c>
      <c r="B137" s="138" t="s">
        <v>1933</v>
      </c>
      <c r="C137" s="138" t="s">
        <v>1919</v>
      </c>
      <c r="D137" s="138" t="s">
        <v>1920</v>
      </c>
      <c r="E137" s="139" t="s">
        <v>1914</v>
      </c>
      <c r="F137" s="127" t="s">
        <v>2007</v>
      </c>
      <c r="G137" s="138">
        <v>1</v>
      </c>
      <c r="H137" s="138">
        <v>150</v>
      </c>
      <c r="I137" s="136">
        <f t="shared" si="2"/>
        <v>150</v>
      </c>
      <c r="J137" s="138" t="s">
        <v>1915</v>
      </c>
      <c r="K137" s="138" t="s">
        <v>1915</v>
      </c>
      <c r="L137" s="11" t="s">
        <v>15</v>
      </c>
      <c r="M137" s="129"/>
    </row>
    <row r="138" spans="1:13" ht="21.95" customHeight="1">
      <c r="A138" s="76" t="s">
        <v>758</v>
      </c>
      <c r="B138" s="138" t="s">
        <v>1934</v>
      </c>
      <c r="C138" s="138" t="s">
        <v>1919</v>
      </c>
      <c r="D138" s="138" t="s">
        <v>1920</v>
      </c>
      <c r="E138" s="139" t="s">
        <v>1914</v>
      </c>
      <c r="F138" s="127" t="s">
        <v>2008</v>
      </c>
      <c r="G138" s="138">
        <v>1</v>
      </c>
      <c r="H138" s="138">
        <v>150</v>
      </c>
      <c r="I138" s="136">
        <f t="shared" si="2"/>
        <v>150</v>
      </c>
      <c r="J138" s="138" t="s">
        <v>1915</v>
      </c>
      <c r="K138" s="138" t="s">
        <v>1915</v>
      </c>
      <c r="L138" s="11" t="s">
        <v>15</v>
      </c>
      <c r="M138" s="129"/>
    </row>
    <row r="139" spans="1:13" ht="21.95" customHeight="1">
      <c r="A139" s="76" t="s">
        <v>759</v>
      </c>
      <c r="B139" s="138" t="s">
        <v>1935</v>
      </c>
      <c r="C139" s="138" t="s">
        <v>1919</v>
      </c>
      <c r="D139" s="138" t="s">
        <v>1920</v>
      </c>
      <c r="E139" s="139" t="s">
        <v>1914</v>
      </c>
      <c r="F139" s="127" t="s">
        <v>2009</v>
      </c>
      <c r="G139" s="138">
        <v>1</v>
      </c>
      <c r="H139" s="138">
        <v>150</v>
      </c>
      <c r="I139" s="136">
        <f t="shared" si="2"/>
        <v>150</v>
      </c>
      <c r="J139" s="138" t="s">
        <v>1915</v>
      </c>
      <c r="K139" s="138" t="s">
        <v>1915</v>
      </c>
      <c r="L139" s="11" t="s">
        <v>15</v>
      </c>
      <c r="M139" s="129"/>
    </row>
    <row r="140" spans="1:13" ht="21.95" customHeight="1">
      <c r="A140" s="76" t="s">
        <v>760</v>
      </c>
      <c r="B140" s="138" t="s">
        <v>1936</v>
      </c>
      <c r="C140" s="138" t="s">
        <v>1919</v>
      </c>
      <c r="D140" s="138" t="s">
        <v>1920</v>
      </c>
      <c r="E140" s="139" t="s">
        <v>1914</v>
      </c>
      <c r="F140" s="127" t="s">
        <v>2010</v>
      </c>
      <c r="G140" s="138">
        <v>1</v>
      </c>
      <c r="H140" s="138">
        <v>150</v>
      </c>
      <c r="I140" s="136">
        <f t="shared" si="2"/>
        <v>150</v>
      </c>
      <c r="J140" s="138" t="s">
        <v>1915</v>
      </c>
      <c r="K140" s="138" t="s">
        <v>1915</v>
      </c>
      <c r="L140" s="11" t="s">
        <v>15</v>
      </c>
      <c r="M140" s="129"/>
    </row>
    <row r="141" spans="1:13" ht="21.95" customHeight="1">
      <c r="A141" s="76" t="s">
        <v>761</v>
      </c>
      <c r="B141" s="138" t="s">
        <v>1937</v>
      </c>
      <c r="C141" s="138" t="s">
        <v>1919</v>
      </c>
      <c r="D141" s="138" t="s">
        <v>1920</v>
      </c>
      <c r="E141" s="139" t="s">
        <v>1914</v>
      </c>
      <c r="F141" s="127" t="s">
        <v>2011</v>
      </c>
      <c r="G141" s="138">
        <v>1</v>
      </c>
      <c r="H141" s="138">
        <v>150</v>
      </c>
      <c r="I141" s="136">
        <f t="shared" si="2"/>
        <v>150</v>
      </c>
      <c r="J141" s="138" t="s">
        <v>1915</v>
      </c>
      <c r="K141" s="138" t="s">
        <v>1915</v>
      </c>
      <c r="L141" s="11" t="s">
        <v>15</v>
      </c>
      <c r="M141" s="129"/>
    </row>
    <row r="142" spans="1:13" ht="21.95" customHeight="1">
      <c r="A142" s="76" t="s">
        <v>762</v>
      </c>
      <c r="B142" s="138" t="s">
        <v>1938</v>
      </c>
      <c r="C142" s="138" t="s">
        <v>1919</v>
      </c>
      <c r="D142" s="138" t="s">
        <v>1920</v>
      </c>
      <c r="E142" s="139" t="s">
        <v>1914</v>
      </c>
      <c r="F142" s="127" t="s">
        <v>2012</v>
      </c>
      <c r="G142" s="138">
        <v>1</v>
      </c>
      <c r="H142" s="138">
        <v>120</v>
      </c>
      <c r="I142" s="136">
        <f t="shared" si="2"/>
        <v>120</v>
      </c>
      <c r="J142" s="138" t="s">
        <v>1915</v>
      </c>
      <c r="K142" s="138" t="s">
        <v>1915</v>
      </c>
      <c r="L142" s="11" t="s">
        <v>15</v>
      </c>
      <c r="M142" s="129"/>
    </row>
    <row r="143" spans="1:13" ht="21.95" customHeight="1">
      <c r="A143" s="76" t="s">
        <v>763</v>
      </c>
      <c r="B143" s="138" t="s">
        <v>1939</v>
      </c>
      <c r="C143" s="138" t="s">
        <v>1919</v>
      </c>
      <c r="D143" s="138" t="s">
        <v>1920</v>
      </c>
      <c r="E143" s="139" t="s">
        <v>1914</v>
      </c>
      <c r="F143" s="127" t="s">
        <v>2013</v>
      </c>
      <c r="G143" s="138">
        <v>1</v>
      </c>
      <c r="H143" s="138">
        <v>150</v>
      </c>
      <c r="I143" s="136">
        <f t="shared" si="2"/>
        <v>150</v>
      </c>
      <c r="J143" s="138" t="s">
        <v>1915</v>
      </c>
      <c r="K143" s="138" t="s">
        <v>1915</v>
      </c>
      <c r="L143" s="11" t="s">
        <v>15</v>
      </c>
      <c r="M143" s="129"/>
    </row>
    <row r="144" spans="1:13" ht="21.95" customHeight="1">
      <c r="A144" s="76" t="s">
        <v>764</v>
      </c>
      <c r="B144" s="138" t="s">
        <v>1940</v>
      </c>
      <c r="C144" s="138" t="s">
        <v>1919</v>
      </c>
      <c r="D144" s="138" t="s">
        <v>1920</v>
      </c>
      <c r="E144" s="139" t="s">
        <v>1914</v>
      </c>
      <c r="F144" s="127" t="s">
        <v>2014</v>
      </c>
      <c r="G144" s="138">
        <v>1</v>
      </c>
      <c r="H144" s="138">
        <v>150</v>
      </c>
      <c r="I144" s="136">
        <f t="shared" si="2"/>
        <v>150</v>
      </c>
      <c r="J144" s="138" t="s">
        <v>1915</v>
      </c>
      <c r="K144" s="138" t="s">
        <v>1915</v>
      </c>
      <c r="L144" s="11" t="s">
        <v>15</v>
      </c>
      <c r="M144" s="129"/>
    </row>
    <row r="145" spans="1:13" ht="21.95" customHeight="1">
      <c r="A145" s="76" t="s">
        <v>765</v>
      </c>
      <c r="B145" s="138" t="s">
        <v>1941</v>
      </c>
      <c r="C145" s="138" t="s">
        <v>1919</v>
      </c>
      <c r="D145" s="138" t="s">
        <v>1920</v>
      </c>
      <c r="E145" s="139" t="s">
        <v>1914</v>
      </c>
      <c r="F145" s="127" t="s">
        <v>2015</v>
      </c>
      <c r="G145" s="138">
        <v>1</v>
      </c>
      <c r="H145" s="138">
        <v>180</v>
      </c>
      <c r="I145" s="136">
        <f t="shared" si="2"/>
        <v>180</v>
      </c>
      <c r="J145" s="138" t="s">
        <v>1915</v>
      </c>
      <c r="K145" s="138" t="s">
        <v>1915</v>
      </c>
      <c r="L145" s="11" t="s">
        <v>15</v>
      </c>
      <c r="M145" s="129"/>
    </row>
    <row r="146" spans="1:13" ht="21.95" customHeight="1">
      <c r="A146" s="76" t="s">
        <v>766</v>
      </c>
      <c r="B146" s="138" t="s">
        <v>1942</v>
      </c>
      <c r="C146" s="138" t="s">
        <v>1919</v>
      </c>
      <c r="D146" s="138" t="s">
        <v>1920</v>
      </c>
      <c r="E146" s="139" t="s">
        <v>1914</v>
      </c>
      <c r="F146" s="127" t="s">
        <v>2016</v>
      </c>
      <c r="G146" s="138">
        <v>1</v>
      </c>
      <c r="H146" s="138">
        <v>120</v>
      </c>
      <c r="I146" s="136">
        <f t="shared" si="2"/>
        <v>120</v>
      </c>
      <c r="J146" s="138" t="s">
        <v>1915</v>
      </c>
      <c r="K146" s="138" t="s">
        <v>1915</v>
      </c>
      <c r="L146" s="11" t="s">
        <v>15</v>
      </c>
      <c r="M146" s="129"/>
    </row>
    <row r="147" spans="1:13" ht="21.95" customHeight="1">
      <c r="A147" s="76" t="s">
        <v>767</v>
      </c>
      <c r="B147" s="138" t="s">
        <v>1943</v>
      </c>
      <c r="C147" s="138" t="s">
        <v>1919</v>
      </c>
      <c r="D147" s="138" t="s">
        <v>1920</v>
      </c>
      <c r="E147" s="139" t="s">
        <v>1914</v>
      </c>
      <c r="F147" s="127" t="s">
        <v>2017</v>
      </c>
      <c r="G147" s="138">
        <v>1</v>
      </c>
      <c r="H147" s="138">
        <v>120</v>
      </c>
      <c r="I147" s="136">
        <f t="shared" si="2"/>
        <v>120</v>
      </c>
      <c r="J147" s="138" t="s">
        <v>1915</v>
      </c>
      <c r="K147" s="138" t="s">
        <v>1915</v>
      </c>
      <c r="L147" s="11" t="s">
        <v>15</v>
      </c>
      <c r="M147" s="129"/>
    </row>
    <row r="148" spans="1:13" ht="21.95" customHeight="1">
      <c r="A148" s="76" t="s">
        <v>768</v>
      </c>
      <c r="B148" s="138" t="s">
        <v>1944</v>
      </c>
      <c r="C148" s="138" t="s">
        <v>1919</v>
      </c>
      <c r="D148" s="138" t="s">
        <v>1920</v>
      </c>
      <c r="E148" s="139" t="s">
        <v>1914</v>
      </c>
      <c r="F148" s="127" t="s">
        <v>2018</v>
      </c>
      <c r="G148" s="138">
        <v>1</v>
      </c>
      <c r="H148" s="138">
        <v>120</v>
      </c>
      <c r="I148" s="136">
        <f t="shared" si="2"/>
        <v>120</v>
      </c>
      <c r="J148" s="138" t="s">
        <v>1915</v>
      </c>
      <c r="K148" s="138" t="s">
        <v>1915</v>
      </c>
      <c r="L148" s="11" t="s">
        <v>15</v>
      </c>
      <c r="M148" s="129"/>
    </row>
    <row r="149" spans="1:13" ht="21.95" customHeight="1">
      <c r="A149" s="76" t="s">
        <v>769</v>
      </c>
      <c r="B149" s="138" t="s">
        <v>1945</v>
      </c>
      <c r="C149" s="138" t="s">
        <v>1919</v>
      </c>
      <c r="D149" s="138" t="s">
        <v>1920</v>
      </c>
      <c r="E149" s="139" t="s">
        <v>1914</v>
      </c>
      <c r="F149" s="127" t="s">
        <v>2019</v>
      </c>
      <c r="G149" s="138">
        <v>1</v>
      </c>
      <c r="H149" s="138">
        <v>150</v>
      </c>
      <c r="I149" s="136">
        <f t="shared" si="2"/>
        <v>150</v>
      </c>
      <c r="J149" s="138" t="s">
        <v>1915</v>
      </c>
      <c r="K149" s="138" t="s">
        <v>1915</v>
      </c>
      <c r="L149" s="11" t="s">
        <v>15</v>
      </c>
      <c r="M149" s="129"/>
    </row>
    <row r="150" spans="1:13" ht="21.95" customHeight="1">
      <c r="A150" s="76" t="s">
        <v>770</v>
      </c>
      <c r="B150" s="138" t="s">
        <v>1946</v>
      </c>
      <c r="C150" s="138" t="s">
        <v>1919</v>
      </c>
      <c r="D150" s="138" t="s">
        <v>1920</v>
      </c>
      <c r="E150" s="139" t="s">
        <v>1914</v>
      </c>
      <c r="F150" s="127" t="s">
        <v>2020</v>
      </c>
      <c r="G150" s="138">
        <v>1</v>
      </c>
      <c r="H150" s="138">
        <v>120</v>
      </c>
      <c r="I150" s="136">
        <f t="shared" si="2"/>
        <v>120</v>
      </c>
      <c r="J150" s="138" t="s">
        <v>1915</v>
      </c>
      <c r="K150" s="138" t="s">
        <v>1915</v>
      </c>
      <c r="L150" s="11" t="s">
        <v>15</v>
      </c>
      <c r="M150" s="129"/>
    </row>
    <row r="151" spans="1:13" ht="21.95" customHeight="1">
      <c r="A151" s="76" t="s">
        <v>771</v>
      </c>
      <c r="B151" s="138" t="s">
        <v>1947</v>
      </c>
      <c r="C151" s="138" t="s">
        <v>1919</v>
      </c>
      <c r="D151" s="138" t="s">
        <v>1920</v>
      </c>
      <c r="E151" s="139" t="s">
        <v>1914</v>
      </c>
      <c r="F151" s="127" t="s">
        <v>2021</v>
      </c>
      <c r="G151" s="138">
        <v>1</v>
      </c>
      <c r="H151" s="138">
        <v>150</v>
      </c>
      <c r="I151" s="136">
        <f t="shared" si="2"/>
        <v>150</v>
      </c>
      <c r="J151" s="138" t="s">
        <v>1915</v>
      </c>
      <c r="K151" s="138" t="s">
        <v>1915</v>
      </c>
      <c r="L151" s="11" t="s">
        <v>15</v>
      </c>
      <c r="M151" s="129"/>
    </row>
    <row r="152" spans="1:13" ht="21.95" customHeight="1">
      <c r="A152" s="76" t="s">
        <v>106</v>
      </c>
      <c r="B152" s="138" t="s">
        <v>1948</v>
      </c>
      <c r="C152" s="138" t="s">
        <v>1919</v>
      </c>
      <c r="D152" s="138" t="s">
        <v>1920</v>
      </c>
      <c r="E152" s="139" t="s">
        <v>1914</v>
      </c>
      <c r="F152" s="127" t="s">
        <v>2022</v>
      </c>
      <c r="G152" s="138">
        <v>1</v>
      </c>
      <c r="H152" s="138">
        <v>150</v>
      </c>
      <c r="I152" s="136">
        <f t="shared" si="2"/>
        <v>150</v>
      </c>
      <c r="J152" s="138" t="s">
        <v>1915</v>
      </c>
      <c r="K152" s="138" t="s">
        <v>1915</v>
      </c>
      <c r="L152" s="11" t="s">
        <v>15</v>
      </c>
      <c r="M152" s="129"/>
    </row>
    <row r="153" spans="1:13" ht="21.95" customHeight="1">
      <c r="A153" s="76" t="s">
        <v>772</v>
      </c>
      <c r="B153" s="138" t="s">
        <v>1949</v>
      </c>
      <c r="C153" s="138" t="s">
        <v>1919</v>
      </c>
      <c r="D153" s="138" t="s">
        <v>1920</v>
      </c>
      <c r="E153" s="139" t="s">
        <v>1914</v>
      </c>
      <c r="F153" s="127" t="s">
        <v>2023</v>
      </c>
      <c r="G153" s="138">
        <v>1</v>
      </c>
      <c r="H153" s="138">
        <v>150</v>
      </c>
      <c r="I153" s="136">
        <f t="shared" si="2"/>
        <v>150</v>
      </c>
      <c r="J153" s="138" t="s">
        <v>1915</v>
      </c>
      <c r="K153" s="138" t="s">
        <v>1915</v>
      </c>
      <c r="L153" s="11" t="s">
        <v>15</v>
      </c>
      <c r="M153" s="129"/>
    </row>
    <row r="154" spans="1:13" ht="21.95" customHeight="1">
      <c r="A154" s="76" t="s">
        <v>773</v>
      </c>
      <c r="B154" s="138" t="s">
        <v>1950</v>
      </c>
      <c r="C154" s="138" t="s">
        <v>1919</v>
      </c>
      <c r="D154" s="138" t="s">
        <v>1920</v>
      </c>
      <c r="E154" s="139" t="s">
        <v>1914</v>
      </c>
      <c r="F154" s="127" t="s">
        <v>2024</v>
      </c>
      <c r="G154" s="138">
        <v>1</v>
      </c>
      <c r="H154" s="138">
        <v>150</v>
      </c>
      <c r="I154" s="136">
        <f t="shared" si="2"/>
        <v>150</v>
      </c>
      <c r="J154" s="138" t="s">
        <v>1915</v>
      </c>
      <c r="K154" s="138" t="s">
        <v>1915</v>
      </c>
      <c r="L154" s="11" t="s">
        <v>15</v>
      </c>
      <c r="M154" s="129"/>
    </row>
    <row r="155" spans="1:13" ht="21.95" customHeight="1">
      <c r="A155" s="76" t="s">
        <v>774</v>
      </c>
      <c r="B155" s="138" t="s">
        <v>1951</v>
      </c>
      <c r="C155" s="138" t="s">
        <v>1919</v>
      </c>
      <c r="D155" s="138" t="s">
        <v>1920</v>
      </c>
      <c r="E155" s="139" t="s">
        <v>1914</v>
      </c>
      <c r="F155" s="127" t="s">
        <v>2025</v>
      </c>
      <c r="G155" s="138">
        <v>1</v>
      </c>
      <c r="H155" s="138">
        <v>180</v>
      </c>
      <c r="I155" s="136">
        <f t="shared" si="2"/>
        <v>180</v>
      </c>
      <c r="J155" s="138" t="s">
        <v>1915</v>
      </c>
      <c r="K155" s="138" t="s">
        <v>1915</v>
      </c>
      <c r="L155" s="11" t="s">
        <v>15</v>
      </c>
      <c r="M155" s="129"/>
    </row>
    <row r="156" spans="1:13" ht="21.95" customHeight="1">
      <c r="A156" s="76" t="s">
        <v>775</v>
      </c>
      <c r="B156" s="138" t="s">
        <v>1952</v>
      </c>
      <c r="C156" s="138" t="s">
        <v>1919</v>
      </c>
      <c r="D156" s="138" t="s">
        <v>1920</v>
      </c>
      <c r="E156" s="139" t="s">
        <v>1914</v>
      </c>
      <c r="F156" s="127" t="s">
        <v>2026</v>
      </c>
      <c r="G156" s="138">
        <v>1</v>
      </c>
      <c r="H156" s="138">
        <v>150</v>
      </c>
      <c r="I156" s="136">
        <f t="shared" si="2"/>
        <v>150</v>
      </c>
      <c r="J156" s="138" t="s">
        <v>1915</v>
      </c>
      <c r="K156" s="138" t="s">
        <v>1915</v>
      </c>
      <c r="L156" s="11" t="s">
        <v>15</v>
      </c>
      <c r="M156" s="129"/>
    </row>
    <row r="157" spans="1:13" ht="21.95" customHeight="1">
      <c r="A157" s="76" t="s">
        <v>776</v>
      </c>
      <c r="B157" s="138" t="s">
        <v>1953</v>
      </c>
      <c r="C157" s="138" t="s">
        <v>1919</v>
      </c>
      <c r="D157" s="138" t="s">
        <v>1920</v>
      </c>
      <c r="E157" s="139" t="s">
        <v>1914</v>
      </c>
      <c r="F157" s="127" t="s">
        <v>2027</v>
      </c>
      <c r="G157" s="138">
        <v>1</v>
      </c>
      <c r="H157" s="138">
        <v>150</v>
      </c>
      <c r="I157" s="136">
        <f t="shared" si="2"/>
        <v>150</v>
      </c>
      <c r="J157" s="138" t="s">
        <v>1915</v>
      </c>
      <c r="K157" s="138" t="s">
        <v>1915</v>
      </c>
      <c r="L157" s="11" t="s">
        <v>15</v>
      </c>
      <c r="M157" s="129"/>
    </row>
    <row r="158" spans="1:13" ht="21.95" customHeight="1">
      <c r="A158" s="76" t="s">
        <v>777</v>
      </c>
      <c r="B158" s="138" t="s">
        <v>1954</v>
      </c>
      <c r="C158" s="138" t="s">
        <v>1919</v>
      </c>
      <c r="D158" s="138" t="s">
        <v>1920</v>
      </c>
      <c r="E158" s="139" t="s">
        <v>1914</v>
      </c>
      <c r="F158" s="127" t="s">
        <v>2028</v>
      </c>
      <c r="G158" s="138">
        <v>1</v>
      </c>
      <c r="H158" s="138">
        <v>150</v>
      </c>
      <c r="I158" s="136">
        <f t="shared" si="2"/>
        <v>150</v>
      </c>
      <c r="J158" s="138" t="s">
        <v>1915</v>
      </c>
      <c r="K158" s="138" t="s">
        <v>1915</v>
      </c>
      <c r="L158" s="11" t="s">
        <v>15</v>
      </c>
      <c r="M158" s="129"/>
    </row>
    <row r="159" spans="1:13" ht="21.95" customHeight="1">
      <c r="A159" s="76" t="s">
        <v>778</v>
      </c>
      <c r="B159" s="138" t="s">
        <v>1955</v>
      </c>
      <c r="C159" s="138" t="s">
        <v>1919</v>
      </c>
      <c r="D159" s="138" t="s">
        <v>1920</v>
      </c>
      <c r="E159" s="139" t="s">
        <v>1914</v>
      </c>
      <c r="F159" s="127" t="s">
        <v>2029</v>
      </c>
      <c r="G159" s="138">
        <v>1</v>
      </c>
      <c r="H159" s="138">
        <v>150</v>
      </c>
      <c r="I159" s="136">
        <f t="shared" si="2"/>
        <v>150</v>
      </c>
      <c r="J159" s="138" t="s">
        <v>1915</v>
      </c>
      <c r="K159" s="138" t="s">
        <v>1915</v>
      </c>
      <c r="L159" s="11" t="s">
        <v>15</v>
      </c>
      <c r="M159" s="129"/>
    </row>
    <row r="160" spans="1:13" ht="21.95" customHeight="1">
      <c r="A160" s="76" t="s">
        <v>779</v>
      </c>
      <c r="B160" s="138" t="s">
        <v>1956</v>
      </c>
      <c r="C160" s="138" t="s">
        <v>1919</v>
      </c>
      <c r="D160" s="138" t="s">
        <v>1920</v>
      </c>
      <c r="E160" s="139" t="s">
        <v>1914</v>
      </c>
      <c r="F160" s="127" t="s">
        <v>2030</v>
      </c>
      <c r="G160" s="138">
        <v>1</v>
      </c>
      <c r="H160" s="138">
        <v>150</v>
      </c>
      <c r="I160" s="136">
        <f t="shared" si="2"/>
        <v>150</v>
      </c>
      <c r="J160" s="138" t="s">
        <v>1915</v>
      </c>
      <c r="K160" s="138" t="s">
        <v>1915</v>
      </c>
      <c r="L160" s="11" t="s">
        <v>15</v>
      </c>
      <c r="M160" s="129"/>
    </row>
    <row r="161" spans="1:13" ht="21.95" customHeight="1">
      <c r="A161" s="76" t="s">
        <v>780</v>
      </c>
      <c r="B161" s="138" t="s">
        <v>1957</v>
      </c>
      <c r="C161" s="138" t="s">
        <v>1919</v>
      </c>
      <c r="D161" s="138" t="s">
        <v>1920</v>
      </c>
      <c r="E161" s="139" t="s">
        <v>1914</v>
      </c>
      <c r="F161" s="127" t="s">
        <v>2031</v>
      </c>
      <c r="G161" s="138">
        <v>1</v>
      </c>
      <c r="H161" s="138">
        <v>150</v>
      </c>
      <c r="I161" s="136">
        <f t="shared" si="2"/>
        <v>150</v>
      </c>
      <c r="J161" s="138" t="s">
        <v>1915</v>
      </c>
      <c r="K161" s="138" t="s">
        <v>1915</v>
      </c>
      <c r="L161" s="11" t="s">
        <v>15</v>
      </c>
      <c r="M161" s="129"/>
    </row>
    <row r="162" spans="1:13" ht="21.95" customHeight="1">
      <c r="A162" s="76" t="s">
        <v>781</v>
      </c>
      <c r="B162" s="138" t="s">
        <v>1958</v>
      </c>
      <c r="C162" s="138" t="s">
        <v>1919</v>
      </c>
      <c r="D162" s="138" t="s">
        <v>1920</v>
      </c>
      <c r="E162" s="139" t="s">
        <v>1914</v>
      </c>
      <c r="F162" s="127" t="s">
        <v>2032</v>
      </c>
      <c r="G162" s="138">
        <v>1</v>
      </c>
      <c r="H162" s="138">
        <v>180</v>
      </c>
      <c r="I162" s="136">
        <f t="shared" si="2"/>
        <v>180</v>
      </c>
      <c r="J162" s="138" t="s">
        <v>1915</v>
      </c>
      <c r="K162" s="138" t="s">
        <v>1915</v>
      </c>
      <c r="L162" s="11" t="s">
        <v>15</v>
      </c>
      <c r="M162" s="129"/>
    </row>
    <row r="163" spans="1:13" ht="21.95" customHeight="1">
      <c r="A163" s="76" t="s">
        <v>782</v>
      </c>
      <c r="B163" s="138" t="s">
        <v>1959</v>
      </c>
      <c r="C163" s="138" t="s">
        <v>1919</v>
      </c>
      <c r="D163" s="138" t="s">
        <v>1920</v>
      </c>
      <c r="E163" s="139" t="s">
        <v>1914</v>
      </c>
      <c r="F163" s="127" t="s">
        <v>2033</v>
      </c>
      <c r="G163" s="138">
        <v>1</v>
      </c>
      <c r="H163" s="138">
        <v>150</v>
      </c>
      <c r="I163" s="136">
        <f t="shared" si="2"/>
        <v>150</v>
      </c>
      <c r="J163" s="138" t="s">
        <v>1915</v>
      </c>
      <c r="K163" s="138" t="s">
        <v>1915</v>
      </c>
      <c r="L163" s="11" t="s">
        <v>15</v>
      </c>
      <c r="M163" s="129"/>
    </row>
    <row r="164" spans="1:13" ht="21.95" customHeight="1">
      <c r="A164" s="76" t="s">
        <v>783</v>
      </c>
      <c r="B164" s="138" t="s">
        <v>1960</v>
      </c>
      <c r="C164" s="138" t="s">
        <v>1919</v>
      </c>
      <c r="D164" s="138" t="s">
        <v>1920</v>
      </c>
      <c r="E164" s="139" t="s">
        <v>1914</v>
      </c>
      <c r="F164" s="127" t="s">
        <v>2034</v>
      </c>
      <c r="G164" s="138">
        <v>1</v>
      </c>
      <c r="H164" s="138">
        <v>150</v>
      </c>
      <c r="I164" s="136">
        <f t="shared" si="2"/>
        <v>150</v>
      </c>
      <c r="J164" s="138" t="s">
        <v>1915</v>
      </c>
      <c r="K164" s="138" t="s">
        <v>1915</v>
      </c>
      <c r="L164" s="11" t="s">
        <v>15</v>
      </c>
      <c r="M164" s="129"/>
    </row>
    <row r="165" spans="1:13" ht="21.95" customHeight="1">
      <c r="A165" s="76" t="s">
        <v>784</v>
      </c>
      <c r="B165" s="138" t="s">
        <v>1961</v>
      </c>
      <c r="C165" s="138" t="s">
        <v>1919</v>
      </c>
      <c r="D165" s="138" t="s">
        <v>1920</v>
      </c>
      <c r="E165" s="139" t="s">
        <v>1914</v>
      </c>
      <c r="F165" s="127" t="s">
        <v>2035</v>
      </c>
      <c r="G165" s="138">
        <v>1</v>
      </c>
      <c r="H165" s="138">
        <v>150</v>
      </c>
      <c r="I165" s="136">
        <f t="shared" si="2"/>
        <v>150</v>
      </c>
      <c r="J165" s="138" t="s">
        <v>1915</v>
      </c>
      <c r="K165" s="138" t="s">
        <v>1915</v>
      </c>
      <c r="L165" s="11" t="s">
        <v>15</v>
      </c>
      <c r="M165" s="129"/>
    </row>
    <row r="166" spans="1:13" ht="21.95" customHeight="1">
      <c r="A166" s="76" t="s">
        <v>785</v>
      </c>
      <c r="B166" s="138" t="s">
        <v>1962</v>
      </c>
      <c r="C166" s="138" t="s">
        <v>1919</v>
      </c>
      <c r="D166" s="138" t="s">
        <v>1920</v>
      </c>
      <c r="E166" s="139" t="s">
        <v>1914</v>
      </c>
      <c r="F166" s="127" t="s">
        <v>2036</v>
      </c>
      <c r="G166" s="138">
        <v>1</v>
      </c>
      <c r="H166" s="138">
        <v>150</v>
      </c>
      <c r="I166" s="136">
        <f t="shared" si="2"/>
        <v>150</v>
      </c>
      <c r="J166" s="138" t="s">
        <v>1915</v>
      </c>
      <c r="K166" s="138" t="s">
        <v>1915</v>
      </c>
      <c r="L166" s="11" t="s">
        <v>15</v>
      </c>
      <c r="M166" s="129"/>
    </row>
    <row r="167" spans="1:13" ht="21.95" customHeight="1">
      <c r="A167" s="76" t="s">
        <v>786</v>
      </c>
      <c r="B167" s="138" t="s">
        <v>1963</v>
      </c>
      <c r="C167" s="138" t="s">
        <v>1919</v>
      </c>
      <c r="D167" s="138" t="s">
        <v>1920</v>
      </c>
      <c r="E167" s="139" t="s">
        <v>1914</v>
      </c>
      <c r="F167" s="127" t="s">
        <v>2037</v>
      </c>
      <c r="G167" s="138">
        <v>1</v>
      </c>
      <c r="H167" s="138">
        <v>150</v>
      </c>
      <c r="I167" s="136">
        <f t="shared" si="2"/>
        <v>150</v>
      </c>
      <c r="J167" s="138" t="s">
        <v>1915</v>
      </c>
      <c r="K167" s="138" t="s">
        <v>1915</v>
      </c>
      <c r="L167" s="11" t="s">
        <v>15</v>
      </c>
      <c r="M167" s="129"/>
    </row>
    <row r="168" spans="1:13" ht="21.95" customHeight="1">
      <c r="A168" s="76" t="s">
        <v>787</v>
      </c>
      <c r="B168" s="138" t="s">
        <v>1964</v>
      </c>
      <c r="C168" s="138" t="s">
        <v>1919</v>
      </c>
      <c r="D168" s="138" t="s">
        <v>1920</v>
      </c>
      <c r="E168" s="139" t="s">
        <v>1914</v>
      </c>
      <c r="F168" s="127" t="s">
        <v>2038</v>
      </c>
      <c r="G168" s="138">
        <v>1</v>
      </c>
      <c r="H168" s="138">
        <v>150</v>
      </c>
      <c r="I168" s="136">
        <f t="shared" si="2"/>
        <v>150</v>
      </c>
      <c r="J168" s="138" t="s">
        <v>1915</v>
      </c>
      <c r="K168" s="138" t="s">
        <v>1915</v>
      </c>
      <c r="L168" s="11" t="s">
        <v>15</v>
      </c>
      <c r="M168" s="129"/>
    </row>
    <row r="169" spans="1:13" ht="21.95" customHeight="1">
      <c r="A169" s="76" t="s">
        <v>788</v>
      </c>
      <c r="B169" s="138" t="s">
        <v>1965</v>
      </c>
      <c r="C169" s="138" t="s">
        <v>1919</v>
      </c>
      <c r="D169" s="138" t="s">
        <v>1920</v>
      </c>
      <c r="E169" s="139" t="s">
        <v>1914</v>
      </c>
      <c r="F169" s="127" t="s">
        <v>2039</v>
      </c>
      <c r="G169" s="138">
        <v>1</v>
      </c>
      <c r="H169" s="138">
        <v>150</v>
      </c>
      <c r="I169" s="136">
        <f t="shared" si="2"/>
        <v>150</v>
      </c>
      <c r="J169" s="138" t="s">
        <v>1915</v>
      </c>
      <c r="K169" s="138" t="s">
        <v>1915</v>
      </c>
      <c r="L169" s="11" t="s">
        <v>15</v>
      </c>
      <c r="M169" s="129"/>
    </row>
    <row r="170" spans="1:13" ht="21.95" customHeight="1">
      <c r="A170" s="76" t="s">
        <v>789</v>
      </c>
      <c r="B170" s="138" t="s">
        <v>1966</v>
      </c>
      <c r="C170" s="138" t="s">
        <v>1919</v>
      </c>
      <c r="D170" s="138" t="s">
        <v>1920</v>
      </c>
      <c r="E170" s="139" t="s">
        <v>1914</v>
      </c>
      <c r="F170" s="127" t="s">
        <v>2040</v>
      </c>
      <c r="G170" s="138">
        <v>1</v>
      </c>
      <c r="H170" s="138">
        <v>150</v>
      </c>
      <c r="I170" s="136">
        <f t="shared" si="2"/>
        <v>150</v>
      </c>
      <c r="J170" s="138" t="s">
        <v>1915</v>
      </c>
      <c r="K170" s="138" t="s">
        <v>1915</v>
      </c>
      <c r="L170" s="11" t="s">
        <v>15</v>
      </c>
      <c r="M170" s="129"/>
    </row>
    <row r="171" spans="1:13" ht="21.95" customHeight="1">
      <c r="A171" s="76" t="s">
        <v>790</v>
      </c>
      <c r="B171" s="138" t="s">
        <v>1967</v>
      </c>
      <c r="C171" s="138" t="s">
        <v>1919</v>
      </c>
      <c r="D171" s="138" t="s">
        <v>1920</v>
      </c>
      <c r="E171" s="139" t="s">
        <v>1914</v>
      </c>
      <c r="F171" s="127" t="s">
        <v>2041</v>
      </c>
      <c r="G171" s="138">
        <v>1</v>
      </c>
      <c r="H171" s="138">
        <v>150</v>
      </c>
      <c r="I171" s="136">
        <f t="shared" si="2"/>
        <v>150</v>
      </c>
      <c r="J171" s="138" t="s">
        <v>1915</v>
      </c>
      <c r="K171" s="138" t="s">
        <v>1915</v>
      </c>
      <c r="L171" s="11" t="s">
        <v>15</v>
      </c>
      <c r="M171" s="129"/>
    </row>
    <row r="172" spans="1:13" ht="21.95" customHeight="1">
      <c r="A172" s="76" t="s">
        <v>791</v>
      </c>
      <c r="B172" s="138" t="s">
        <v>1968</v>
      </c>
      <c r="C172" s="138" t="s">
        <v>1919</v>
      </c>
      <c r="D172" s="138" t="s">
        <v>1920</v>
      </c>
      <c r="E172" s="139" t="s">
        <v>1914</v>
      </c>
      <c r="F172" s="127" t="s">
        <v>2042</v>
      </c>
      <c r="G172" s="138">
        <v>1</v>
      </c>
      <c r="H172" s="138">
        <v>150</v>
      </c>
      <c r="I172" s="136">
        <f t="shared" si="2"/>
        <v>150</v>
      </c>
      <c r="J172" s="138" t="s">
        <v>1915</v>
      </c>
      <c r="K172" s="138" t="s">
        <v>1915</v>
      </c>
      <c r="L172" s="11" t="s">
        <v>15</v>
      </c>
      <c r="M172" s="129"/>
    </row>
    <row r="173" spans="1:13" ht="21.95" customHeight="1">
      <c r="A173" s="76" t="s">
        <v>792</v>
      </c>
      <c r="B173" s="138" t="s">
        <v>1969</v>
      </c>
      <c r="C173" s="138" t="s">
        <v>1919</v>
      </c>
      <c r="D173" s="138" t="s">
        <v>1920</v>
      </c>
      <c r="E173" s="139" t="s">
        <v>1914</v>
      </c>
      <c r="F173" s="127" t="s">
        <v>2043</v>
      </c>
      <c r="G173" s="138">
        <v>1</v>
      </c>
      <c r="H173" s="138">
        <v>150</v>
      </c>
      <c r="I173" s="136">
        <f t="shared" si="2"/>
        <v>150</v>
      </c>
      <c r="J173" s="138" t="s">
        <v>1915</v>
      </c>
      <c r="K173" s="138" t="s">
        <v>1915</v>
      </c>
      <c r="L173" s="11" t="s">
        <v>15</v>
      </c>
      <c r="M173" s="129"/>
    </row>
    <row r="174" spans="1:13" ht="21.95" customHeight="1">
      <c r="A174" s="76" t="s">
        <v>793</v>
      </c>
      <c r="B174" s="138" t="s">
        <v>1970</v>
      </c>
      <c r="C174" s="138" t="s">
        <v>1919</v>
      </c>
      <c r="D174" s="138" t="s">
        <v>1920</v>
      </c>
      <c r="E174" s="139" t="s">
        <v>1914</v>
      </c>
      <c r="F174" s="127" t="s">
        <v>2044</v>
      </c>
      <c r="G174" s="138">
        <v>1</v>
      </c>
      <c r="H174" s="138">
        <v>150</v>
      </c>
      <c r="I174" s="136">
        <f t="shared" si="2"/>
        <v>150</v>
      </c>
      <c r="J174" s="138" t="s">
        <v>1915</v>
      </c>
      <c r="K174" s="138" t="s">
        <v>1915</v>
      </c>
      <c r="L174" s="11" t="s">
        <v>15</v>
      </c>
      <c r="M174" s="129"/>
    </row>
    <row r="175" spans="1:13" ht="21.95" customHeight="1">
      <c r="A175" s="76" t="s">
        <v>794</v>
      </c>
      <c r="B175" s="138" t="s">
        <v>1971</v>
      </c>
      <c r="C175" s="138" t="s">
        <v>1919</v>
      </c>
      <c r="D175" s="138" t="s">
        <v>1920</v>
      </c>
      <c r="E175" s="139" t="s">
        <v>1914</v>
      </c>
      <c r="F175" s="127" t="s">
        <v>2045</v>
      </c>
      <c r="G175" s="138">
        <v>1</v>
      </c>
      <c r="H175" s="138">
        <v>150</v>
      </c>
      <c r="I175" s="136">
        <f t="shared" si="2"/>
        <v>150</v>
      </c>
      <c r="J175" s="138" t="s">
        <v>1915</v>
      </c>
      <c r="K175" s="138" t="s">
        <v>1915</v>
      </c>
      <c r="L175" s="11" t="s">
        <v>15</v>
      </c>
      <c r="M175" s="129"/>
    </row>
    <row r="176" spans="1:13" ht="21.95" customHeight="1">
      <c r="A176" s="76" t="s">
        <v>795</v>
      </c>
      <c r="B176" s="138" t="s">
        <v>1972</v>
      </c>
      <c r="C176" s="138" t="s">
        <v>1919</v>
      </c>
      <c r="D176" s="138" t="s">
        <v>1920</v>
      </c>
      <c r="E176" s="139" t="s">
        <v>1914</v>
      </c>
      <c r="F176" s="127" t="s">
        <v>2046</v>
      </c>
      <c r="G176" s="138">
        <v>1</v>
      </c>
      <c r="H176" s="138">
        <v>150</v>
      </c>
      <c r="I176" s="136">
        <f t="shared" si="2"/>
        <v>150</v>
      </c>
      <c r="J176" s="138" t="s">
        <v>1915</v>
      </c>
      <c r="K176" s="138" t="s">
        <v>1915</v>
      </c>
      <c r="L176" s="11" t="s">
        <v>15</v>
      </c>
      <c r="M176" s="129"/>
    </row>
    <row r="177" spans="1:13" ht="21.95" customHeight="1">
      <c r="A177" s="76" t="s">
        <v>796</v>
      </c>
      <c r="B177" s="138" t="s">
        <v>1973</v>
      </c>
      <c r="C177" s="138" t="s">
        <v>1919</v>
      </c>
      <c r="D177" s="138" t="s">
        <v>1920</v>
      </c>
      <c r="E177" s="139" t="s">
        <v>1914</v>
      </c>
      <c r="F177" s="127" t="s">
        <v>2047</v>
      </c>
      <c r="G177" s="138">
        <v>1</v>
      </c>
      <c r="H177" s="138">
        <v>150</v>
      </c>
      <c r="I177" s="136">
        <f t="shared" si="2"/>
        <v>150</v>
      </c>
      <c r="J177" s="138" t="s">
        <v>1915</v>
      </c>
      <c r="K177" s="138" t="s">
        <v>1915</v>
      </c>
      <c r="L177" s="11" t="s">
        <v>15</v>
      </c>
      <c r="M177" s="129"/>
    </row>
    <row r="178" spans="1:13" ht="21.95" customHeight="1">
      <c r="A178" s="76" t="s">
        <v>797</v>
      </c>
      <c r="B178" s="138" t="s">
        <v>1974</v>
      </c>
      <c r="C178" s="138" t="s">
        <v>1919</v>
      </c>
      <c r="D178" s="138" t="s">
        <v>1920</v>
      </c>
      <c r="E178" s="139" t="s">
        <v>1914</v>
      </c>
      <c r="F178" s="128">
        <v>9789575612207</v>
      </c>
      <c r="G178" s="138">
        <v>1</v>
      </c>
      <c r="H178" s="138">
        <v>150</v>
      </c>
      <c r="I178" s="136">
        <f t="shared" si="2"/>
        <v>150</v>
      </c>
      <c r="J178" s="138" t="s">
        <v>1915</v>
      </c>
      <c r="K178" s="138" t="s">
        <v>1915</v>
      </c>
      <c r="L178" s="11" t="s">
        <v>15</v>
      </c>
      <c r="M178" s="129"/>
    </row>
    <row r="179" spans="1:13" ht="21.95" customHeight="1">
      <c r="A179" s="76" t="s">
        <v>798</v>
      </c>
      <c r="B179" s="138" t="s">
        <v>1975</v>
      </c>
      <c r="C179" s="138" t="s">
        <v>1919</v>
      </c>
      <c r="D179" s="138" t="s">
        <v>1920</v>
      </c>
      <c r="E179" s="139" t="s">
        <v>1914</v>
      </c>
      <c r="F179" s="127" t="s">
        <v>2048</v>
      </c>
      <c r="G179" s="138">
        <v>1</v>
      </c>
      <c r="H179" s="138">
        <v>180</v>
      </c>
      <c r="I179" s="136">
        <f t="shared" si="2"/>
        <v>180</v>
      </c>
      <c r="J179" s="138" t="s">
        <v>1915</v>
      </c>
      <c r="K179" s="138" t="s">
        <v>1915</v>
      </c>
      <c r="L179" s="11" t="s">
        <v>15</v>
      </c>
      <c r="M179" s="129"/>
    </row>
    <row r="180" spans="1:13" ht="21.95" customHeight="1">
      <c r="A180" s="76" t="s">
        <v>799</v>
      </c>
      <c r="B180" s="138" t="s">
        <v>1976</v>
      </c>
      <c r="C180" s="138" t="s">
        <v>1919</v>
      </c>
      <c r="D180" s="138" t="s">
        <v>1920</v>
      </c>
      <c r="E180" s="139" t="s">
        <v>1914</v>
      </c>
      <c r="F180" s="127" t="s">
        <v>2049</v>
      </c>
      <c r="G180" s="138">
        <v>1</v>
      </c>
      <c r="H180" s="138">
        <v>150</v>
      </c>
      <c r="I180" s="136">
        <f t="shared" si="2"/>
        <v>150</v>
      </c>
      <c r="J180" s="138" t="s">
        <v>1915</v>
      </c>
      <c r="K180" s="138" t="s">
        <v>1915</v>
      </c>
      <c r="L180" s="11" t="s">
        <v>15</v>
      </c>
      <c r="M180" s="129"/>
    </row>
    <row r="181" spans="1:13" ht="21.95" customHeight="1">
      <c r="A181" s="76" t="s">
        <v>800</v>
      </c>
      <c r="B181" s="138" t="s">
        <v>1977</v>
      </c>
      <c r="C181" s="138" t="s">
        <v>1919</v>
      </c>
      <c r="D181" s="138" t="s">
        <v>1920</v>
      </c>
      <c r="E181" s="139" t="s">
        <v>1914</v>
      </c>
      <c r="F181" s="127" t="s">
        <v>2050</v>
      </c>
      <c r="G181" s="138">
        <v>1</v>
      </c>
      <c r="H181" s="138">
        <v>150</v>
      </c>
      <c r="I181" s="136">
        <f t="shared" si="2"/>
        <v>150</v>
      </c>
      <c r="J181" s="138" t="s">
        <v>1915</v>
      </c>
      <c r="K181" s="138" t="s">
        <v>1915</v>
      </c>
      <c r="L181" s="11" t="s">
        <v>15</v>
      </c>
      <c r="M181" s="129"/>
    </row>
    <row r="182" spans="1:13" ht="21.95" customHeight="1">
      <c r="A182" s="76" t="s">
        <v>801</v>
      </c>
      <c r="B182" s="138" t="s">
        <v>1978</v>
      </c>
      <c r="C182" s="138" t="s">
        <v>1919</v>
      </c>
      <c r="D182" s="138" t="s">
        <v>1920</v>
      </c>
      <c r="E182" s="139" t="s">
        <v>1914</v>
      </c>
      <c r="F182" s="127" t="s">
        <v>2051</v>
      </c>
      <c r="G182" s="138">
        <v>1</v>
      </c>
      <c r="H182" s="138">
        <v>150</v>
      </c>
      <c r="I182" s="136">
        <f t="shared" si="2"/>
        <v>150</v>
      </c>
      <c r="J182" s="138" t="s">
        <v>1915</v>
      </c>
      <c r="K182" s="138" t="s">
        <v>1915</v>
      </c>
      <c r="L182" s="11" t="s">
        <v>15</v>
      </c>
      <c r="M182" s="129"/>
    </row>
    <row r="183" spans="1:13" ht="21.95" customHeight="1">
      <c r="A183" s="76" t="s">
        <v>802</v>
      </c>
      <c r="B183" s="138" t="s">
        <v>1979</v>
      </c>
      <c r="C183" s="138" t="s">
        <v>1919</v>
      </c>
      <c r="D183" s="138" t="s">
        <v>1920</v>
      </c>
      <c r="E183" s="139" t="s">
        <v>1914</v>
      </c>
      <c r="F183" s="127" t="s">
        <v>2052</v>
      </c>
      <c r="G183" s="138">
        <v>1</v>
      </c>
      <c r="H183" s="138">
        <v>150</v>
      </c>
      <c r="I183" s="136">
        <f t="shared" si="2"/>
        <v>150</v>
      </c>
      <c r="J183" s="138" t="s">
        <v>1915</v>
      </c>
      <c r="K183" s="138" t="s">
        <v>1915</v>
      </c>
      <c r="L183" s="11" t="s">
        <v>15</v>
      </c>
      <c r="M183" s="129"/>
    </row>
    <row r="184" spans="1:13" ht="21.95" customHeight="1">
      <c r="A184" s="76" t="s">
        <v>803</v>
      </c>
      <c r="B184" s="138" t="s">
        <v>1980</v>
      </c>
      <c r="C184" s="138" t="s">
        <v>1919</v>
      </c>
      <c r="D184" s="138" t="s">
        <v>1920</v>
      </c>
      <c r="E184" s="139" t="s">
        <v>1914</v>
      </c>
      <c r="F184" s="127" t="s">
        <v>2053</v>
      </c>
      <c r="G184" s="138">
        <v>1</v>
      </c>
      <c r="H184" s="138">
        <v>150</v>
      </c>
      <c r="I184" s="136">
        <f t="shared" si="2"/>
        <v>150</v>
      </c>
      <c r="J184" s="138" t="s">
        <v>1915</v>
      </c>
      <c r="K184" s="138" t="s">
        <v>1915</v>
      </c>
      <c r="L184" s="11" t="s">
        <v>15</v>
      </c>
      <c r="M184" s="129"/>
    </row>
    <row r="185" spans="1:13" ht="21.95" customHeight="1">
      <c r="A185" s="76" t="s">
        <v>804</v>
      </c>
      <c r="B185" s="138" t="s">
        <v>1981</v>
      </c>
      <c r="C185" s="138" t="s">
        <v>1919</v>
      </c>
      <c r="D185" s="138" t="s">
        <v>1920</v>
      </c>
      <c r="E185" s="139" t="s">
        <v>1914</v>
      </c>
      <c r="F185" s="127" t="s">
        <v>2054</v>
      </c>
      <c r="G185" s="138">
        <v>1</v>
      </c>
      <c r="H185" s="138">
        <v>150</v>
      </c>
      <c r="I185" s="136">
        <f t="shared" si="2"/>
        <v>150</v>
      </c>
      <c r="J185" s="138" t="s">
        <v>1915</v>
      </c>
      <c r="K185" s="138" t="s">
        <v>1915</v>
      </c>
      <c r="L185" s="11" t="s">
        <v>15</v>
      </c>
      <c r="M185" s="129"/>
    </row>
    <row r="186" spans="1:13" ht="21.95" customHeight="1">
      <c r="A186" s="76" t="s">
        <v>805</v>
      </c>
      <c r="B186" s="138" t="s">
        <v>1982</v>
      </c>
      <c r="C186" s="138" t="s">
        <v>1919</v>
      </c>
      <c r="D186" s="138" t="s">
        <v>1920</v>
      </c>
      <c r="E186" s="139" t="s">
        <v>1914</v>
      </c>
      <c r="F186" s="127" t="s">
        <v>2055</v>
      </c>
      <c r="G186" s="138">
        <v>1</v>
      </c>
      <c r="H186" s="138">
        <v>150</v>
      </c>
      <c r="I186" s="136">
        <f t="shared" si="2"/>
        <v>150</v>
      </c>
      <c r="J186" s="138" t="s">
        <v>1915</v>
      </c>
      <c r="K186" s="138" t="s">
        <v>1915</v>
      </c>
      <c r="L186" s="11" t="s">
        <v>15</v>
      </c>
      <c r="M186" s="129"/>
    </row>
    <row r="187" spans="1:13" ht="21.95" customHeight="1">
      <c r="A187" s="76" t="s">
        <v>806</v>
      </c>
      <c r="B187" s="138" t="s">
        <v>1983</v>
      </c>
      <c r="C187" s="138" t="s">
        <v>1919</v>
      </c>
      <c r="D187" s="138" t="s">
        <v>1920</v>
      </c>
      <c r="E187" s="139" t="s">
        <v>1914</v>
      </c>
      <c r="F187" s="127" t="s">
        <v>2056</v>
      </c>
      <c r="G187" s="138">
        <v>1</v>
      </c>
      <c r="H187" s="138">
        <v>150</v>
      </c>
      <c r="I187" s="136">
        <f t="shared" si="2"/>
        <v>150</v>
      </c>
      <c r="J187" s="138" t="s">
        <v>1915</v>
      </c>
      <c r="K187" s="138" t="s">
        <v>1915</v>
      </c>
      <c r="L187" s="11" t="s">
        <v>15</v>
      </c>
      <c r="M187" s="129"/>
    </row>
    <row r="188" spans="1:13" ht="21" customHeight="1">
      <c r="A188" s="76" t="s">
        <v>807</v>
      </c>
      <c r="B188" s="138" t="s">
        <v>1984</v>
      </c>
      <c r="C188" s="138" t="s">
        <v>1919</v>
      </c>
      <c r="D188" s="138" t="s">
        <v>1920</v>
      </c>
      <c r="E188" s="139" t="s">
        <v>1914</v>
      </c>
      <c r="F188" s="127" t="s">
        <v>2057</v>
      </c>
      <c r="G188" s="138">
        <v>1</v>
      </c>
      <c r="H188" s="138">
        <v>150</v>
      </c>
      <c r="I188" s="136">
        <f t="shared" si="2"/>
        <v>150</v>
      </c>
      <c r="J188" s="138" t="s">
        <v>1915</v>
      </c>
      <c r="K188" s="138" t="s">
        <v>1915</v>
      </c>
      <c r="L188" s="11" t="s">
        <v>15</v>
      </c>
      <c r="M188" s="129"/>
    </row>
    <row r="189" spans="1:13" ht="21.75" customHeight="1">
      <c r="A189" s="76" t="s">
        <v>808</v>
      </c>
      <c r="B189" s="138" t="s">
        <v>1985</v>
      </c>
      <c r="C189" s="138" t="s">
        <v>1919</v>
      </c>
      <c r="D189" s="138" t="s">
        <v>1920</v>
      </c>
      <c r="E189" s="139" t="s">
        <v>1914</v>
      </c>
      <c r="F189" s="127" t="s">
        <v>2058</v>
      </c>
      <c r="G189" s="138">
        <v>1</v>
      </c>
      <c r="H189" s="138">
        <v>180</v>
      </c>
      <c r="I189" s="136">
        <f t="shared" si="2"/>
        <v>180</v>
      </c>
      <c r="J189" s="138" t="s">
        <v>1915</v>
      </c>
      <c r="K189" s="138" t="s">
        <v>1915</v>
      </c>
      <c r="L189" s="11" t="s">
        <v>15</v>
      </c>
      <c r="M189" s="129"/>
    </row>
    <row r="190" spans="1:13" ht="21.95" customHeight="1">
      <c r="A190" s="76" t="s">
        <v>809</v>
      </c>
      <c r="B190" s="138" t="s">
        <v>1986</v>
      </c>
      <c r="C190" s="138" t="s">
        <v>1919</v>
      </c>
      <c r="D190" s="138" t="s">
        <v>1920</v>
      </c>
      <c r="E190" s="139" t="s">
        <v>1914</v>
      </c>
      <c r="F190" s="127" t="s">
        <v>2059</v>
      </c>
      <c r="G190" s="138">
        <v>1</v>
      </c>
      <c r="H190" s="138">
        <v>150</v>
      </c>
      <c r="I190" s="136">
        <f t="shared" si="2"/>
        <v>150</v>
      </c>
      <c r="J190" s="138" t="s">
        <v>1915</v>
      </c>
      <c r="K190" s="138" t="s">
        <v>1915</v>
      </c>
      <c r="L190" s="11" t="s">
        <v>15</v>
      </c>
      <c r="M190" s="129"/>
    </row>
    <row r="191" spans="1:13" ht="21.95" customHeight="1">
      <c r="A191" s="76" t="s">
        <v>810</v>
      </c>
      <c r="B191" s="138" t="s">
        <v>1987</v>
      </c>
      <c r="C191" s="138" t="s">
        <v>1919</v>
      </c>
      <c r="D191" s="138" t="s">
        <v>1920</v>
      </c>
      <c r="E191" s="139" t="s">
        <v>1914</v>
      </c>
      <c r="F191" s="127" t="s">
        <v>2060</v>
      </c>
      <c r="G191" s="138">
        <v>1</v>
      </c>
      <c r="H191" s="138">
        <v>150</v>
      </c>
      <c r="I191" s="136">
        <f t="shared" si="2"/>
        <v>150</v>
      </c>
      <c r="J191" s="138" t="s">
        <v>1915</v>
      </c>
      <c r="K191" s="138" t="s">
        <v>1915</v>
      </c>
      <c r="L191" s="11" t="s">
        <v>15</v>
      </c>
      <c r="M191" s="129"/>
    </row>
    <row r="192" spans="1:13" ht="21.95" customHeight="1">
      <c r="A192" s="76" t="s">
        <v>811</v>
      </c>
      <c r="B192" s="138" t="s">
        <v>1988</v>
      </c>
      <c r="C192" s="138" t="s">
        <v>1919</v>
      </c>
      <c r="D192" s="138" t="s">
        <v>1920</v>
      </c>
      <c r="E192" s="139" t="s">
        <v>1914</v>
      </c>
      <c r="F192" s="127" t="s">
        <v>2061</v>
      </c>
      <c r="G192" s="138">
        <v>1</v>
      </c>
      <c r="H192" s="138">
        <v>150</v>
      </c>
      <c r="I192" s="136">
        <f t="shared" si="2"/>
        <v>150</v>
      </c>
      <c r="J192" s="138" t="s">
        <v>1915</v>
      </c>
      <c r="K192" s="138" t="s">
        <v>1915</v>
      </c>
      <c r="L192" s="11" t="s">
        <v>15</v>
      </c>
      <c r="M192" s="129"/>
    </row>
    <row r="193" spans="1:13" ht="21.95" customHeight="1">
      <c r="A193" s="76" t="s">
        <v>812</v>
      </c>
      <c r="B193" s="138" t="s">
        <v>1989</v>
      </c>
      <c r="C193" s="138" t="s">
        <v>1919</v>
      </c>
      <c r="D193" s="138" t="s">
        <v>1920</v>
      </c>
      <c r="E193" s="139" t="s">
        <v>1914</v>
      </c>
      <c r="F193" s="127" t="s">
        <v>2062</v>
      </c>
      <c r="G193" s="138">
        <v>1</v>
      </c>
      <c r="H193" s="138">
        <v>150</v>
      </c>
      <c r="I193" s="136">
        <f t="shared" si="2"/>
        <v>150</v>
      </c>
      <c r="J193" s="138" t="s">
        <v>1915</v>
      </c>
      <c r="K193" s="138" t="s">
        <v>1915</v>
      </c>
      <c r="L193" s="11" t="s">
        <v>15</v>
      </c>
      <c r="M193" s="129"/>
    </row>
    <row r="194" spans="1:13" ht="21.95" customHeight="1">
      <c r="A194" s="76" t="s">
        <v>813</v>
      </c>
      <c r="B194" s="138" t="s">
        <v>1990</v>
      </c>
      <c r="C194" s="138" t="s">
        <v>1919</v>
      </c>
      <c r="D194" s="138" t="s">
        <v>1920</v>
      </c>
      <c r="E194" s="139" t="s">
        <v>1914</v>
      </c>
      <c r="F194" s="127" t="s">
        <v>2063</v>
      </c>
      <c r="G194" s="138">
        <v>1</v>
      </c>
      <c r="H194" s="138">
        <v>180</v>
      </c>
      <c r="I194" s="136">
        <f t="shared" si="2"/>
        <v>180</v>
      </c>
      <c r="J194" s="138" t="s">
        <v>1915</v>
      </c>
      <c r="K194" s="138" t="s">
        <v>1915</v>
      </c>
      <c r="L194" s="11" t="s">
        <v>15</v>
      </c>
      <c r="M194" s="129"/>
    </row>
    <row r="195" spans="1:13" ht="21.95" customHeight="1">
      <c r="A195" s="76" t="s">
        <v>814</v>
      </c>
      <c r="B195" s="138" t="s">
        <v>1991</v>
      </c>
      <c r="C195" s="138" t="s">
        <v>1919</v>
      </c>
      <c r="D195" s="138" t="s">
        <v>1920</v>
      </c>
      <c r="E195" s="139" t="s">
        <v>1914</v>
      </c>
      <c r="F195" s="127" t="s">
        <v>2064</v>
      </c>
      <c r="G195" s="138">
        <v>1</v>
      </c>
      <c r="H195" s="138">
        <v>180</v>
      </c>
      <c r="I195" s="136">
        <f t="shared" si="2"/>
        <v>180</v>
      </c>
      <c r="J195" s="138" t="s">
        <v>1915</v>
      </c>
      <c r="K195" s="138" t="s">
        <v>1915</v>
      </c>
      <c r="L195" s="11" t="s">
        <v>15</v>
      </c>
      <c r="M195" s="129"/>
    </row>
    <row r="196" spans="1:13" ht="21.95" customHeight="1">
      <c r="A196" s="76" t="s">
        <v>815</v>
      </c>
      <c r="B196" s="138" t="s">
        <v>1992</v>
      </c>
      <c r="C196" s="138" t="s">
        <v>1919</v>
      </c>
      <c r="D196" s="138" t="s">
        <v>1920</v>
      </c>
      <c r="E196" s="139" t="s">
        <v>1914</v>
      </c>
      <c r="F196" s="127" t="s">
        <v>2065</v>
      </c>
      <c r="G196" s="138">
        <v>1</v>
      </c>
      <c r="H196" s="138">
        <v>200</v>
      </c>
      <c r="I196" s="136">
        <f t="shared" si="2"/>
        <v>200</v>
      </c>
      <c r="J196" s="138" t="s">
        <v>1915</v>
      </c>
      <c r="K196" s="138" t="s">
        <v>1915</v>
      </c>
      <c r="L196" s="11" t="s">
        <v>15</v>
      </c>
      <c r="M196" s="129"/>
    </row>
    <row r="197" spans="1:13" ht="21.95" customHeight="1">
      <c r="A197" s="76" t="s">
        <v>816</v>
      </c>
      <c r="B197" s="138" t="s">
        <v>1993</v>
      </c>
      <c r="C197" s="138" t="s">
        <v>1919</v>
      </c>
      <c r="D197" s="138" t="s">
        <v>1920</v>
      </c>
      <c r="E197" s="139" t="s">
        <v>1914</v>
      </c>
      <c r="F197" s="127" t="s">
        <v>2066</v>
      </c>
      <c r="G197" s="138">
        <v>1</v>
      </c>
      <c r="H197" s="138">
        <v>230</v>
      </c>
      <c r="I197" s="136">
        <f t="shared" si="2"/>
        <v>230</v>
      </c>
      <c r="J197" s="138" t="s">
        <v>1915</v>
      </c>
      <c r="K197" s="138" t="s">
        <v>1915</v>
      </c>
      <c r="L197" s="11" t="s">
        <v>15</v>
      </c>
      <c r="M197" s="129"/>
    </row>
    <row r="198" spans="1:13" ht="21.95" customHeight="1">
      <c r="A198" s="76" t="s">
        <v>817</v>
      </c>
      <c r="B198" s="129" t="s">
        <v>2122</v>
      </c>
      <c r="C198" s="133" t="s">
        <v>2123</v>
      </c>
      <c r="D198" s="133" t="s">
        <v>2124</v>
      </c>
      <c r="E198" s="133" t="s">
        <v>1021</v>
      </c>
      <c r="F198" s="165" t="s">
        <v>2113</v>
      </c>
      <c r="G198" s="133">
        <v>10</v>
      </c>
      <c r="H198" s="133">
        <v>100</v>
      </c>
      <c r="I198" s="136">
        <f t="shared" si="2"/>
        <v>1000</v>
      </c>
      <c r="J198" s="133" t="s">
        <v>1022</v>
      </c>
      <c r="K198" s="133" t="s">
        <v>1022</v>
      </c>
      <c r="L198" s="11" t="s">
        <v>15</v>
      </c>
      <c r="M198" s="129"/>
    </row>
    <row r="199" spans="1:13" ht="21.95" customHeight="1">
      <c r="A199" s="76" t="s">
        <v>1744</v>
      </c>
      <c r="B199" s="129" t="s">
        <v>2125</v>
      </c>
      <c r="C199" s="133" t="s">
        <v>2123</v>
      </c>
      <c r="D199" s="133" t="s">
        <v>2124</v>
      </c>
      <c r="E199" s="133" t="s">
        <v>1021</v>
      </c>
      <c r="F199" s="165" t="s">
        <v>2126</v>
      </c>
      <c r="G199" s="133">
        <v>10</v>
      </c>
      <c r="H199" s="133">
        <v>100</v>
      </c>
      <c r="I199" s="136">
        <f t="shared" si="2"/>
        <v>1000</v>
      </c>
      <c r="J199" s="133" t="s">
        <v>1022</v>
      </c>
      <c r="K199" s="133" t="s">
        <v>1022</v>
      </c>
      <c r="L199" s="11" t="s">
        <v>15</v>
      </c>
      <c r="M199" s="129"/>
    </row>
    <row r="200" spans="1:13" ht="21.95" customHeight="1">
      <c r="A200" s="76" t="s">
        <v>1745</v>
      </c>
      <c r="B200" s="129" t="s">
        <v>2127</v>
      </c>
      <c r="C200" s="133" t="s">
        <v>2123</v>
      </c>
      <c r="D200" s="133" t="s">
        <v>2124</v>
      </c>
      <c r="E200" s="133" t="s">
        <v>1021</v>
      </c>
      <c r="F200" s="165" t="s">
        <v>2114</v>
      </c>
      <c r="G200" s="133">
        <v>10</v>
      </c>
      <c r="H200" s="133">
        <v>100</v>
      </c>
      <c r="I200" s="136">
        <f t="shared" si="2"/>
        <v>1000</v>
      </c>
      <c r="J200" s="133" t="s">
        <v>1022</v>
      </c>
      <c r="K200" s="133" t="s">
        <v>1022</v>
      </c>
      <c r="L200" s="11" t="s">
        <v>15</v>
      </c>
      <c r="M200" s="129"/>
    </row>
    <row r="201" spans="1:13" ht="21.95" customHeight="1">
      <c r="A201" s="76" t="s">
        <v>818</v>
      </c>
      <c r="B201" s="129" t="s">
        <v>2128</v>
      </c>
      <c r="C201" s="133" t="s">
        <v>2123</v>
      </c>
      <c r="D201" s="133" t="s">
        <v>2124</v>
      </c>
      <c r="E201" s="133" t="s">
        <v>1021</v>
      </c>
      <c r="F201" s="165" t="s">
        <v>2129</v>
      </c>
      <c r="G201" s="133">
        <v>10</v>
      </c>
      <c r="H201" s="133">
        <v>100</v>
      </c>
      <c r="I201" s="136">
        <f t="shared" si="2"/>
        <v>1000</v>
      </c>
      <c r="J201" s="133" t="s">
        <v>1022</v>
      </c>
      <c r="K201" s="133" t="s">
        <v>1022</v>
      </c>
      <c r="L201" s="11" t="s">
        <v>15</v>
      </c>
      <c r="M201" s="129"/>
    </row>
    <row r="202" spans="1:13" ht="21.95" customHeight="1">
      <c r="A202" s="76" t="s">
        <v>96</v>
      </c>
      <c r="B202" s="129" t="s">
        <v>2130</v>
      </c>
      <c r="C202" s="133" t="s">
        <v>2123</v>
      </c>
      <c r="D202" s="133" t="s">
        <v>2124</v>
      </c>
      <c r="E202" s="133" t="s">
        <v>1021</v>
      </c>
      <c r="F202" s="165" t="s">
        <v>2131</v>
      </c>
      <c r="G202" s="133">
        <v>10</v>
      </c>
      <c r="H202" s="133">
        <v>100</v>
      </c>
      <c r="I202" s="136">
        <f t="shared" si="2"/>
        <v>1000</v>
      </c>
      <c r="J202" s="133" t="s">
        <v>1022</v>
      </c>
      <c r="K202" s="133" t="s">
        <v>1022</v>
      </c>
      <c r="L202" s="11" t="s">
        <v>15</v>
      </c>
      <c r="M202" s="129"/>
    </row>
    <row r="203" spans="1:13" ht="21.95" customHeight="1">
      <c r="A203" s="76" t="s">
        <v>819</v>
      </c>
      <c r="B203" s="129" t="s">
        <v>2132</v>
      </c>
      <c r="C203" s="133" t="s">
        <v>2123</v>
      </c>
      <c r="D203" s="133" t="s">
        <v>2124</v>
      </c>
      <c r="E203" s="133" t="s">
        <v>1021</v>
      </c>
      <c r="F203" s="165" t="s">
        <v>2115</v>
      </c>
      <c r="G203" s="133">
        <v>10</v>
      </c>
      <c r="H203" s="133">
        <v>100</v>
      </c>
      <c r="I203" s="136">
        <f t="shared" si="2"/>
        <v>1000</v>
      </c>
      <c r="J203" s="133" t="s">
        <v>1022</v>
      </c>
      <c r="K203" s="133" t="s">
        <v>1022</v>
      </c>
      <c r="L203" s="11" t="s">
        <v>15</v>
      </c>
      <c r="M203" s="129"/>
    </row>
    <row r="204" spans="1:13" ht="21.95" customHeight="1">
      <c r="A204" s="76" t="s">
        <v>820</v>
      </c>
      <c r="B204" s="16" t="s">
        <v>2116</v>
      </c>
      <c r="C204" s="16" t="s">
        <v>2117</v>
      </c>
      <c r="D204" s="16" t="s">
        <v>2118</v>
      </c>
      <c r="E204" s="16" t="s">
        <v>2133</v>
      </c>
      <c r="F204" s="166" t="s">
        <v>2119</v>
      </c>
      <c r="G204" s="16">
        <v>29</v>
      </c>
      <c r="H204" s="16">
        <v>280</v>
      </c>
      <c r="I204" s="16">
        <f t="shared" si="2"/>
        <v>8120</v>
      </c>
      <c r="J204" s="16" t="s">
        <v>2134</v>
      </c>
      <c r="K204" s="16" t="s">
        <v>2134</v>
      </c>
      <c r="L204" s="11" t="s">
        <v>15</v>
      </c>
      <c r="M204" s="129"/>
    </row>
    <row r="205" spans="1:13" ht="21.95" customHeight="1">
      <c r="A205" s="76" t="s">
        <v>821</v>
      </c>
      <c r="B205" s="168" t="s">
        <v>2135</v>
      </c>
      <c r="C205" s="168" t="s">
        <v>2120</v>
      </c>
      <c r="D205" s="169" t="s">
        <v>2121</v>
      </c>
      <c r="E205" s="168" t="s">
        <v>14</v>
      </c>
      <c r="F205" s="166">
        <v>9789865837143</v>
      </c>
      <c r="G205" s="170">
        <v>10</v>
      </c>
      <c r="H205" s="16">
        <v>300</v>
      </c>
      <c r="I205" s="16">
        <f t="shared" si="2"/>
        <v>3000</v>
      </c>
      <c r="J205" s="16" t="s">
        <v>15</v>
      </c>
      <c r="K205" s="16" t="s">
        <v>2134</v>
      </c>
      <c r="L205" s="11" t="s">
        <v>15</v>
      </c>
      <c r="M205" s="129"/>
    </row>
    <row r="206" spans="1:13" ht="21.95" customHeight="1">
      <c r="A206" s="76" t="s">
        <v>822</v>
      </c>
      <c r="B206" s="168" t="s">
        <v>2136</v>
      </c>
      <c r="C206" s="168" t="s">
        <v>2120</v>
      </c>
      <c r="D206" s="169" t="s">
        <v>2121</v>
      </c>
      <c r="E206" s="168" t="s">
        <v>14</v>
      </c>
      <c r="F206" s="166">
        <v>9789865837150</v>
      </c>
      <c r="G206" s="170">
        <v>10</v>
      </c>
      <c r="H206" s="16">
        <v>300</v>
      </c>
      <c r="I206" s="16">
        <f t="shared" si="2"/>
        <v>3000</v>
      </c>
      <c r="J206" s="16" t="s">
        <v>15</v>
      </c>
      <c r="K206" s="16" t="s">
        <v>2134</v>
      </c>
      <c r="L206" s="11" t="s">
        <v>15</v>
      </c>
      <c r="M206" s="129"/>
    </row>
    <row r="207" spans="1:13" ht="21.95" customHeight="1">
      <c r="A207" s="76" t="s">
        <v>823</v>
      </c>
      <c r="B207" s="129" t="s">
        <v>2137</v>
      </c>
      <c r="C207" s="129" t="s">
        <v>2138</v>
      </c>
      <c r="D207" s="129" t="s">
        <v>2139</v>
      </c>
      <c r="E207" s="129" t="s">
        <v>1021</v>
      </c>
      <c r="F207" s="167">
        <v>9789571354668</v>
      </c>
      <c r="G207" s="171">
        <v>10</v>
      </c>
      <c r="H207" s="171">
        <v>230</v>
      </c>
      <c r="I207" s="171">
        <f t="shared" si="2"/>
        <v>2300</v>
      </c>
      <c r="J207" s="171" t="s">
        <v>1022</v>
      </c>
      <c r="K207" s="171" t="s">
        <v>1022</v>
      </c>
      <c r="L207" s="11" t="s">
        <v>15</v>
      </c>
      <c r="M207" s="129"/>
    </row>
    <row r="208" spans="1:13" ht="21.95" customHeight="1">
      <c r="A208" s="76" t="s">
        <v>824</v>
      </c>
      <c r="B208" s="18" t="s">
        <v>332</v>
      </c>
      <c r="C208" s="12" t="s">
        <v>211</v>
      </c>
      <c r="D208" s="12" t="s">
        <v>212</v>
      </c>
      <c r="E208" s="12" t="s">
        <v>14</v>
      </c>
      <c r="F208" s="149">
        <v>9789864791347</v>
      </c>
      <c r="G208" s="11">
        <v>1</v>
      </c>
      <c r="H208" s="11">
        <v>330</v>
      </c>
      <c r="I208" s="45">
        <f t="shared" si="2"/>
        <v>330</v>
      </c>
      <c r="J208" s="11" t="s">
        <v>15</v>
      </c>
      <c r="K208" s="11" t="s">
        <v>15</v>
      </c>
      <c r="L208" s="11" t="s">
        <v>15</v>
      </c>
      <c r="M208" s="7"/>
    </row>
    <row r="209" spans="1:13" ht="21.95" customHeight="1">
      <c r="A209" s="76" t="s">
        <v>825</v>
      </c>
      <c r="B209" s="18" t="s">
        <v>333</v>
      </c>
      <c r="C209" s="12" t="s">
        <v>211</v>
      </c>
      <c r="D209" s="12" t="s">
        <v>327</v>
      </c>
      <c r="E209" s="12" t="s">
        <v>14</v>
      </c>
      <c r="F209" s="148">
        <v>9789866745300</v>
      </c>
      <c r="G209" s="11">
        <v>1</v>
      </c>
      <c r="H209" s="11">
        <v>280</v>
      </c>
      <c r="I209" s="45">
        <f t="shared" si="2"/>
        <v>280</v>
      </c>
      <c r="J209" s="11" t="s">
        <v>15</v>
      </c>
      <c r="K209" s="11" t="s">
        <v>15</v>
      </c>
      <c r="L209" s="11" t="s">
        <v>15</v>
      </c>
      <c r="M209" s="7"/>
    </row>
    <row r="210" spans="1:13" ht="21.95" customHeight="1">
      <c r="A210" s="76" t="s">
        <v>826</v>
      </c>
      <c r="B210" s="18" t="s">
        <v>334</v>
      </c>
      <c r="C210" s="12" t="s">
        <v>335</v>
      </c>
      <c r="D210" s="12" t="s">
        <v>16</v>
      </c>
      <c r="E210" s="12" t="s">
        <v>14</v>
      </c>
      <c r="F210" s="148">
        <v>9789869292030</v>
      </c>
      <c r="G210" s="11">
        <v>1</v>
      </c>
      <c r="H210" s="11">
        <v>320</v>
      </c>
      <c r="I210" s="45">
        <f t="shared" si="2"/>
        <v>320</v>
      </c>
      <c r="J210" s="11" t="s">
        <v>15</v>
      </c>
      <c r="K210" s="11" t="s">
        <v>15</v>
      </c>
      <c r="L210" s="11" t="s">
        <v>15</v>
      </c>
      <c r="M210" s="7"/>
    </row>
    <row r="211" spans="1:13" ht="21.95" customHeight="1">
      <c r="A211" s="76" t="s">
        <v>827</v>
      </c>
      <c r="B211" s="18" t="s">
        <v>336</v>
      </c>
      <c r="C211" s="12" t="s">
        <v>335</v>
      </c>
      <c r="D211" s="12" t="s">
        <v>337</v>
      </c>
      <c r="E211" s="12" t="s">
        <v>14</v>
      </c>
      <c r="F211" s="148">
        <v>9789866158575</v>
      </c>
      <c r="G211" s="11">
        <v>1</v>
      </c>
      <c r="H211" s="11">
        <v>280</v>
      </c>
      <c r="I211" s="45">
        <f t="shared" si="2"/>
        <v>280</v>
      </c>
      <c r="J211" s="11" t="s">
        <v>15</v>
      </c>
      <c r="K211" s="11" t="s">
        <v>15</v>
      </c>
      <c r="L211" s="11" t="s">
        <v>15</v>
      </c>
      <c r="M211" s="7"/>
    </row>
    <row r="212" spans="1:13" ht="21.95" customHeight="1">
      <c r="A212" s="76" t="s">
        <v>828</v>
      </c>
      <c r="B212" s="18" t="s">
        <v>338</v>
      </c>
      <c r="C212" s="12" t="s">
        <v>339</v>
      </c>
      <c r="D212" s="12" t="s">
        <v>17</v>
      </c>
      <c r="E212" s="12" t="s">
        <v>14</v>
      </c>
      <c r="F212" s="148">
        <v>9789862728932</v>
      </c>
      <c r="G212" s="11">
        <v>1</v>
      </c>
      <c r="H212" s="11">
        <v>280</v>
      </c>
      <c r="I212" s="45">
        <f t="shared" si="2"/>
        <v>280</v>
      </c>
      <c r="J212" s="11" t="s">
        <v>15</v>
      </c>
      <c r="K212" s="11" t="s">
        <v>15</v>
      </c>
      <c r="L212" s="11" t="s">
        <v>15</v>
      </c>
      <c r="M212" s="7"/>
    </row>
    <row r="213" spans="1:13" ht="21.95" customHeight="1">
      <c r="A213" s="76" t="s">
        <v>829</v>
      </c>
      <c r="B213" s="18" t="s">
        <v>340</v>
      </c>
      <c r="C213" s="12" t="s">
        <v>341</v>
      </c>
      <c r="D213" s="12" t="s">
        <v>342</v>
      </c>
      <c r="E213" s="12" t="s">
        <v>14</v>
      </c>
      <c r="F213" s="148">
        <v>9789571363950</v>
      </c>
      <c r="G213" s="11">
        <v>1</v>
      </c>
      <c r="H213" s="11">
        <v>420</v>
      </c>
      <c r="I213" s="45">
        <f t="shared" si="2"/>
        <v>420</v>
      </c>
      <c r="J213" s="11" t="s">
        <v>15</v>
      </c>
      <c r="K213" s="11" t="s">
        <v>15</v>
      </c>
      <c r="L213" s="11" t="s">
        <v>15</v>
      </c>
      <c r="M213" s="7"/>
    </row>
    <row r="214" spans="1:13" ht="21.95" customHeight="1">
      <c r="A214" s="76" t="s">
        <v>830</v>
      </c>
      <c r="B214" s="18" t="s">
        <v>343</v>
      </c>
      <c r="C214" s="12" t="s">
        <v>341</v>
      </c>
      <c r="D214" s="12" t="s">
        <v>342</v>
      </c>
      <c r="E214" s="12" t="s">
        <v>14</v>
      </c>
      <c r="F214" s="148">
        <v>9789571361857</v>
      </c>
      <c r="G214" s="11">
        <v>1</v>
      </c>
      <c r="H214" s="11">
        <v>380</v>
      </c>
      <c r="I214" s="45">
        <f t="shared" si="2"/>
        <v>380</v>
      </c>
      <c r="J214" s="11" t="s">
        <v>15</v>
      </c>
      <c r="K214" s="11" t="s">
        <v>15</v>
      </c>
      <c r="L214" s="11" t="s">
        <v>15</v>
      </c>
      <c r="M214" s="7"/>
    </row>
    <row r="215" spans="1:13" ht="21.95" customHeight="1">
      <c r="A215" s="76" t="s">
        <v>2140</v>
      </c>
      <c r="B215" s="18" t="s">
        <v>344</v>
      </c>
      <c r="C215" s="12" t="s">
        <v>345</v>
      </c>
      <c r="D215" s="12" t="s">
        <v>346</v>
      </c>
      <c r="E215" s="12" t="s">
        <v>14</v>
      </c>
      <c r="F215" s="148">
        <v>9789861792385</v>
      </c>
      <c r="G215" s="11">
        <v>1</v>
      </c>
      <c r="H215" s="11">
        <v>290</v>
      </c>
      <c r="I215" s="45">
        <f t="shared" si="2"/>
        <v>290</v>
      </c>
      <c r="J215" s="11" t="s">
        <v>15</v>
      </c>
      <c r="K215" s="11" t="s">
        <v>15</v>
      </c>
      <c r="L215" s="11" t="s">
        <v>15</v>
      </c>
      <c r="M215" s="13"/>
    </row>
    <row r="216" spans="1:13" ht="21.95" customHeight="1">
      <c r="A216" s="76" t="s">
        <v>831</v>
      </c>
      <c r="B216" s="18" t="s">
        <v>347</v>
      </c>
      <c r="C216" s="12" t="s">
        <v>345</v>
      </c>
      <c r="D216" s="12" t="s">
        <v>346</v>
      </c>
      <c r="E216" s="12" t="s">
        <v>14</v>
      </c>
      <c r="F216" s="148">
        <v>9789861792965</v>
      </c>
      <c r="G216" s="11">
        <v>1</v>
      </c>
      <c r="H216" s="11">
        <v>350</v>
      </c>
      <c r="I216" s="45">
        <f t="shared" si="2"/>
        <v>350</v>
      </c>
      <c r="J216" s="11" t="s">
        <v>15</v>
      </c>
      <c r="K216" s="11" t="s">
        <v>15</v>
      </c>
      <c r="L216" s="11" t="s">
        <v>15</v>
      </c>
      <c r="M216" s="7"/>
    </row>
    <row r="217" spans="1:13" ht="21.95" customHeight="1">
      <c r="A217" s="76" t="s">
        <v>832</v>
      </c>
      <c r="B217" s="18" t="s">
        <v>348</v>
      </c>
      <c r="C217" s="12" t="s">
        <v>349</v>
      </c>
      <c r="D217" s="12" t="s">
        <v>350</v>
      </c>
      <c r="E217" s="12" t="s">
        <v>14</v>
      </c>
      <c r="F217" s="148">
        <v>4717211018583</v>
      </c>
      <c r="G217" s="11">
        <v>1</v>
      </c>
      <c r="H217" s="11">
        <v>360</v>
      </c>
      <c r="I217" s="45">
        <f t="shared" si="2"/>
        <v>360</v>
      </c>
      <c r="J217" s="11" t="s">
        <v>15</v>
      </c>
      <c r="K217" s="11" t="s">
        <v>15</v>
      </c>
      <c r="L217" s="11" t="s">
        <v>15</v>
      </c>
      <c r="M217" s="7"/>
    </row>
    <row r="218" spans="1:13" ht="21.95" customHeight="1">
      <c r="A218" s="76" t="s">
        <v>833</v>
      </c>
      <c r="B218" s="18" t="s">
        <v>351</v>
      </c>
      <c r="C218" s="12" t="s">
        <v>352</v>
      </c>
      <c r="D218" s="12" t="s">
        <v>212</v>
      </c>
      <c r="E218" s="12" t="s">
        <v>14</v>
      </c>
      <c r="F218" s="148">
        <v>9789863202790</v>
      </c>
      <c r="G218" s="11">
        <v>1</v>
      </c>
      <c r="H218" s="11">
        <v>800</v>
      </c>
      <c r="I218" s="45">
        <f t="shared" si="2"/>
        <v>800</v>
      </c>
      <c r="J218" s="11" t="s">
        <v>15</v>
      </c>
      <c r="K218" s="11" t="s">
        <v>15</v>
      </c>
      <c r="L218" s="11" t="s">
        <v>15</v>
      </c>
      <c r="M218" s="14"/>
    </row>
    <row r="219" spans="1:13" ht="21.95" customHeight="1">
      <c r="A219" s="76" t="s">
        <v>834</v>
      </c>
      <c r="B219" s="18" t="s">
        <v>353</v>
      </c>
      <c r="C219" s="12" t="s">
        <v>354</v>
      </c>
      <c r="D219" s="12" t="s">
        <v>212</v>
      </c>
      <c r="E219" s="12" t="s">
        <v>14</v>
      </c>
      <c r="F219" s="148">
        <v>9789863204473</v>
      </c>
      <c r="G219" s="11">
        <v>1</v>
      </c>
      <c r="H219" s="11">
        <v>450</v>
      </c>
      <c r="I219" s="45">
        <f t="shared" si="2"/>
        <v>450</v>
      </c>
      <c r="J219" s="11" t="s">
        <v>15</v>
      </c>
      <c r="K219" s="11" t="s">
        <v>15</v>
      </c>
      <c r="L219" s="11" t="s">
        <v>15</v>
      </c>
      <c r="M219" s="14"/>
    </row>
    <row r="220" spans="1:13" ht="21.95" customHeight="1">
      <c r="A220" s="76" t="s">
        <v>835</v>
      </c>
      <c r="B220" s="18" t="s">
        <v>355</v>
      </c>
      <c r="C220" s="12" t="s">
        <v>356</v>
      </c>
      <c r="D220" s="12" t="s">
        <v>328</v>
      </c>
      <c r="E220" s="12" t="s">
        <v>14</v>
      </c>
      <c r="F220" s="148">
        <v>9789868271265</v>
      </c>
      <c r="G220" s="11">
        <v>1</v>
      </c>
      <c r="H220" s="11">
        <v>320</v>
      </c>
      <c r="I220" s="45">
        <f t="shared" si="2"/>
        <v>320</v>
      </c>
      <c r="J220" s="11" t="s">
        <v>15</v>
      </c>
      <c r="K220" s="11" t="s">
        <v>15</v>
      </c>
      <c r="L220" s="11" t="s">
        <v>15</v>
      </c>
      <c r="M220" s="14"/>
    </row>
    <row r="221" spans="1:13" ht="21.95" customHeight="1">
      <c r="A221" s="76" t="s">
        <v>836</v>
      </c>
      <c r="B221" s="18" t="s">
        <v>357</v>
      </c>
      <c r="C221" s="12" t="s">
        <v>356</v>
      </c>
      <c r="D221" s="12" t="s">
        <v>358</v>
      </c>
      <c r="E221" s="12" t="s">
        <v>14</v>
      </c>
      <c r="F221" s="148">
        <v>9789861341965</v>
      </c>
      <c r="G221" s="11">
        <v>1</v>
      </c>
      <c r="H221" s="11">
        <v>280</v>
      </c>
      <c r="I221" s="45">
        <f t="shared" si="2"/>
        <v>280</v>
      </c>
      <c r="J221" s="11" t="s">
        <v>15</v>
      </c>
      <c r="K221" s="11" t="s">
        <v>15</v>
      </c>
      <c r="L221" s="11" t="s">
        <v>15</v>
      </c>
      <c r="M221" s="14"/>
    </row>
    <row r="222" spans="1:13" ht="21.95" customHeight="1">
      <c r="A222" s="76" t="s">
        <v>837</v>
      </c>
      <c r="B222" s="18" t="s">
        <v>359</v>
      </c>
      <c r="C222" s="12" t="s">
        <v>360</v>
      </c>
      <c r="D222" s="12" t="s">
        <v>358</v>
      </c>
      <c r="E222" s="12" t="s">
        <v>14</v>
      </c>
      <c r="F222" s="148">
        <v>9789861342313</v>
      </c>
      <c r="G222" s="11">
        <v>1</v>
      </c>
      <c r="H222" s="11">
        <v>330</v>
      </c>
      <c r="I222" s="45">
        <f t="shared" si="2"/>
        <v>330</v>
      </c>
      <c r="J222" s="11" t="s">
        <v>15</v>
      </c>
      <c r="K222" s="11" t="s">
        <v>15</v>
      </c>
      <c r="L222" s="11" t="s">
        <v>15</v>
      </c>
      <c r="M222" s="14"/>
    </row>
    <row r="223" spans="1:13" ht="21.95" customHeight="1">
      <c r="A223" s="76" t="s">
        <v>838</v>
      </c>
      <c r="B223" s="18" t="s">
        <v>361</v>
      </c>
      <c r="C223" s="12" t="s">
        <v>362</v>
      </c>
      <c r="D223" s="12" t="s">
        <v>363</v>
      </c>
      <c r="E223" s="12" t="s">
        <v>14</v>
      </c>
      <c r="F223" s="148">
        <v>9789866006203</v>
      </c>
      <c r="G223" s="11">
        <v>1</v>
      </c>
      <c r="H223" s="11">
        <v>360</v>
      </c>
      <c r="I223" s="45">
        <f t="shared" si="2"/>
        <v>360</v>
      </c>
      <c r="J223" s="11" t="s">
        <v>15</v>
      </c>
      <c r="K223" s="11" t="s">
        <v>15</v>
      </c>
      <c r="L223" s="11" t="s">
        <v>15</v>
      </c>
      <c r="M223" s="14"/>
    </row>
    <row r="224" spans="1:13" ht="21.95" customHeight="1">
      <c r="A224" s="76" t="s">
        <v>839</v>
      </c>
      <c r="B224" s="18" t="s">
        <v>364</v>
      </c>
      <c r="C224" s="12" t="s">
        <v>365</v>
      </c>
      <c r="D224" s="12" t="s">
        <v>366</v>
      </c>
      <c r="E224" s="12" t="s">
        <v>14</v>
      </c>
      <c r="F224" s="148">
        <v>9789574838196</v>
      </c>
      <c r="G224" s="11">
        <v>1</v>
      </c>
      <c r="H224" s="11">
        <v>480</v>
      </c>
      <c r="I224" s="45">
        <f t="shared" si="2"/>
        <v>480</v>
      </c>
      <c r="J224" s="11" t="s">
        <v>15</v>
      </c>
      <c r="K224" s="11" t="s">
        <v>15</v>
      </c>
      <c r="L224" s="11" t="s">
        <v>15</v>
      </c>
      <c r="M224" s="14"/>
    </row>
    <row r="225" spans="1:13" ht="21.95" customHeight="1">
      <c r="A225" s="76" t="s">
        <v>840</v>
      </c>
      <c r="B225" s="18" t="s">
        <v>367</v>
      </c>
      <c r="C225" s="12" t="s">
        <v>368</v>
      </c>
      <c r="D225" s="12" t="s">
        <v>369</v>
      </c>
      <c r="E225" s="12" t="s">
        <v>14</v>
      </c>
      <c r="F225" s="148">
        <v>10695235</v>
      </c>
      <c r="G225" s="11">
        <v>1</v>
      </c>
      <c r="H225" s="11">
        <v>840</v>
      </c>
      <c r="I225" s="45">
        <f t="shared" si="2"/>
        <v>840</v>
      </c>
      <c r="J225" s="11" t="s">
        <v>280</v>
      </c>
      <c r="K225" s="11" t="s">
        <v>15</v>
      </c>
      <c r="L225" s="11" t="s">
        <v>15</v>
      </c>
      <c r="M225" s="14"/>
    </row>
    <row r="226" spans="1:13" ht="21.95" customHeight="1">
      <c r="A226" s="76" t="s">
        <v>841</v>
      </c>
      <c r="B226" s="18" t="s">
        <v>374</v>
      </c>
      <c r="C226" s="12" t="s">
        <v>375</v>
      </c>
      <c r="D226" s="12" t="s">
        <v>376</v>
      </c>
      <c r="E226" s="12" t="s">
        <v>14</v>
      </c>
      <c r="F226" s="148">
        <v>9789863668343</v>
      </c>
      <c r="G226" s="11">
        <v>1</v>
      </c>
      <c r="H226" s="11">
        <v>260</v>
      </c>
      <c r="I226" s="45">
        <f t="shared" si="2"/>
        <v>260</v>
      </c>
      <c r="J226" s="11" t="s">
        <v>15</v>
      </c>
      <c r="K226" s="11" t="s">
        <v>15</v>
      </c>
      <c r="L226" s="11" t="s">
        <v>15</v>
      </c>
      <c r="M226" s="14"/>
    </row>
    <row r="227" spans="1:13" ht="21.95" customHeight="1">
      <c r="A227" s="76" t="s">
        <v>842</v>
      </c>
      <c r="B227" s="18" t="s">
        <v>377</v>
      </c>
      <c r="C227" s="12" t="s">
        <v>378</v>
      </c>
      <c r="D227" s="12" t="s">
        <v>371</v>
      </c>
      <c r="E227" s="12" t="s">
        <v>14</v>
      </c>
      <c r="F227" s="148">
        <v>9789865823160</v>
      </c>
      <c r="G227" s="11">
        <v>1</v>
      </c>
      <c r="H227" s="11">
        <v>260</v>
      </c>
      <c r="I227" s="45">
        <f t="shared" si="2"/>
        <v>260</v>
      </c>
      <c r="J227" s="11" t="s">
        <v>15</v>
      </c>
      <c r="K227" s="11" t="s">
        <v>15</v>
      </c>
      <c r="L227" s="11" t="s">
        <v>15</v>
      </c>
      <c r="M227" s="14"/>
    </row>
    <row r="228" spans="1:13" ht="21.95" customHeight="1">
      <c r="A228" s="76" t="s">
        <v>843</v>
      </c>
      <c r="B228" s="18" t="s">
        <v>379</v>
      </c>
      <c r="C228" s="12" t="s">
        <v>378</v>
      </c>
      <c r="D228" s="12" t="s">
        <v>371</v>
      </c>
      <c r="E228" s="12" t="s">
        <v>14</v>
      </c>
      <c r="F228" s="148">
        <v>9789865823177</v>
      </c>
      <c r="G228" s="11">
        <v>1</v>
      </c>
      <c r="H228" s="11">
        <v>280</v>
      </c>
      <c r="I228" s="45">
        <f t="shared" si="2"/>
        <v>280</v>
      </c>
      <c r="J228" s="11" t="s">
        <v>15</v>
      </c>
      <c r="K228" s="11" t="s">
        <v>15</v>
      </c>
      <c r="L228" s="11" t="s">
        <v>15</v>
      </c>
      <c r="M228" s="14"/>
    </row>
    <row r="229" spans="1:13" ht="21.95" customHeight="1">
      <c r="A229" s="76" t="s">
        <v>844</v>
      </c>
      <c r="B229" s="18" t="s">
        <v>380</v>
      </c>
      <c r="C229" s="12" t="s">
        <v>378</v>
      </c>
      <c r="D229" s="12" t="s">
        <v>371</v>
      </c>
      <c r="E229" s="12" t="s">
        <v>14</v>
      </c>
      <c r="F229" s="148">
        <v>9789865823184</v>
      </c>
      <c r="G229" s="11">
        <v>1</v>
      </c>
      <c r="H229" s="11">
        <v>300</v>
      </c>
      <c r="I229" s="45">
        <f t="shared" si="2"/>
        <v>300</v>
      </c>
      <c r="J229" s="11" t="s">
        <v>15</v>
      </c>
      <c r="K229" s="11" t="s">
        <v>15</v>
      </c>
      <c r="L229" s="11" t="s">
        <v>15</v>
      </c>
      <c r="M229" s="14"/>
    </row>
    <row r="230" spans="1:13" ht="21.95" customHeight="1">
      <c r="A230" s="76" t="s">
        <v>845</v>
      </c>
      <c r="B230" s="18" t="s">
        <v>381</v>
      </c>
      <c r="C230" s="12" t="s">
        <v>378</v>
      </c>
      <c r="D230" s="12" t="s">
        <v>371</v>
      </c>
      <c r="E230" s="12" t="s">
        <v>14</v>
      </c>
      <c r="F230" s="148">
        <v>9789865823191</v>
      </c>
      <c r="G230" s="11">
        <v>1</v>
      </c>
      <c r="H230" s="11">
        <v>300</v>
      </c>
      <c r="I230" s="45">
        <f t="shared" si="2"/>
        <v>300</v>
      </c>
      <c r="J230" s="11" t="s">
        <v>15</v>
      </c>
      <c r="K230" s="11" t="s">
        <v>15</v>
      </c>
      <c r="L230" s="11" t="s">
        <v>15</v>
      </c>
      <c r="M230" s="14"/>
    </row>
    <row r="231" spans="1:13" ht="21.95" customHeight="1">
      <c r="A231" s="76" t="s">
        <v>846</v>
      </c>
      <c r="B231" s="18" t="s">
        <v>382</v>
      </c>
      <c r="C231" s="12" t="s">
        <v>383</v>
      </c>
      <c r="D231" s="12" t="s">
        <v>384</v>
      </c>
      <c r="E231" s="12" t="s">
        <v>14</v>
      </c>
      <c r="F231" s="148">
        <v>9789863442448</v>
      </c>
      <c r="G231" s="11">
        <v>1</v>
      </c>
      <c r="H231" s="11">
        <v>420</v>
      </c>
      <c r="I231" s="45">
        <f t="shared" si="2"/>
        <v>420</v>
      </c>
      <c r="J231" s="11" t="s">
        <v>15</v>
      </c>
      <c r="K231" s="11" t="s">
        <v>15</v>
      </c>
      <c r="L231" s="11" t="s">
        <v>15</v>
      </c>
      <c r="M231" s="14"/>
    </row>
    <row r="232" spans="1:13" ht="21.95" customHeight="1">
      <c r="A232" s="76" t="s">
        <v>847</v>
      </c>
      <c r="B232" s="18" t="s">
        <v>385</v>
      </c>
      <c r="C232" s="12" t="s">
        <v>383</v>
      </c>
      <c r="D232" s="12" t="s">
        <v>386</v>
      </c>
      <c r="E232" s="12" t="s">
        <v>14</v>
      </c>
      <c r="F232" s="148">
        <v>9789868781900</v>
      </c>
      <c r="G232" s="11">
        <v>1</v>
      </c>
      <c r="H232" s="11">
        <v>280</v>
      </c>
      <c r="I232" s="45">
        <f t="shared" si="2"/>
        <v>280</v>
      </c>
      <c r="J232" s="11" t="s">
        <v>15</v>
      </c>
      <c r="K232" s="11" t="s">
        <v>15</v>
      </c>
      <c r="L232" s="11" t="s">
        <v>15</v>
      </c>
      <c r="M232" s="14"/>
    </row>
    <row r="233" spans="1:13" ht="21.95" customHeight="1">
      <c r="A233" s="76" t="s">
        <v>848</v>
      </c>
      <c r="B233" s="18" t="s">
        <v>387</v>
      </c>
      <c r="C233" s="12" t="s">
        <v>383</v>
      </c>
      <c r="D233" s="12" t="s">
        <v>388</v>
      </c>
      <c r="E233" s="12" t="s">
        <v>14</v>
      </c>
      <c r="F233" s="148">
        <v>9789866490316</v>
      </c>
      <c r="G233" s="11">
        <v>1</v>
      </c>
      <c r="H233" s="11">
        <v>320</v>
      </c>
      <c r="I233" s="45">
        <f t="shared" si="2"/>
        <v>320</v>
      </c>
      <c r="J233" s="11" t="s">
        <v>15</v>
      </c>
      <c r="K233" s="11" t="s">
        <v>15</v>
      </c>
      <c r="L233" s="11" t="s">
        <v>15</v>
      </c>
      <c r="M233" s="14"/>
    </row>
    <row r="234" spans="1:13" ht="21.95" customHeight="1">
      <c r="A234" s="76" t="s">
        <v>849</v>
      </c>
      <c r="B234" s="18" t="s">
        <v>389</v>
      </c>
      <c r="C234" s="12" t="s">
        <v>383</v>
      </c>
      <c r="D234" s="12" t="s">
        <v>388</v>
      </c>
      <c r="E234" s="12" t="s">
        <v>14</v>
      </c>
      <c r="F234" s="148">
        <v>9789867237705</v>
      </c>
      <c r="G234" s="11">
        <v>1</v>
      </c>
      <c r="H234" s="11">
        <v>290</v>
      </c>
      <c r="I234" s="45">
        <f t="shared" si="2"/>
        <v>290</v>
      </c>
      <c r="J234" s="11" t="s">
        <v>15</v>
      </c>
      <c r="K234" s="11" t="s">
        <v>15</v>
      </c>
      <c r="L234" s="11" t="s">
        <v>15</v>
      </c>
      <c r="M234" s="14"/>
    </row>
    <row r="235" spans="1:13" ht="21.95" customHeight="1">
      <c r="A235" s="76" t="s">
        <v>850</v>
      </c>
      <c r="B235" s="18" t="s">
        <v>390</v>
      </c>
      <c r="C235" s="12" t="s">
        <v>391</v>
      </c>
      <c r="D235" s="12" t="s">
        <v>392</v>
      </c>
      <c r="E235" s="12" t="s">
        <v>14</v>
      </c>
      <c r="F235" s="148">
        <v>9789865651367</v>
      </c>
      <c r="G235" s="11">
        <v>1</v>
      </c>
      <c r="H235" s="11">
        <v>840</v>
      </c>
      <c r="I235" s="45">
        <f t="shared" si="2"/>
        <v>840</v>
      </c>
      <c r="J235" s="11" t="s">
        <v>280</v>
      </c>
      <c r="K235" s="11" t="s">
        <v>15</v>
      </c>
      <c r="L235" s="11" t="s">
        <v>15</v>
      </c>
      <c r="M235" s="14"/>
    </row>
    <row r="236" spans="1:13" ht="21.95" customHeight="1">
      <c r="A236" s="76" t="s">
        <v>851</v>
      </c>
      <c r="B236" s="18" t="s">
        <v>393</v>
      </c>
      <c r="C236" s="12" t="s">
        <v>391</v>
      </c>
      <c r="D236" s="12" t="s">
        <v>392</v>
      </c>
      <c r="E236" s="12" t="s">
        <v>14</v>
      </c>
      <c r="F236" s="148">
        <v>9789865651084</v>
      </c>
      <c r="G236" s="11">
        <v>1</v>
      </c>
      <c r="H236" s="11">
        <v>460</v>
      </c>
      <c r="I236" s="45">
        <f t="shared" si="2"/>
        <v>460</v>
      </c>
      <c r="J236" s="11" t="s">
        <v>15</v>
      </c>
      <c r="K236" s="11" t="s">
        <v>15</v>
      </c>
      <c r="L236" s="11" t="s">
        <v>15</v>
      </c>
      <c r="M236" s="14"/>
    </row>
    <row r="237" spans="1:13" ht="21.95" customHeight="1">
      <c r="A237" s="76" t="s">
        <v>852</v>
      </c>
      <c r="B237" s="18" t="s">
        <v>394</v>
      </c>
      <c r="C237" s="12" t="s">
        <v>391</v>
      </c>
      <c r="D237" s="12" t="s">
        <v>392</v>
      </c>
      <c r="E237" s="12" t="s">
        <v>14</v>
      </c>
      <c r="F237" s="148">
        <v>9789866043031</v>
      </c>
      <c r="G237" s="11">
        <v>1</v>
      </c>
      <c r="H237" s="11">
        <v>380</v>
      </c>
      <c r="I237" s="45">
        <f t="shared" si="2"/>
        <v>380</v>
      </c>
      <c r="J237" s="11" t="s">
        <v>15</v>
      </c>
      <c r="K237" s="11" t="s">
        <v>15</v>
      </c>
      <c r="L237" s="11" t="s">
        <v>15</v>
      </c>
      <c r="M237" s="14"/>
    </row>
    <row r="238" spans="1:13" ht="21.95" customHeight="1">
      <c r="A238" s="76" t="s">
        <v>853</v>
      </c>
      <c r="B238" s="18" t="s">
        <v>395</v>
      </c>
      <c r="C238" s="12" t="s">
        <v>391</v>
      </c>
      <c r="D238" s="12" t="s">
        <v>392</v>
      </c>
      <c r="E238" s="12" t="s">
        <v>14</v>
      </c>
      <c r="F238" s="148">
        <v>9789866043048</v>
      </c>
      <c r="G238" s="11">
        <v>1</v>
      </c>
      <c r="H238" s="11">
        <v>440</v>
      </c>
      <c r="I238" s="45">
        <f t="shared" si="2"/>
        <v>440</v>
      </c>
      <c r="J238" s="11" t="s">
        <v>15</v>
      </c>
      <c r="K238" s="11" t="s">
        <v>15</v>
      </c>
      <c r="L238" s="11" t="s">
        <v>15</v>
      </c>
      <c r="M238" s="14"/>
    </row>
    <row r="239" spans="1:13" ht="21.95" customHeight="1">
      <c r="A239" s="76" t="s">
        <v>854</v>
      </c>
      <c r="B239" s="18" t="s">
        <v>396</v>
      </c>
      <c r="C239" s="12" t="s">
        <v>391</v>
      </c>
      <c r="D239" s="12" t="s">
        <v>392</v>
      </c>
      <c r="E239" s="12" t="s">
        <v>14</v>
      </c>
      <c r="F239" s="148">
        <v>9789866954696</v>
      </c>
      <c r="G239" s="11">
        <v>1</v>
      </c>
      <c r="H239" s="11">
        <v>380</v>
      </c>
      <c r="I239" s="45">
        <f t="shared" si="2"/>
        <v>380</v>
      </c>
      <c r="J239" s="11" t="s">
        <v>15</v>
      </c>
      <c r="K239" s="11" t="s">
        <v>15</v>
      </c>
      <c r="L239" s="11" t="s">
        <v>15</v>
      </c>
      <c r="M239" s="14"/>
    </row>
    <row r="240" spans="1:13" ht="21.95" customHeight="1">
      <c r="A240" s="76" t="s">
        <v>855</v>
      </c>
      <c r="B240" s="18" t="s">
        <v>397</v>
      </c>
      <c r="C240" s="12" t="s">
        <v>391</v>
      </c>
      <c r="D240" s="12" t="s">
        <v>392</v>
      </c>
      <c r="E240" s="12" t="s">
        <v>14</v>
      </c>
      <c r="F240" s="148">
        <v>9789866043482</v>
      </c>
      <c r="G240" s="11">
        <v>1</v>
      </c>
      <c r="H240" s="11">
        <v>260</v>
      </c>
      <c r="I240" s="45">
        <f t="shared" si="2"/>
        <v>260</v>
      </c>
      <c r="J240" s="11" t="s">
        <v>15</v>
      </c>
      <c r="K240" s="11" t="s">
        <v>15</v>
      </c>
      <c r="L240" s="11" t="s">
        <v>15</v>
      </c>
      <c r="M240" s="14"/>
    </row>
    <row r="241" spans="1:13" ht="21.95" customHeight="1">
      <c r="A241" s="76" t="s">
        <v>856</v>
      </c>
      <c r="B241" s="18" t="s">
        <v>398</v>
      </c>
      <c r="C241" s="12" t="s">
        <v>399</v>
      </c>
      <c r="D241" s="12" t="s">
        <v>400</v>
      </c>
      <c r="E241" s="12" t="s">
        <v>14</v>
      </c>
      <c r="F241" s="148">
        <v>9780020140948</v>
      </c>
      <c r="G241" s="11">
        <v>1</v>
      </c>
      <c r="H241" s="11">
        <v>950</v>
      </c>
      <c r="I241" s="45">
        <f t="shared" si="2"/>
        <v>950</v>
      </c>
      <c r="J241" s="11" t="s">
        <v>280</v>
      </c>
      <c r="K241" s="11" t="s">
        <v>15</v>
      </c>
      <c r="L241" s="11" t="s">
        <v>15</v>
      </c>
      <c r="M241" s="14"/>
    </row>
    <row r="242" spans="1:13" ht="21.95" customHeight="1">
      <c r="A242" s="76" t="s">
        <v>857</v>
      </c>
      <c r="B242" s="17" t="s">
        <v>401</v>
      </c>
      <c r="C242" s="21" t="s">
        <v>402</v>
      </c>
      <c r="D242" s="12" t="s">
        <v>342</v>
      </c>
      <c r="E242" s="12" t="s">
        <v>14</v>
      </c>
      <c r="F242" s="148">
        <v>9789571346571</v>
      </c>
      <c r="G242" s="11">
        <v>1</v>
      </c>
      <c r="H242" s="11">
        <v>320</v>
      </c>
      <c r="I242" s="45">
        <f t="shared" si="2"/>
        <v>320</v>
      </c>
      <c r="J242" s="11" t="s">
        <v>15</v>
      </c>
      <c r="K242" s="11" t="s">
        <v>15</v>
      </c>
      <c r="L242" s="11" t="s">
        <v>15</v>
      </c>
      <c r="M242" s="14"/>
    </row>
    <row r="243" spans="1:13" ht="21.95" customHeight="1">
      <c r="A243" s="76" t="s">
        <v>858</v>
      </c>
      <c r="B243" s="17" t="s">
        <v>403</v>
      </c>
      <c r="C243" s="21" t="s">
        <v>404</v>
      </c>
      <c r="D243" s="12" t="s">
        <v>405</v>
      </c>
      <c r="E243" s="12" t="s">
        <v>14</v>
      </c>
      <c r="F243" s="148">
        <v>9789866000997</v>
      </c>
      <c r="G243" s="11">
        <v>1</v>
      </c>
      <c r="H243" s="11">
        <v>340</v>
      </c>
      <c r="I243" s="45">
        <f t="shared" si="2"/>
        <v>340</v>
      </c>
      <c r="J243" s="11" t="s">
        <v>15</v>
      </c>
      <c r="K243" s="11" t="s">
        <v>15</v>
      </c>
      <c r="L243" s="11" t="s">
        <v>15</v>
      </c>
      <c r="M243" s="14"/>
    </row>
    <row r="244" spans="1:13" ht="21.95" customHeight="1">
      <c r="A244" s="76" t="s">
        <v>859</v>
      </c>
      <c r="B244" s="18" t="s">
        <v>406</v>
      </c>
      <c r="C244" s="12" t="s">
        <v>404</v>
      </c>
      <c r="D244" s="12" t="s">
        <v>407</v>
      </c>
      <c r="E244" s="12" t="s">
        <v>14</v>
      </c>
      <c r="F244" s="148">
        <v>9789862271766</v>
      </c>
      <c r="G244" s="11">
        <v>1</v>
      </c>
      <c r="H244" s="11">
        <v>350</v>
      </c>
      <c r="I244" s="45">
        <f t="shared" si="2"/>
        <v>350</v>
      </c>
      <c r="J244" s="11" t="s">
        <v>15</v>
      </c>
      <c r="K244" s="11" t="s">
        <v>15</v>
      </c>
      <c r="L244" s="11" t="s">
        <v>15</v>
      </c>
      <c r="M244" s="14"/>
    </row>
    <row r="245" spans="1:13" ht="21.95" customHeight="1">
      <c r="A245" s="76" t="s">
        <v>860</v>
      </c>
      <c r="B245" s="18" t="s">
        <v>408</v>
      </c>
      <c r="C245" s="12" t="s">
        <v>409</v>
      </c>
      <c r="D245" s="12" t="s">
        <v>410</v>
      </c>
      <c r="E245" s="12" t="s">
        <v>14</v>
      </c>
      <c r="F245" s="148">
        <v>9789865824525</v>
      </c>
      <c r="G245" s="11">
        <v>1</v>
      </c>
      <c r="H245" s="11">
        <v>340</v>
      </c>
      <c r="I245" s="45">
        <f t="shared" si="2"/>
        <v>340</v>
      </c>
      <c r="J245" s="11" t="s">
        <v>15</v>
      </c>
      <c r="K245" s="11" t="s">
        <v>15</v>
      </c>
      <c r="L245" s="11" t="s">
        <v>15</v>
      </c>
      <c r="M245" s="14"/>
    </row>
    <row r="246" spans="1:13" ht="21.95" customHeight="1">
      <c r="A246" s="76" t="s">
        <v>861</v>
      </c>
      <c r="B246" s="18" t="s">
        <v>411</v>
      </c>
      <c r="C246" s="12" t="s">
        <v>409</v>
      </c>
      <c r="D246" s="12" t="s">
        <v>410</v>
      </c>
      <c r="E246" s="12" t="s">
        <v>14</v>
      </c>
      <c r="F246" s="148">
        <v>9789865824532</v>
      </c>
      <c r="G246" s="11">
        <v>1</v>
      </c>
      <c r="H246" s="11">
        <v>340</v>
      </c>
      <c r="I246" s="45">
        <f t="shared" si="2"/>
        <v>340</v>
      </c>
      <c r="J246" s="11" t="s">
        <v>15</v>
      </c>
      <c r="K246" s="11" t="s">
        <v>15</v>
      </c>
      <c r="L246" s="11" t="s">
        <v>15</v>
      </c>
      <c r="M246" s="14"/>
    </row>
    <row r="247" spans="1:13" ht="21.95" customHeight="1">
      <c r="A247" s="76" t="s">
        <v>862</v>
      </c>
      <c r="B247" s="18" t="s">
        <v>412</v>
      </c>
      <c r="C247" s="12" t="s">
        <v>413</v>
      </c>
      <c r="D247" s="12" t="s">
        <v>414</v>
      </c>
      <c r="E247" s="12" t="s">
        <v>14</v>
      </c>
      <c r="F247" s="148">
        <v>9789869051828</v>
      </c>
      <c r="G247" s="11">
        <v>1</v>
      </c>
      <c r="H247" s="11">
        <v>300</v>
      </c>
      <c r="I247" s="45">
        <f t="shared" si="2"/>
        <v>300</v>
      </c>
      <c r="J247" s="11" t="s">
        <v>15</v>
      </c>
      <c r="K247" s="11" t="s">
        <v>15</v>
      </c>
      <c r="L247" s="11" t="s">
        <v>15</v>
      </c>
      <c r="M247" s="14"/>
    </row>
    <row r="248" spans="1:13" ht="21.95" customHeight="1">
      <c r="A248" s="76" t="s">
        <v>863</v>
      </c>
      <c r="B248" s="18" t="s">
        <v>415</v>
      </c>
      <c r="C248" s="12" t="s">
        <v>416</v>
      </c>
      <c r="D248" s="12" t="s">
        <v>400</v>
      </c>
      <c r="E248" s="12" t="s">
        <v>14</v>
      </c>
      <c r="F248" s="148">
        <v>9789863612155</v>
      </c>
      <c r="G248" s="11">
        <v>1</v>
      </c>
      <c r="H248" s="11">
        <v>260</v>
      </c>
      <c r="I248" s="45">
        <f t="shared" si="2"/>
        <v>260</v>
      </c>
      <c r="J248" s="11" t="s">
        <v>15</v>
      </c>
      <c r="K248" s="11" t="s">
        <v>15</v>
      </c>
      <c r="L248" s="11" t="s">
        <v>15</v>
      </c>
      <c r="M248" s="14"/>
    </row>
    <row r="249" spans="1:13" ht="21.95" customHeight="1">
      <c r="A249" s="76" t="s">
        <v>864</v>
      </c>
      <c r="B249" s="17" t="s">
        <v>417</v>
      </c>
      <c r="C249" s="12" t="s">
        <v>416</v>
      </c>
      <c r="D249" s="12" t="s">
        <v>400</v>
      </c>
      <c r="E249" s="12" t="s">
        <v>14</v>
      </c>
      <c r="F249" s="148">
        <v>9789863612469</v>
      </c>
      <c r="G249" s="11">
        <v>1</v>
      </c>
      <c r="H249" s="11">
        <v>260</v>
      </c>
      <c r="I249" s="45">
        <f t="shared" si="2"/>
        <v>260</v>
      </c>
      <c r="J249" s="11" t="s">
        <v>15</v>
      </c>
      <c r="K249" s="11" t="s">
        <v>15</v>
      </c>
      <c r="L249" s="11" t="s">
        <v>15</v>
      </c>
      <c r="M249" s="14"/>
    </row>
    <row r="250" spans="1:13" ht="21.95" customHeight="1">
      <c r="A250" s="76" t="s">
        <v>865</v>
      </c>
      <c r="B250" s="17" t="s">
        <v>418</v>
      </c>
      <c r="C250" s="12" t="s">
        <v>416</v>
      </c>
      <c r="D250" s="12" t="s">
        <v>400</v>
      </c>
      <c r="E250" s="12" t="s">
        <v>14</v>
      </c>
      <c r="F250" s="148">
        <v>9789863611417</v>
      </c>
      <c r="G250" s="11">
        <v>1</v>
      </c>
      <c r="H250" s="11">
        <v>280</v>
      </c>
      <c r="I250" s="45">
        <f t="shared" si="2"/>
        <v>280</v>
      </c>
      <c r="J250" s="11" t="s">
        <v>15</v>
      </c>
      <c r="K250" s="11" t="s">
        <v>15</v>
      </c>
      <c r="L250" s="11" t="s">
        <v>15</v>
      </c>
      <c r="M250" s="14"/>
    </row>
    <row r="251" spans="1:13" ht="21.95" customHeight="1">
      <c r="A251" s="76" t="s">
        <v>866</v>
      </c>
      <c r="B251" s="17" t="s">
        <v>419</v>
      </c>
      <c r="C251" s="12" t="s">
        <v>416</v>
      </c>
      <c r="D251" s="12" t="s">
        <v>400</v>
      </c>
      <c r="E251" s="12" t="s">
        <v>14</v>
      </c>
      <c r="F251" s="148">
        <v>9789861858616</v>
      </c>
      <c r="G251" s="11">
        <v>1</v>
      </c>
      <c r="H251" s="11">
        <v>240</v>
      </c>
      <c r="I251" s="45">
        <f t="shared" si="2"/>
        <v>240</v>
      </c>
      <c r="J251" s="11" t="s">
        <v>15</v>
      </c>
      <c r="K251" s="11" t="s">
        <v>15</v>
      </c>
      <c r="L251" s="11" t="s">
        <v>15</v>
      </c>
      <c r="M251" s="14"/>
    </row>
    <row r="252" spans="1:13" ht="21.95" customHeight="1">
      <c r="A252" s="76" t="s">
        <v>199</v>
      </c>
      <c r="B252" s="17" t="s">
        <v>420</v>
      </c>
      <c r="C252" s="12" t="s">
        <v>416</v>
      </c>
      <c r="D252" s="12" t="s">
        <v>421</v>
      </c>
      <c r="E252" s="12" t="s">
        <v>14</v>
      </c>
      <c r="F252" s="148">
        <v>9789577517159</v>
      </c>
      <c r="G252" s="11">
        <v>1</v>
      </c>
      <c r="H252" s="11">
        <v>260</v>
      </c>
      <c r="I252" s="45">
        <f t="shared" si="2"/>
        <v>260</v>
      </c>
      <c r="J252" s="11" t="s">
        <v>15</v>
      </c>
      <c r="K252" s="11" t="s">
        <v>15</v>
      </c>
      <c r="L252" s="11" t="s">
        <v>15</v>
      </c>
      <c r="M252" s="14"/>
    </row>
    <row r="253" spans="1:13" ht="21.95" customHeight="1">
      <c r="A253" s="76" t="s">
        <v>867</v>
      </c>
      <c r="B253" s="17" t="s">
        <v>422</v>
      </c>
      <c r="C253" s="12" t="s">
        <v>416</v>
      </c>
      <c r="D253" s="12" t="s">
        <v>400</v>
      </c>
      <c r="E253" s="12" t="s">
        <v>14</v>
      </c>
      <c r="F253" s="148">
        <v>9789861859552</v>
      </c>
      <c r="G253" s="11">
        <v>1</v>
      </c>
      <c r="H253" s="11">
        <v>240</v>
      </c>
      <c r="I253" s="45">
        <f t="shared" ref="I253:I315" si="3">G253*H253</f>
        <v>240</v>
      </c>
      <c r="J253" s="11" t="s">
        <v>15</v>
      </c>
      <c r="K253" s="11" t="s">
        <v>15</v>
      </c>
      <c r="L253" s="11" t="s">
        <v>15</v>
      </c>
      <c r="M253" s="14"/>
    </row>
    <row r="254" spans="1:13" ht="21.95" customHeight="1">
      <c r="A254" s="76" t="s">
        <v>868</v>
      </c>
      <c r="B254" s="17" t="s">
        <v>423</v>
      </c>
      <c r="C254" s="12" t="s">
        <v>424</v>
      </c>
      <c r="D254" s="12" t="s">
        <v>327</v>
      </c>
      <c r="E254" s="12" t="s">
        <v>14</v>
      </c>
      <c r="F254" s="148">
        <v>9789866249020</v>
      </c>
      <c r="G254" s="11">
        <v>1</v>
      </c>
      <c r="H254" s="11">
        <v>270</v>
      </c>
      <c r="I254" s="45">
        <f t="shared" si="3"/>
        <v>270</v>
      </c>
      <c r="J254" s="11" t="s">
        <v>15</v>
      </c>
      <c r="K254" s="11" t="s">
        <v>15</v>
      </c>
      <c r="L254" s="11" t="s">
        <v>15</v>
      </c>
      <c r="M254" s="14"/>
    </row>
    <row r="255" spans="1:13" ht="21.95" customHeight="1">
      <c r="A255" s="76" t="s">
        <v>869</v>
      </c>
      <c r="B255" s="17" t="s">
        <v>425</v>
      </c>
      <c r="C255" s="12" t="s">
        <v>424</v>
      </c>
      <c r="D255" s="12" t="s">
        <v>426</v>
      </c>
      <c r="E255" s="12" t="s">
        <v>14</v>
      </c>
      <c r="F255" s="148">
        <v>9789862419243</v>
      </c>
      <c r="G255" s="11">
        <v>1</v>
      </c>
      <c r="H255" s="11">
        <v>300</v>
      </c>
      <c r="I255" s="45">
        <f t="shared" si="3"/>
        <v>300</v>
      </c>
      <c r="J255" s="11" t="s">
        <v>15</v>
      </c>
      <c r="K255" s="11" t="s">
        <v>15</v>
      </c>
      <c r="L255" s="11" t="s">
        <v>15</v>
      </c>
      <c r="M255" s="14"/>
    </row>
    <row r="256" spans="1:13" ht="21.95" customHeight="1">
      <c r="A256" s="76" t="s">
        <v>870</v>
      </c>
      <c r="B256" s="17" t="s">
        <v>427</v>
      </c>
      <c r="C256" s="12" t="s">
        <v>424</v>
      </c>
      <c r="D256" s="12" t="s">
        <v>327</v>
      </c>
      <c r="E256" s="12" t="s">
        <v>14</v>
      </c>
      <c r="F256" s="148">
        <v>9867282299</v>
      </c>
      <c r="G256" s="11">
        <v>1</v>
      </c>
      <c r="H256" s="11">
        <v>240</v>
      </c>
      <c r="I256" s="45">
        <f t="shared" si="3"/>
        <v>240</v>
      </c>
      <c r="J256" s="11" t="s">
        <v>15</v>
      </c>
      <c r="K256" s="11" t="s">
        <v>15</v>
      </c>
      <c r="L256" s="11" t="s">
        <v>15</v>
      </c>
      <c r="M256" s="14"/>
    </row>
    <row r="257" spans="1:13" ht="21.95" customHeight="1">
      <c r="A257" s="76" t="s">
        <v>871</v>
      </c>
      <c r="B257" s="17" t="s">
        <v>428</v>
      </c>
      <c r="C257" s="12" t="s">
        <v>424</v>
      </c>
      <c r="D257" s="12" t="s">
        <v>327</v>
      </c>
      <c r="E257" s="12" t="s">
        <v>14</v>
      </c>
      <c r="F257" s="148">
        <v>9789866249358</v>
      </c>
      <c r="G257" s="11">
        <v>1</v>
      </c>
      <c r="H257" s="11">
        <v>270</v>
      </c>
      <c r="I257" s="45">
        <f t="shared" si="3"/>
        <v>270</v>
      </c>
      <c r="J257" s="11" t="s">
        <v>15</v>
      </c>
      <c r="K257" s="11" t="s">
        <v>15</v>
      </c>
      <c r="L257" s="11" t="s">
        <v>15</v>
      </c>
      <c r="M257" s="14"/>
    </row>
    <row r="258" spans="1:13" ht="21.95" customHeight="1">
      <c r="A258" s="76" t="s">
        <v>872</v>
      </c>
      <c r="B258" s="17" t="s">
        <v>429</v>
      </c>
      <c r="C258" s="12" t="s">
        <v>424</v>
      </c>
      <c r="D258" s="12" t="s">
        <v>327</v>
      </c>
      <c r="E258" s="12" t="s">
        <v>14</v>
      </c>
      <c r="F258" s="148">
        <v>9789867282897</v>
      </c>
      <c r="G258" s="11">
        <v>1</v>
      </c>
      <c r="H258" s="11">
        <v>260</v>
      </c>
      <c r="I258" s="45">
        <f t="shared" si="3"/>
        <v>260</v>
      </c>
      <c r="J258" s="11" t="s">
        <v>15</v>
      </c>
      <c r="K258" s="11" t="s">
        <v>15</v>
      </c>
      <c r="L258" s="11" t="s">
        <v>15</v>
      </c>
      <c r="M258" s="14"/>
    </row>
    <row r="259" spans="1:13" ht="21.95" customHeight="1">
      <c r="A259" s="76" t="s">
        <v>873</v>
      </c>
      <c r="B259" s="17" t="s">
        <v>430</v>
      </c>
      <c r="C259" s="12" t="s">
        <v>424</v>
      </c>
      <c r="D259" s="12" t="s">
        <v>327</v>
      </c>
      <c r="E259" s="12" t="s">
        <v>14</v>
      </c>
      <c r="F259" s="148">
        <v>9789867282927</v>
      </c>
      <c r="G259" s="11">
        <v>1</v>
      </c>
      <c r="H259" s="11">
        <v>270</v>
      </c>
      <c r="I259" s="45">
        <f t="shared" si="3"/>
        <v>270</v>
      </c>
      <c r="J259" s="11" t="s">
        <v>15</v>
      </c>
      <c r="K259" s="11" t="s">
        <v>15</v>
      </c>
      <c r="L259" s="11" t="s">
        <v>15</v>
      </c>
      <c r="M259" s="14"/>
    </row>
    <row r="260" spans="1:13" ht="21.95" customHeight="1">
      <c r="A260" s="76" t="s">
        <v>874</v>
      </c>
      <c r="B260" s="17" t="s">
        <v>431</v>
      </c>
      <c r="C260" s="12" t="s">
        <v>432</v>
      </c>
      <c r="D260" s="12" t="s">
        <v>373</v>
      </c>
      <c r="E260" s="12" t="s">
        <v>14</v>
      </c>
      <c r="F260" s="148">
        <v>9789573277811</v>
      </c>
      <c r="G260" s="11">
        <v>1</v>
      </c>
      <c r="H260" s="11">
        <v>300</v>
      </c>
      <c r="I260" s="45">
        <f t="shared" si="3"/>
        <v>300</v>
      </c>
      <c r="J260" s="11" t="s">
        <v>15</v>
      </c>
      <c r="K260" s="11" t="s">
        <v>15</v>
      </c>
      <c r="L260" s="11" t="s">
        <v>15</v>
      </c>
      <c r="M260" s="14"/>
    </row>
    <row r="261" spans="1:13" ht="21.95" customHeight="1">
      <c r="A261" s="76" t="s">
        <v>875</v>
      </c>
      <c r="B261" s="17" t="s">
        <v>433</v>
      </c>
      <c r="C261" s="12" t="s">
        <v>432</v>
      </c>
      <c r="D261" s="12" t="s">
        <v>373</v>
      </c>
      <c r="E261" s="12" t="s">
        <v>14</v>
      </c>
      <c r="F261" s="148">
        <v>9789573276999</v>
      </c>
      <c r="G261" s="11">
        <v>1</v>
      </c>
      <c r="H261" s="11">
        <v>300</v>
      </c>
      <c r="I261" s="45">
        <f t="shared" si="3"/>
        <v>300</v>
      </c>
      <c r="J261" s="11" t="s">
        <v>15</v>
      </c>
      <c r="K261" s="11" t="s">
        <v>15</v>
      </c>
      <c r="L261" s="11" t="s">
        <v>15</v>
      </c>
      <c r="M261" s="14"/>
    </row>
    <row r="262" spans="1:13" ht="21.95" customHeight="1">
      <c r="A262" s="76" t="s">
        <v>177</v>
      </c>
      <c r="B262" s="17" t="s">
        <v>434</v>
      </c>
      <c r="C262" s="12" t="s">
        <v>432</v>
      </c>
      <c r="D262" s="12" t="s">
        <v>373</v>
      </c>
      <c r="E262" s="12" t="s">
        <v>14</v>
      </c>
      <c r="F262" s="148">
        <v>9789573275695</v>
      </c>
      <c r="G262" s="11">
        <v>1</v>
      </c>
      <c r="H262" s="11">
        <v>300</v>
      </c>
      <c r="I262" s="45">
        <f t="shared" si="3"/>
        <v>300</v>
      </c>
      <c r="J262" s="11" t="s">
        <v>15</v>
      </c>
      <c r="K262" s="11" t="s">
        <v>15</v>
      </c>
      <c r="L262" s="11" t="s">
        <v>15</v>
      </c>
      <c r="M262" s="14"/>
    </row>
    <row r="263" spans="1:13" ht="21.95" customHeight="1">
      <c r="A263" s="76" t="s">
        <v>876</v>
      </c>
      <c r="B263" s="17" t="s">
        <v>435</v>
      </c>
      <c r="C263" s="12" t="s">
        <v>432</v>
      </c>
      <c r="D263" s="12" t="s">
        <v>373</v>
      </c>
      <c r="E263" s="12" t="s">
        <v>14</v>
      </c>
      <c r="F263" s="148">
        <v>9789573275725</v>
      </c>
      <c r="G263" s="11">
        <v>1</v>
      </c>
      <c r="H263" s="11">
        <v>280</v>
      </c>
      <c r="I263" s="45">
        <f t="shared" si="3"/>
        <v>280</v>
      </c>
      <c r="J263" s="11" t="s">
        <v>15</v>
      </c>
      <c r="K263" s="11" t="s">
        <v>15</v>
      </c>
      <c r="L263" s="11" t="s">
        <v>15</v>
      </c>
      <c r="M263" s="14"/>
    </row>
    <row r="264" spans="1:13" ht="21.95" customHeight="1">
      <c r="A264" s="76" t="s">
        <v>877</v>
      </c>
      <c r="B264" s="18" t="s">
        <v>436</v>
      </c>
      <c r="C264" s="12" t="s">
        <v>437</v>
      </c>
      <c r="D264" s="12" t="s">
        <v>342</v>
      </c>
      <c r="E264" s="12" t="s">
        <v>14</v>
      </c>
      <c r="F264" s="148">
        <v>9789571364612</v>
      </c>
      <c r="G264" s="11">
        <v>2</v>
      </c>
      <c r="H264" s="11">
        <v>320</v>
      </c>
      <c r="I264" s="45">
        <f t="shared" si="3"/>
        <v>640</v>
      </c>
      <c r="J264" s="11" t="s">
        <v>15</v>
      </c>
      <c r="K264" s="11" t="s">
        <v>15</v>
      </c>
      <c r="L264" s="11" t="s">
        <v>15</v>
      </c>
      <c r="M264" s="14"/>
    </row>
    <row r="265" spans="1:13" ht="21.95" customHeight="1">
      <c r="A265" s="76" t="s">
        <v>878</v>
      </c>
      <c r="B265" s="18" t="s">
        <v>438</v>
      </c>
      <c r="C265" s="12" t="s">
        <v>439</v>
      </c>
      <c r="D265" s="12" t="s">
        <v>376</v>
      </c>
      <c r="E265" s="12" t="s">
        <v>14</v>
      </c>
      <c r="F265" s="148">
        <v>9789863252191</v>
      </c>
      <c r="G265" s="11">
        <v>1</v>
      </c>
      <c r="H265" s="11">
        <v>120</v>
      </c>
      <c r="I265" s="45">
        <f t="shared" si="3"/>
        <v>120</v>
      </c>
      <c r="J265" s="11" t="s">
        <v>15</v>
      </c>
      <c r="K265" s="11" t="s">
        <v>15</v>
      </c>
      <c r="L265" s="11" t="s">
        <v>15</v>
      </c>
      <c r="M265" s="14"/>
    </row>
    <row r="266" spans="1:13" ht="21.95" customHeight="1">
      <c r="A266" s="76" t="s">
        <v>879</v>
      </c>
      <c r="B266" s="18" t="s">
        <v>440</v>
      </c>
      <c r="C266" s="12" t="s">
        <v>439</v>
      </c>
      <c r="D266" s="12" t="s">
        <v>376</v>
      </c>
      <c r="E266" s="12" t="s">
        <v>14</v>
      </c>
      <c r="F266" s="148">
        <v>9789863256137</v>
      </c>
      <c r="G266" s="11">
        <v>1</v>
      </c>
      <c r="H266" s="11">
        <v>120</v>
      </c>
      <c r="I266" s="45">
        <f t="shared" si="3"/>
        <v>120</v>
      </c>
      <c r="J266" s="11" t="s">
        <v>15</v>
      </c>
      <c r="K266" s="11" t="s">
        <v>15</v>
      </c>
      <c r="L266" s="11" t="s">
        <v>15</v>
      </c>
      <c r="M266" s="14"/>
    </row>
    <row r="267" spans="1:13" ht="21.95" customHeight="1">
      <c r="A267" s="76" t="s">
        <v>880</v>
      </c>
      <c r="B267" s="18" t="s">
        <v>441</v>
      </c>
      <c r="C267" s="12" t="s">
        <v>439</v>
      </c>
      <c r="D267" s="12" t="s">
        <v>376</v>
      </c>
      <c r="E267" s="12" t="s">
        <v>14</v>
      </c>
      <c r="F267" s="148">
        <v>9789863259190</v>
      </c>
      <c r="G267" s="11">
        <v>1</v>
      </c>
      <c r="H267" s="11">
        <v>120</v>
      </c>
      <c r="I267" s="45">
        <f t="shared" si="3"/>
        <v>120</v>
      </c>
      <c r="J267" s="11" t="s">
        <v>15</v>
      </c>
      <c r="K267" s="11" t="s">
        <v>15</v>
      </c>
      <c r="L267" s="11" t="s">
        <v>15</v>
      </c>
      <c r="M267" s="14"/>
    </row>
    <row r="268" spans="1:13" ht="21.95" customHeight="1">
      <c r="A268" s="76" t="s">
        <v>881</v>
      </c>
      <c r="B268" s="18" t="s">
        <v>442</v>
      </c>
      <c r="C268" s="12" t="s">
        <v>375</v>
      </c>
      <c r="D268" s="12" t="s">
        <v>376</v>
      </c>
      <c r="E268" s="12" t="s">
        <v>14</v>
      </c>
      <c r="F268" s="148">
        <v>9789862377314</v>
      </c>
      <c r="G268" s="11">
        <v>1</v>
      </c>
      <c r="H268" s="11">
        <v>120</v>
      </c>
      <c r="I268" s="45">
        <f t="shared" si="3"/>
        <v>120</v>
      </c>
      <c r="J268" s="11" t="s">
        <v>15</v>
      </c>
      <c r="K268" s="11" t="s">
        <v>15</v>
      </c>
      <c r="L268" s="11" t="s">
        <v>15</v>
      </c>
      <c r="M268" s="14"/>
    </row>
    <row r="269" spans="1:13" ht="21.95" customHeight="1">
      <c r="A269" s="76" t="s">
        <v>882</v>
      </c>
      <c r="B269" s="18" t="s">
        <v>443</v>
      </c>
      <c r="C269" s="12" t="s">
        <v>375</v>
      </c>
      <c r="D269" s="12" t="s">
        <v>376</v>
      </c>
      <c r="E269" s="12" t="s">
        <v>14</v>
      </c>
      <c r="F269" s="148">
        <v>9789862377949</v>
      </c>
      <c r="G269" s="11">
        <v>1</v>
      </c>
      <c r="H269" s="11">
        <v>120</v>
      </c>
      <c r="I269" s="45">
        <f t="shared" si="3"/>
        <v>120</v>
      </c>
      <c r="J269" s="11" t="s">
        <v>15</v>
      </c>
      <c r="K269" s="11" t="s">
        <v>15</v>
      </c>
      <c r="L269" s="11" t="s">
        <v>15</v>
      </c>
      <c r="M269" s="14"/>
    </row>
    <row r="270" spans="1:13" ht="21.95" customHeight="1">
      <c r="A270" s="76" t="s">
        <v>883</v>
      </c>
      <c r="B270" s="18" t="s">
        <v>444</v>
      </c>
      <c r="C270" s="12" t="s">
        <v>375</v>
      </c>
      <c r="D270" s="12" t="s">
        <v>376</v>
      </c>
      <c r="E270" s="12" t="s">
        <v>14</v>
      </c>
      <c r="F270" s="148">
        <v>9789862379325</v>
      </c>
      <c r="G270" s="11">
        <v>1</v>
      </c>
      <c r="H270" s="11">
        <v>120</v>
      </c>
      <c r="I270" s="45">
        <f t="shared" si="3"/>
        <v>120</v>
      </c>
      <c r="J270" s="11" t="s">
        <v>15</v>
      </c>
      <c r="K270" s="11" t="s">
        <v>15</v>
      </c>
      <c r="L270" s="11" t="s">
        <v>15</v>
      </c>
      <c r="M270" s="14"/>
    </row>
    <row r="271" spans="1:13" ht="21.95" customHeight="1">
      <c r="A271" s="76" t="s">
        <v>884</v>
      </c>
      <c r="B271" s="17" t="s">
        <v>445</v>
      </c>
      <c r="C271" s="12" t="s">
        <v>446</v>
      </c>
      <c r="D271" s="12" t="s">
        <v>373</v>
      </c>
      <c r="E271" s="12" t="s">
        <v>14</v>
      </c>
      <c r="F271" s="148">
        <v>9789573265771</v>
      </c>
      <c r="G271" s="11">
        <v>1</v>
      </c>
      <c r="H271" s="11">
        <v>120</v>
      </c>
      <c r="I271" s="45">
        <f t="shared" si="3"/>
        <v>120</v>
      </c>
      <c r="J271" s="11" t="s">
        <v>15</v>
      </c>
      <c r="K271" s="11" t="s">
        <v>15</v>
      </c>
      <c r="L271" s="11" t="s">
        <v>15</v>
      </c>
      <c r="M271" s="14"/>
    </row>
    <row r="272" spans="1:13" ht="21.95" customHeight="1">
      <c r="A272" s="76" t="s">
        <v>885</v>
      </c>
      <c r="B272" s="17" t="s">
        <v>447</v>
      </c>
      <c r="C272" s="12" t="s">
        <v>448</v>
      </c>
      <c r="D272" s="12" t="s">
        <v>449</v>
      </c>
      <c r="E272" s="12" t="s">
        <v>14</v>
      </c>
      <c r="F272" s="148">
        <v>9789574448999</v>
      </c>
      <c r="G272" s="11">
        <v>1</v>
      </c>
      <c r="H272" s="11">
        <v>120</v>
      </c>
      <c r="I272" s="45">
        <f t="shared" si="3"/>
        <v>120</v>
      </c>
      <c r="J272" s="11" t="s">
        <v>15</v>
      </c>
      <c r="K272" s="11" t="s">
        <v>15</v>
      </c>
      <c r="L272" s="11" t="s">
        <v>15</v>
      </c>
      <c r="M272" s="14"/>
    </row>
    <row r="273" spans="1:13" ht="21.95" customHeight="1">
      <c r="A273" s="76" t="s">
        <v>886</v>
      </c>
      <c r="B273" s="17" t="s">
        <v>450</v>
      </c>
      <c r="C273" s="12" t="s">
        <v>448</v>
      </c>
      <c r="D273" s="12" t="s">
        <v>449</v>
      </c>
      <c r="E273" s="12" t="s">
        <v>14</v>
      </c>
      <c r="F273" s="148">
        <v>9789574449019</v>
      </c>
      <c r="G273" s="11">
        <v>1</v>
      </c>
      <c r="H273" s="11">
        <v>120</v>
      </c>
      <c r="I273" s="45">
        <f t="shared" si="3"/>
        <v>120</v>
      </c>
      <c r="J273" s="11" t="s">
        <v>15</v>
      </c>
      <c r="K273" s="11" t="s">
        <v>15</v>
      </c>
      <c r="L273" s="11" t="s">
        <v>15</v>
      </c>
      <c r="M273" s="14"/>
    </row>
    <row r="274" spans="1:13" ht="21.95" customHeight="1">
      <c r="A274" s="76" t="s">
        <v>887</v>
      </c>
      <c r="B274" s="17" t="s">
        <v>451</v>
      </c>
      <c r="C274" s="42" t="s">
        <v>448</v>
      </c>
      <c r="D274" s="12" t="s">
        <v>452</v>
      </c>
      <c r="E274" s="12" t="s">
        <v>14</v>
      </c>
      <c r="F274" s="148">
        <v>9789860415292</v>
      </c>
      <c r="G274" s="11">
        <v>2</v>
      </c>
      <c r="H274" s="11">
        <v>120</v>
      </c>
      <c r="I274" s="45">
        <f t="shared" si="3"/>
        <v>240</v>
      </c>
      <c r="J274" s="11" t="s">
        <v>15</v>
      </c>
      <c r="K274" s="11" t="s">
        <v>15</v>
      </c>
      <c r="L274" s="11" t="s">
        <v>15</v>
      </c>
      <c r="M274" s="14"/>
    </row>
    <row r="275" spans="1:13" ht="21.95" customHeight="1">
      <c r="A275" s="76" t="s">
        <v>888</v>
      </c>
      <c r="B275" s="17" t="s">
        <v>453</v>
      </c>
      <c r="C275" s="42" t="s">
        <v>454</v>
      </c>
      <c r="D275" s="12" t="s">
        <v>449</v>
      </c>
      <c r="E275" s="12" t="s">
        <v>14</v>
      </c>
      <c r="F275" s="148">
        <v>9789574449736</v>
      </c>
      <c r="G275" s="11">
        <v>1</v>
      </c>
      <c r="H275" s="11">
        <v>120</v>
      </c>
      <c r="I275" s="45">
        <f t="shared" si="3"/>
        <v>120</v>
      </c>
      <c r="J275" s="11" t="s">
        <v>15</v>
      </c>
      <c r="K275" s="11" t="s">
        <v>15</v>
      </c>
      <c r="L275" s="11" t="s">
        <v>15</v>
      </c>
      <c r="M275" s="14"/>
    </row>
    <row r="276" spans="1:13" ht="21.95" customHeight="1">
      <c r="A276" s="76" t="s">
        <v>889</v>
      </c>
      <c r="B276" s="17" t="s">
        <v>455</v>
      </c>
      <c r="C276" s="42" t="s">
        <v>456</v>
      </c>
      <c r="D276" s="12" t="s">
        <v>449</v>
      </c>
      <c r="E276" s="12" t="s">
        <v>14</v>
      </c>
      <c r="F276" s="148">
        <v>9789574449460</v>
      </c>
      <c r="G276" s="11">
        <v>1</v>
      </c>
      <c r="H276" s="11">
        <v>120</v>
      </c>
      <c r="I276" s="45">
        <f t="shared" si="3"/>
        <v>120</v>
      </c>
      <c r="J276" s="11" t="s">
        <v>15</v>
      </c>
      <c r="K276" s="11" t="s">
        <v>15</v>
      </c>
      <c r="L276" s="11" t="s">
        <v>15</v>
      </c>
      <c r="M276" s="14"/>
    </row>
    <row r="277" spans="1:13" ht="21.95" customHeight="1">
      <c r="A277" s="76" t="s">
        <v>890</v>
      </c>
      <c r="B277" s="17" t="s">
        <v>457</v>
      </c>
      <c r="C277" s="42" t="s">
        <v>458</v>
      </c>
      <c r="D277" s="12" t="s">
        <v>215</v>
      </c>
      <c r="E277" s="12" t="s">
        <v>14</v>
      </c>
      <c r="F277" s="148">
        <v>4712966620197</v>
      </c>
      <c r="G277" s="11">
        <v>1</v>
      </c>
      <c r="H277" s="11">
        <v>120</v>
      </c>
      <c r="I277" s="45">
        <f t="shared" si="3"/>
        <v>120</v>
      </c>
      <c r="J277" s="11" t="s">
        <v>15</v>
      </c>
      <c r="K277" s="11" t="s">
        <v>15</v>
      </c>
      <c r="L277" s="11" t="s">
        <v>15</v>
      </c>
      <c r="M277" s="14"/>
    </row>
    <row r="278" spans="1:13" ht="21.95" customHeight="1">
      <c r="A278" s="76" t="s">
        <v>891</v>
      </c>
      <c r="B278" s="17" t="s">
        <v>459</v>
      </c>
      <c r="C278" s="42" t="s">
        <v>460</v>
      </c>
      <c r="D278" s="12" t="s">
        <v>215</v>
      </c>
      <c r="E278" s="12" t="s">
        <v>14</v>
      </c>
      <c r="F278" s="148">
        <v>9789571349367</v>
      </c>
      <c r="G278" s="11">
        <v>1</v>
      </c>
      <c r="H278" s="11">
        <v>120</v>
      </c>
      <c r="I278" s="45">
        <f t="shared" si="3"/>
        <v>120</v>
      </c>
      <c r="J278" s="11" t="s">
        <v>15</v>
      </c>
      <c r="K278" s="11" t="s">
        <v>15</v>
      </c>
      <c r="L278" s="11" t="s">
        <v>15</v>
      </c>
      <c r="M278" s="14"/>
    </row>
    <row r="279" spans="1:13" ht="21.95" customHeight="1">
      <c r="A279" s="76" t="s">
        <v>892</v>
      </c>
      <c r="B279" s="17" t="s">
        <v>461</v>
      </c>
      <c r="C279" s="42" t="s">
        <v>462</v>
      </c>
      <c r="D279" s="12" t="s">
        <v>405</v>
      </c>
      <c r="E279" s="12" t="s">
        <v>14</v>
      </c>
      <c r="F279" s="148">
        <v>9789865706197</v>
      </c>
      <c r="G279" s="11">
        <v>1</v>
      </c>
      <c r="H279" s="11">
        <v>120</v>
      </c>
      <c r="I279" s="45">
        <f t="shared" si="3"/>
        <v>120</v>
      </c>
      <c r="J279" s="11" t="s">
        <v>15</v>
      </c>
      <c r="K279" s="11" t="s">
        <v>15</v>
      </c>
      <c r="L279" s="11" t="s">
        <v>15</v>
      </c>
      <c r="M279" s="14"/>
    </row>
    <row r="280" spans="1:13" ht="21.95" customHeight="1">
      <c r="A280" s="76" t="s">
        <v>893</v>
      </c>
      <c r="B280" s="17" t="s">
        <v>463</v>
      </c>
      <c r="C280" s="42" t="s">
        <v>464</v>
      </c>
      <c r="D280" s="12" t="s">
        <v>16</v>
      </c>
      <c r="E280" s="12" t="s">
        <v>14</v>
      </c>
      <c r="F280" s="148">
        <v>9789862418475</v>
      </c>
      <c r="G280" s="11">
        <v>1</v>
      </c>
      <c r="H280" s="11">
        <v>120</v>
      </c>
      <c r="I280" s="45">
        <f t="shared" si="3"/>
        <v>120</v>
      </c>
      <c r="J280" s="11" t="s">
        <v>15</v>
      </c>
      <c r="K280" s="11" t="s">
        <v>15</v>
      </c>
      <c r="L280" s="11" t="s">
        <v>15</v>
      </c>
      <c r="M280" s="14"/>
    </row>
    <row r="281" spans="1:13" ht="21.95" customHeight="1">
      <c r="A281" s="76" t="s">
        <v>894</v>
      </c>
      <c r="B281" s="112" t="s">
        <v>585</v>
      </c>
      <c r="C281" s="24" t="s">
        <v>586</v>
      </c>
      <c r="D281" s="19" t="s">
        <v>587</v>
      </c>
      <c r="E281" s="19" t="s">
        <v>209</v>
      </c>
      <c r="F281" s="150">
        <v>9789869396769</v>
      </c>
      <c r="G281" s="28">
        <v>1</v>
      </c>
      <c r="H281" s="28">
        <v>300</v>
      </c>
      <c r="I281" s="45">
        <f t="shared" si="3"/>
        <v>300</v>
      </c>
      <c r="J281" s="28" t="s">
        <v>15</v>
      </c>
      <c r="K281" s="28" t="s">
        <v>15</v>
      </c>
      <c r="L281" s="28" t="s">
        <v>15</v>
      </c>
      <c r="M281" s="14"/>
    </row>
    <row r="282" spans="1:13" ht="21.95" customHeight="1">
      <c r="A282" s="76" t="s">
        <v>37</v>
      </c>
      <c r="B282" s="112" t="s">
        <v>588</v>
      </c>
      <c r="C282" s="24" t="s">
        <v>589</v>
      </c>
      <c r="D282" s="19" t="s">
        <v>590</v>
      </c>
      <c r="E282" s="19" t="s">
        <v>591</v>
      </c>
      <c r="F282" s="150">
        <v>9781476763491</v>
      </c>
      <c r="G282" s="28">
        <v>1</v>
      </c>
      <c r="H282" s="28">
        <v>595</v>
      </c>
      <c r="I282" s="45">
        <f t="shared" si="3"/>
        <v>595</v>
      </c>
      <c r="J282" s="28" t="s">
        <v>15</v>
      </c>
      <c r="K282" s="28" t="s">
        <v>15</v>
      </c>
      <c r="L282" s="28" t="s">
        <v>15</v>
      </c>
      <c r="M282" s="39"/>
    </row>
    <row r="283" spans="1:13" ht="21.95" customHeight="1">
      <c r="A283" s="76" t="s">
        <v>895</v>
      </c>
      <c r="B283" s="112" t="s">
        <v>592</v>
      </c>
      <c r="C283" s="24" t="s">
        <v>593</v>
      </c>
      <c r="D283" s="19" t="s">
        <v>594</v>
      </c>
      <c r="E283" s="19" t="s">
        <v>595</v>
      </c>
      <c r="F283" s="150">
        <v>9780008201326</v>
      </c>
      <c r="G283" s="28">
        <v>1</v>
      </c>
      <c r="H283" s="28">
        <v>329</v>
      </c>
      <c r="I283" s="45">
        <f t="shared" si="3"/>
        <v>329</v>
      </c>
      <c r="J283" s="28" t="s">
        <v>15</v>
      </c>
      <c r="K283" s="28" t="s">
        <v>15</v>
      </c>
      <c r="L283" s="28" t="s">
        <v>15</v>
      </c>
      <c r="M283" s="39"/>
    </row>
    <row r="284" spans="1:13" ht="21.95" customHeight="1">
      <c r="A284" s="76" t="s">
        <v>896</v>
      </c>
      <c r="B284" s="112" t="s">
        <v>673</v>
      </c>
      <c r="C284" s="24" t="s">
        <v>674</v>
      </c>
      <c r="D284" s="19" t="s">
        <v>675</v>
      </c>
      <c r="E284" s="19" t="s">
        <v>209</v>
      </c>
      <c r="F284" s="150">
        <v>9789865617608</v>
      </c>
      <c r="G284" s="28">
        <v>1</v>
      </c>
      <c r="H284" s="28">
        <v>360</v>
      </c>
      <c r="I284" s="45">
        <f t="shared" si="3"/>
        <v>360</v>
      </c>
      <c r="J284" s="28" t="s">
        <v>15</v>
      </c>
      <c r="K284" s="28" t="s">
        <v>15</v>
      </c>
      <c r="L284" s="28" t="s">
        <v>15</v>
      </c>
      <c r="M284" s="39"/>
    </row>
    <row r="285" spans="1:13" ht="21.95" customHeight="1">
      <c r="A285" s="76" t="s">
        <v>897</v>
      </c>
      <c r="B285" s="112" t="s">
        <v>676</v>
      </c>
      <c r="C285" s="24" t="s">
        <v>677</v>
      </c>
      <c r="D285" s="19" t="s">
        <v>342</v>
      </c>
      <c r="E285" s="19" t="s">
        <v>209</v>
      </c>
      <c r="F285" s="150">
        <v>9789571366487</v>
      </c>
      <c r="G285" s="28">
        <v>1</v>
      </c>
      <c r="H285" s="28">
        <v>280</v>
      </c>
      <c r="I285" s="45">
        <f t="shared" si="3"/>
        <v>280</v>
      </c>
      <c r="J285" s="28" t="s">
        <v>15</v>
      </c>
      <c r="K285" s="28" t="s">
        <v>15</v>
      </c>
      <c r="L285" s="28" t="s">
        <v>15</v>
      </c>
      <c r="M285" s="39"/>
    </row>
    <row r="286" spans="1:13" ht="21.95" customHeight="1">
      <c r="A286" s="76" t="s">
        <v>898</v>
      </c>
      <c r="B286" s="112" t="s">
        <v>678</v>
      </c>
      <c r="C286" s="24" t="s">
        <v>679</v>
      </c>
      <c r="D286" s="19" t="s">
        <v>342</v>
      </c>
      <c r="E286" s="19" t="s">
        <v>209</v>
      </c>
      <c r="F286" s="150">
        <v>9789571364896</v>
      </c>
      <c r="G286" s="28">
        <v>1</v>
      </c>
      <c r="H286" s="28">
        <v>280</v>
      </c>
      <c r="I286" s="45">
        <f t="shared" si="3"/>
        <v>280</v>
      </c>
      <c r="J286" s="28" t="s">
        <v>15</v>
      </c>
      <c r="K286" s="28" t="s">
        <v>15</v>
      </c>
      <c r="L286" s="28" t="s">
        <v>15</v>
      </c>
      <c r="M286" s="39"/>
    </row>
    <row r="287" spans="1:13" ht="21.95" customHeight="1">
      <c r="A287" s="76" t="s">
        <v>899</v>
      </c>
      <c r="B287" s="112" t="s">
        <v>680</v>
      </c>
      <c r="C287" s="24" t="s">
        <v>681</v>
      </c>
      <c r="D287" s="19" t="s">
        <v>342</v>
      </c>
      <c r="E287" s="19" t="s">
        <v>209</v>
      </c>
      <c r="F287" s="150">
        <v>9789571366623</v>
      </c>
      <c r="G287" s="28">
        <v>1</v>
      </c>
      <c r="H287" s="28">
        <v>280</v>
      </c>
      <c r="I287" s="45">
        <f t="shared" si="3"/>
        <v>280</v>
      </c>
      <c r="J287" s="28" t="s">
        <v>15</v>
      </c>
      <c r="K287" s="28" t="s">
        <v>15</v>
      </c>
      <c r="L287" s="28" t="s">
        <v>15</v>
      </c>
      <c r="M287" s="39"/>
    </row>
    <row r="288" spans="1:13" ht="21.95" customHeight="1">
      <c r="A288" s="76" t="s">
        <v>900</v>
      </c>
      <c r="B288" s="112" t="s">
        <v>682</v>
      </c>
      <c r="C288" s="24" t="s">
        <v>683</v>
      </c>
      <c r="D288" s="19" t="s">
        <v>342</v>
      </c>
      <c r="E288" s="19" t="s">
        <v>209</v>
      </c>
      <c r="F288" s="150">
        <v>4712966621460</v>
      </c>
      <c r="G288" s="28">
        <v>1</v>
      </c>
      <c r="H288" s="28">
        <v>990</v>
      </c>
      <c r="I288" s="45">
        <f t="shared" si="3"/>
        <v>990</v>
      </c>
      <c r="J288" s="28" t="s">
        <v>280</v>
      </c>
      <c r="K288" s="28" t="s">
        <v>15</v>
      </c>
      <c r="L288" s="28" t="s">
        <v>15</v>
      </c>
      <c r="M288" s="39"/>
    </row>
    <row r="289" spans="1:256" ht="21.95" customHeight="1">
      <c r="A289" s="76" t="s">
        <v>901</v>
      </c>
      <c r="B289" s="112" t="s">
        <v>684</v>
      </c>
      <c r="C289" s="24" t="s">
        <v>685</v>
      </c>
      <c r="D289" s="19" t="s">
        <v>686</v>
      </c>
      <c r="E289" s="19" t="s">
        <v>209</v>
      </c>
      <c r="F289" s="150">
        <v>9789864510139</v>
      </c>
      <c r="G289" s="28">
        <v>1</v>
      </c>
      <c r="H289" s="28">
        <v>540</v>
      </c>
      <c r="I289" s="45">
        <f t="shared" si="3"/>
        <v>540</v>
      </c>
      <c r="J289" s="28" t="s">
        <v>280</v>
      </c>
      <c r="K289" s="28" t="s">
        <v>15</v>
      </c>
      <c r="L289" s="28" t="s">
        <v>15</v>
      </c>
      <c r="M289" s="39"/>
    </row>
    <row r="290" spans="1:256" ht="21.95" customHeight="1">
      <c r="A290" s="76" t="s">
        <v>902</v>
      </c>
      <c r="B290" s="112" t="s">
        <v>687</v>
      </c>
      <c r="C290" s="24" t="s">
        <v>688</v>
      </c>
      <c r="D290" s="19" t="s">
        <v>689</v>
      </c>
      <c r="E290" s="19" t="s">
        <v>209</v>
      </c>
      <c r="F290" s="150">
        <v>9789866503887</v>
      </c>
      <c r="G290" s="28">
        <v>1</v>
      </c>
      <c r="H290" s="28">
        <v>320</v>
      </c>
      <c r="I290" s="45">
        <f t="shared" si="3"/>
        <v>320</v>
      </c>
      <c r="J290" s="28" t="s">
        <v>15</v>
      </c>
      <c r="K290" s="28" t="s">
        <v>15</v>
      </c>
      <c r="L290" s="28" t="s">
        <v>15</v>
      </c>
      <c r="M290" s="39"/>
    </row>
    <row r="291" spans="1:256" ht="21.95" customHeight="1">
      <c r="A291" s="76" t="s">
        <v>903</v>
      </c>
      <c r="B291" s="112" t="s">
        <v>690</v>
      </c>
      <c r="C291" s="24" t="s">
        <v>691</v>
      </c>
      <c r="D291" s="19" t="s">
        <v>17</v>
      </c>
      <c r="E291" s="19" t="s">
        <v>209</v>
      </c>
      <c r="F291" s="150">
        <v>9789862729519</v>
      </c>
      <c r="G291" s="28">
        <v>1</v>
      </c>
      <c r="H291" s="28">
        <v>380</v>
      </c>
      <c r="I291" s="45">
        <f t="shared" si="3"/>
        <v>380</v>
      </c>
      <c r="J291" s="28" t="s">
        <v>15</v>
      </c>
      <c r="K291" s="28" t="s">
        <v>15</v>
      </c>
      <c r="L291" s="28" t="s">
        <v>15</v>
      </c>
      <c r="M291" s="39"/>
    </row>
    <row r="292" spans="1:256" ht="21.95" customHeight="1">
      <c r="A292" s="76" t="s">
        <v>904</v>
      </c>
      <c r="B292" s="112" t="s">
        <v>692</v>
      </c>
      <c r="C292" s="24" t="s">
        <v>693</v>
      </c>
      <c r="D292" s="19" t="s">
        <v>17</v>
      </c>
      <c r="E292" s="19" t="s">
        <v>209</v>
      </c>
      <c r="F292" s="150">
        <v>9789862729571</v>
      </c>
      <c r="G292" s="28">
        <v>1</v>
      </c>
      <c r="H292" s="28">
        <v>300</v>
      </c>
      <c r="I292" s="45">
        <f t="shared" si="3"/>
        <v>300</v>
      </c>
      <c r="J292" s="28" t="s">
        <v>15</v>
      </c>
      <c r="K292" s="28" t="s">
        <v>15</v>
      </c>
      <c r="L292" s="28" t="s">
        <v>15</v>
      </c>
      <c r="M292" s="39"/>
    </row>
    <row r="293" spans="1:256" ht="21.95" customHeight="1">
      <c r="A293" s="76" t="s">
        <v>905</v>
      </c>
      <c r="B293" s="112" t="s">
        <v>694</v>
      </c>
      <c r="C293" s="24" t="s">
        <v>695</v>
      </c>
      <c r="D293" s="19" t="s">
        <v>696</v>
      </c>
      <c r="E293" s="19" t="s">
        <v>209</v>
      </c>
      <c r="F293" s="150">
        <v>9789865862602</v>
      </c>
      <c r="G293" s="28">
        <v>1</v>
      </c>
      <c r="H293" s="28">
        <v>200</v>
      </c>
      <c r="I293" s="45">
        <f t="shared" si="3"/>
        <v>200</v>
      </c>
      <c r="J293" s="28" t="s">
        <v>15</v>
      </c>
      <c r="K293" s="28" t="s">
        <v>15</v>
      </c>
      <c r="L293" s="28" t="s">
        <v>15</v>
      </c>
      <c r="M293" s="39"/>
    </row>
    <row r="294" spans="1:256" ht="21.95" customHeight="1">
      <c r="A294" s="76" t="s">
        <v>906</v>
      </c>
      <c r="B294" s="112" t="s">
        <v>697</v>
      </c>
      <c r="C294" s="24" t="s">
        <v>698</v>
      </c>
      <c r="D294" s="19" t="s">
        <v>699</v>
      </c>
      <c r="E294" s="19" t="s">
        <v>209</v>
      </c>
      <c r="F294" s="150">
        <v>9789869452403</v>
      </c>
      <c r="G294" s="28">
        <v>1</v>
      </c>
      <c r="H294" s="28">
        <v>350</v>
      </c>
      <c r="I294" s="45">
        <f t="shared" si="3"/>
        <v>350</v>
      </c>
      <c r="J294" s="28" t="s">
        <v>15</v>
      </c>
      <c r="K294" s="28" t="s">
        <v>15</v>
      </c>
      <c r="L294" s="28" t="s">
        <v>15</v>
      </c>
      <c r="M294" s="39"/>
    </row>
    <row r="295" spans="1:256" ht="21.95" customHeight="1">
      <c r="A295" s="76" t="s">
        <v>907</v>
      </c>
      <c r="B295" s="112" t="s">
        <v>700</v>
      </c>
      <c r="C295" s="24" t="s">
        <v>701</v>
      </c>
      <c r="D295" s="19" t="s">
        <v>702</v>
      </c>
      <c r="E295" s="19" t="s">
        <v>209</v>
      </c>
      <c r="F295" s="150">
        <v>9789861518718</v>
      </c>
      <c r="G295" s="28">
        <v>1</v>
      </c>
      <c r="H295" s="28">
        <v>240</v>
      </c>
      <c r="I295" s="45">
        <f t="shared" si="3"/>
        <v>240</v>
      </c>
      <c r="J295" s="28" t="s">
        <v>15</v>
      </c>
      <c r="K295" s="28" t="s">
        <v>15</v>
      </c>
      <c r="L295" s="28" t="s">
        <v>15</v>
      </c>
      <c r="M295" s="39"/>
    </row>
    <row r="296" spans="1:256" ht="21.95" customHeight="1">
      <c r="A296" s="76" t="s">
        <v>908</v>
      </c>
      <c r="B296" s="112" t="s">
        <v>703</v>
      </c>
      <c r="C296" s="24" t="s">
        <v>704</v>
      </c>
      <c r="D296" s="19" t="s">
        <v>702</v>
      </c>
      <c r="E296" s="19" t="s">
        <v>209</v>
      </c>
      <c r="F296" s="150">
        <v>9789861517377</v>
      </c>
      <c r="G296" s="28">
        <v>1</v>
      </c>
      <c r="H296" s="28">
        <v>240</v>
      </c>
      <c r="I296" s="45">
        <f t="shared" si="3"/>
        <v>240</v>
      </c>
      <c r="J296" s="28" t="s">
        <v>15</v>
      </c>
      <c r="K296" s="28" t="s">
        <v>15</v>
      </c>
      <c r="L296" s="28" t="s">
        <v>15</v>
      </c>
      <c r="M296" s="39"/>
    </row>
    <row r="297" spans="1:256" s="26" customFormat="1" ht="28.5" customHeight="1">
      <c r="A297" s="76" t="s">
        <v>909</v>
      </c>
      <c r="B297" s="112" t="s">
        <v>705</v>
      </c>
      <c r="C297" s="24" t="s">
        <v>704</v>
      </c>
      <c r="D297" s="19" t="s">
        <v>702</v>
      </c>
      <c r="E297" s="19" t="s">
        <v>209</v>
      </c>
      <c r="F297" s="150">
        <v>9789861518282</v>
      </c>
      <c r="G297" s="28">
        <v>1</v>
      </c>
      <c r="H297" s="28">
        <v>240</v>
      </c>
      <c r="I297" s="45">
        <f t="shared" si="3"/>
        <v>240</v>
      </c>
      <c r="J297" s="28" t="s">
        <v>15</v>
      </c>
      <c r="K297" s="28" t="s">
        <v>15</v>
      </c>
      <c r="L297" s="28" t="s">
        <v>15</v>
      </c>
      <c r="M297" s="39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</row>
    <row r="298" spans="1:256" s="26" customFormat="1" ht="21.95" customHeight="1">
      <c r="A298" s="76" t="s">
        <v>910</v>
      </c>
      <c r="B298" s="112" t="s">
        <v>706</v>
      </c>
      <c r="C298" s="24" t="s">
        <v>704</v>
      </c>
      <c r="D298" s="19" t="s">
        <v>702</v>
      </c>
      <c r="E298" s="19" t="s">
        <v>209</v>
      </c>
      <c r="F298" s="150">
        <v>9789861518978</v>
      </c>
      <c r="G298" s="28">
        <v>1</v>
      </c>
      <c r="H298" s="28">
        <v>240</v>
      </c>
      <c r="I298" s="45">
        <f t="shared" si="3"/>
        <v>240</v>
      </c>
      <c r="J298" s="28" t="s">
        <v>15</v>
      </c>
      <c r="K298" s="28" t="s">
        <v>15</v>
      </c>
      <c r="L298" s="28" t="s">
        <v>15</v>
      </c>
      <c r="M298" s="39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</row>
    <row r="299" spans="1:256" ht="21.95" customHeight="1">
      <c r="A299" s="76" t="s">
        <v>911</v>
      </c>
      <c r="B299" s="113" t="s">
        <v>707</v>
      </c>
      <c r="C299" s="50" t="s">
        <v>708</v>
      </c>
      <c r="D299" s="19" t="s">
        <v>709</v>
      </c>
      <c r="E299" s="19" t="s">
        <v>209</v>
      </c>
      <c r="F299" s="150">
        <v>9789864430826</v>
      </c>
      <c r="G299" s="28">
        <v>1</v>
      </c>
      <c r="H299" s="28">
        <v>290</v>
      </c>
      <c r="I299" s="45">
        <f t="shared" si="3"/>
        <v>290</v>
      </c>
      <c r="J299" s="28" t="s">
        <v>15</v>
      </c>
      <c r="K299" s="28" t="s">
        <v>15</v>
      </c>
      <c r="L299" s="28" t="s">
        <v>15</v>
      </c>
      <c r="M299" s="39"/>
    </row>
    <row r="300" spans="1:256" ht="21.95" customHeight="1">
      <c r="A300" s="76" t="s">
        <v>912</v>
      </c>
      <c r="B300" s="113" t="s">
        <v>710</v>
      </c>
      <c r="C300" s="50" t="s">
        <v>711</v>
      </c>
      <c r="D300" s="19" t="s">
        <v>712</v>
      </c>
      <c r="E300" s="19" t="s">
        <v>209</v>
      </c>
      <c r="F300" s="150">
        <v>9789865852610</v>
      </c>
      <c r="G300" s="28">
        <v>1</v>
      </c>
      <c r="H300" s="28">
        <v>260</v>
      </c>
      <c r="I300" s="45">
        <f t="shared" si="3"/>
        <v>260</v>
      </c>
      <c r="J300" s="28" t="s">
        <v>15</v>
      </c>
      <c r="K300" s="28" t="s">
        <v>15</v>
      </c>
      <c r="L300" s="28" t="s">
        <v>15</v>
      </c>
      <c r="M300" s="39"/>
    </row>
    <row r="301" spans="1:256" ht="21.95" customHeight="1">
      <c r="A301" s="76" t="s">
        <v>913</v>
      </c>
      <c r="B301" s="113" t="s">
        <v>713</v>
      </c>
      <c r="C301" s="50" t="s">
        <v>711</v>
      </c>
      <c r="D301" s="19" t="s">
        <v>712</v>
      </c>
      <c r="E301" s="19" t="s">
        <v>209</v>
      </c>
      <c r="F301" s="150">
        <v>9789865852481</v>
      </c>
      <c r="G301" s="28">
        <v>1</v>
      </c>
      <c r="H301" s="28">
        <v>260</v>
      </c>
      <c r="I301" s="45">
        <f t="shared" si="3"/>
        <v>260</v>
      </c>
      <c r="J301" s="28" t="s">
        <v>15</v>
      </c>
      <c r="K301" s="28" t="s">
        <v>15</v>
      </c>
      <c r="L301" s="28" t="s">
        <v>15</v>
      </c>
      <c r="M301" s="39"/>
    </row>
    <row r="302" spans="1:256" ht="21.95" customHeight="1">
      <c r="A302" s="76" t="s">
        <v>122</v>
      </c>
      <c r="B302" s="113" t="s">
        <v>714</v>
      </c>
      <c r="C302" s="50" t="s">
        <v>715</v>
      </c>
      <c r="D302" s="19" t="s">
        <v>716</v>
      </c>
      <c r="E302" s="19" t="s">
        <v>209</v>
      </c>
      <c r="F302" s="150">
        <v>9789869443500</v>
      </c>
      <c r="G302" s="28">
        <v>1</v>
      </c>
      <c r="H302" s="28">
        <v>350</v>
      </c>
      <c r="I302" s="45">
        <f t="shared" si="3"/>
        <v>350</v>
      </c>
      <c r="J302" s="28" t="s">
        <v>15</v>
      </c>
      <c r="K302" s="28" t="s">
        <v>15</v>
      </c>
      <c r="L302" s="28" t="s">
        <v>15</v>
      </c>
      <c r="M302" s="39"/>
    </row>
    <row r="303" spans="1:256" ht="21.95" customHeight="1">
      <c r="A303" s="76" t="s">
        <v>914</v>
      </c>
      <c r="B303" s="113" t="s">
        <v>717</v>
      </c>
      <c r="C303" s="50" t="s">
        <v>718</v>
      </c>
      <c r="D303" s="19" t="s">
        <v>719</v>
      </c>
      <c r="E303" s="19" t="s">
        <v>209</v>
      </c>
      <c r="F303" s="150">
        <v>9789864011575</v>
      </c>
      <c r="G303" s="28">
        <v>1</v>
      </c>
      <c r="H303" s="28">
        <v>280</v>
      </c>
      <c r="I303" s="45">
        <f t="shared" si="3"/>
        <v>280</v>
      </c>
      <c r="J303" s="28" t="s">
        <v>15</v>
      </c>
      <c r="K303" s="28" t="s">
        <v>15</v>
      </c>
      <c r="L303" s="28" t="s">
        <v>15</v>
      </c>
      <c r="M303" s="39"/>
    </row>
    <row r="304" spans="1:256" ht="21.95" customHeight="1">
      <c r="A304" s="76" t="s">
        <v>915</v>
      </c>
      <c r="B304" s="113" t="s">
        <v>720</v>
      </c>
      <c r="C304" s="50" t="s">
        <v>721</v>
      </c>
      <c r="D304" s="19" t="s">
        <v>722</v>
      </c>
      <c r="E304" s="19" t="s">
        <v>209</v>
      </c>
      <c r="F304" s="150">
        <v>9789862283844</v>
      </c>
      <c r="G304" s="28">
        <v>1</v>
      </c>
      <c r="H304" s="28">
        <v>280</v>
      </c>
      <c r="I304" s="45">
        <f t="shared" si="3"/>
        <v>280</v>
      </c>
      <c r="J304" s="28" t="s">
        <v>15</v>
      </c>
      <c r="K304" s="28" t="s">
        <v>15</v>
      </c>
      <c r="L304" s="28" t="s">
        <v>15</v>
      </c>
      <c r="M304" s="39"/>
    </row>
    <row r="305" spans="1:13" ht="21.95" customHeight="1">
      <c r="A305" s="76" t="s">
        <v>916</v>
      </c>
      <c r="B305" s="113" t="s">
        <v>723</v>
      </c>
      <c r="C305" s="50" t="s">
        <v>1017</v>
      </c>
      <c r="D305" s="19" t="s">
        <v>724</v>
      </c>
      <c r="E305" s="19" t="s">
        <v>209</v>
      </c>
      <c r="F305" s="150">
        <v>9789862253618</v>
      </c>
      <c r="G305" s="28">
        <v>1</v>
      </c>
      <c r="H305" s="28">
        <v>250</v>
      </c>
      <c r="I305" s="45">
        <f t="shared" si="3"/>
        <v>250</v>
      </c>
      <c r="J305" s="28" t="s">
        <v>15</v>
      </c>
      <c r="K305" s="28" t="s">
        <v>15</v>
      </c>
      <c r="L305" s="28" t="s">
        <v>15</v>
      </c>
      <c r="M305" s="39"/>
    </row>
    <row r="306" spans="1:13" ht="21.95" customHeight="1">
      <c r="A306" s="76" t="s">
        <v>917</v>
      </c>
      <c r="B306" s="113" t="s">
        <v>725</v>
      </c>
      <c r="C306" s="50" t="s">
        <v>726</v>
      </c>
      <c r="D306" s="19" t="s">
        <v>724</v>
      </c>
      <c r="E306" s="19" t="s">
        <v>209</v>
      </c>
      <c r="F306" s="150">
        <v>9789862253984</v>
      </c>
      <c r="G306" s="28">
        <v>1</v>
      </c>
      <c r="H306" s="28">
        <v>250</v>
      </c>
      <c r="I306" s="45">
        <f t="shared" si="3"/>
        <v>250</v>
      </c>
      <c r="J306" s="28" t="s">
        <v>15</v>
      </c>
      <c r="K306" s="28" t="s">
        <v>15</v>
      </c>
      <c r="L306" s="28" t="s">
        <v>15</v>
      </c>
      <c r="M306" s="39"/>
    </row>
    <row r="307" spans="1:13" ht="21.95" customHeight="1">
      <c r="A307" s="76" t="s">
        <v>918</v>
      </c>
      <c r="B307" s="113" t="s">
        <v>727</v>
      </c>
      <c r="C307" s="50" t="s">
        <v>728</v>
      </c>
      <c r="D307" s="19" t="s">
        <v>729</v>
      </c>
      <c r="E307" s="19" t="s">
        <v>209</v>
      </c>
      <c r="F307" s="150">
        <v>9789865713386</v>
      </c>
      <c r="G307" s="28">
        <v>1</v>
      </c>
      <c r="H307" s="28">
        <v>520</v>
      </c>
      <c r="I307" s="45">
        <f t="shared" si="3"/>
        <v>520</v>
      </c>
      <c r="J307" s="28" t="s">
        <v>15</v>
      </c>
      <c r="K307" s="28" t="s">
        <v>15</v>
      </c>
      <c r="L307" s="28" t="s">
        <v>15</v>
      </c>
      <c r="M307" s="39"/>
    </row>
    <row r="308" spans="1:13" ht="21.95" customHeight="1">
      <c r="A308" s="76" t="s">
        <v>919</v>
      </c>
      <c r="B308" s="113" t="s">
        <v>730</v>
      </c>
      <c r="C308" s="50" t="s">
        <v>731</v>
      </c>
      <c r="D308" s="19" t="s">
        <v>16</v>
      </c>
      <c r="E308" s="19" t="s">
        <v>209</v>
      </c>
      <c r="F308" s="150">
        <v>9789869371926</v>
      </c>
      <c r="G308" s="28">
        <v>1</v>
      </c>
      <c r="H308" s="28">
        <v>300</v>
      </c>
      <c r="I308" s="45">
        <f t="shared" si="3"/>
        <v>300</v>
      </c>
      <c r="J308" s="28" t="s">
        <v>15</v>
      </c>
      <c r="K308" s="28" t="s">
        <v>15</v>
      </c>
      <c r="L308" s="28" t="s">
        <v>15</v>
      </c>
      <c r="M308" s="39"/>
    </row>
    <row r="309" spans="1:13" ht="21.95" customHeight="1">
      <c r="A309" s="76" t="s">
        <v>920</v>
      </c>
      <c r="B309" s="113" t="s">
        <v>732</v>
      </c>
      <c r="C309" s="50" t="s">
        <v>733</v>
      </c>
      <c r="D309" s="19" t="s">
        <v>16</v>
      </c>
      <c r="E309" s="19" t="s">
        <v>209</v>
      </c>
      <c r="F309" s="150">
        <v>9789869354592</v>
      </c>
      <c r="G309" s="28">
        <v>1</v>
      </c>
      <c r="H309" s="28">
        <v>350</v>
      </c>
      <c r="I309" s="45">
        <f t="shared" si="3"/>
        <v>350</v>
      </c>
      <c r="J309" s="28" t="s">
        <v>15</v>
      </c>
      <c r="K309" s="28" t="s">
        <v>15</v>
      </c>
      <c r="L309" s="28" t="s">
        <v>15</v>
      </c>
      <c r="M309" s="39"/>
    </row>
    <row r="310" spans="1:13" ht="21.95" customHeight="1">
      <c r="A310" s="76" t="s">
        <v>921</v>
      </c>
      <c r="B310" s="113" t="s">
        <v>734</v>
      </c>
      <c r="C310" s="50" t="s">
        <v>735</v>
      </c>
      <c r="D310" s="19" t="s">
        <v>370</v>
      </c>
      <c r="E310" s="19" t="s">
        <v>209</v>
      </c>
      <c r="F310" s="150">
        <v>9789570847161</v>
      </c>
      <c r="G310" s="28">
        <v>1</v>
      </c>
      <c r="H310" s="28">
        <v>250</v>
      </c>
      <c r="I310" s="45">
        <f t="shared" si="3"/>
        <v>250</v>
      </c>
      <c r="J310" s="28" t="s">
        <v>15</v>
      </c>
      <c r="K310" s="28" t="s">
        <v>15</v>
      </c>
      <c r="L310" s="28" t="s">
        <v>15</v>
      </c>
      <c r="M310" s="39"/>
    </row>
    <row r="311" spans="1:13" ht="21.95" customHeight="1">
      <c r="A311" s="76" t="s">
        <v>922</v>
      </c>
      <c r="B311" s="113" t="s">
        <v>736</v>
      </c>
      <c r="C311" s="50" t="s">
        <v>737</v>
      </c>
      <c r="D311" s="19" t="s">
        <v>738</v>
      </c>
      <c r="E311" s="19" t="s">
        <v>209</v>
      </c>
      <c r="F311" s="150">
        <v>9789862355435</v>
      </c>
      <c r="G311" s="28">
        <v>1</v>
      </c>
      <c r="H311" s="28">
        <v>399</v>
      </c>
      <c r="I311" s="45">
        <f t="shared" si="3"/>
        <v>399</v>
      </c>
      <c r="J311" s="28" t="s">
        <v>15</v>
      </c>
      <c r="K311" s="28" t="s">
        <v>15</v>
      </c>
      <c r="L311" s="28" t="s">
        <v>15</v>
      </c>
      <c r="M311" s="39"/>
    </row>
    <row r="312" spans="1:13" ht="21.95" customHeight="1">
      <c r="A312" s="76" t="s">
        <v>923</v>
      </c>
      <c r="B312" s="113" t="s">
        <v>739</v>
      </c>
      <c r="C312" s="50" t="s">
        <v>740</v>
      </c>
      <c r="D312" s="19" t="s">
        <v>741</v>
      </c>
      <c r="E312" s="19" t="s">
        <v>209</v>
      </c>
      <c r="F312" s="150">
        <v>9789865874872</v>
      </c>
      <c r="G312" s="28">
        <v>1</v>
      </c>
      <c r="H312" s="28">
        <v>250</v>
      </c>
      <c r="I312" s="45">
        <f t="shared" si="3"/>
        <v>250</v>
      </c>
      <c r="J312" s="28" t="s">
        <v>15</v>
      </c>
      <c r="K312" s="28" t="s">
        <v>15</v>
      </c>
      <c r="L312" s="28" t="s">
        <v>15</v>
      </c>
      <c r="M312" s="39"/>
    </row>
    <row r="313" spans="1:13" ht="21.95" customHeight="1">
      <c r="A313" s="76" t="s">
        <v>924</v>
      </c>
      <c r="B313" s="113" t="s">
        <v>742</v>
      </c>
      <c r="C313" s="50" t="s">
        <v>743</v>
      </c>
      <c r="D313" s="19" t="s">
        <v>744</v>
      </c>
      <c r="E313" s="19" t="s">
        <v>209</v>
      </c>
      <c r="F313" s="150">
        <v>9789862254882</v>
      </c>
      <c r="G313" s="28">
        <v>1</v>
      </c>
      <c r="H313" s="28">
        <v>380</v>
      </c>
      <c r="I313" s="45">
        <f t="shared" si="3"/>
        <v>380</v>
      </c>
      <c r="J313" s="28" t="s">
        <v>15</v>
      </c>
      <c r="K313" s="28" t="s">
        <v>15</v>
      </c>
      <c r="L313" s="28" t="s">
        <v>15</v>
      </c>
      <c r="M313" s="39"/>
    </row>
    <row r="314" spans="1:13" ht="21.95" customHeight="1">
      <c r="A314" s="76" t="s">
        <v>925</v>
      </c>
      <c r="B314" s="113" t="s">
        <v>745</v>
      </c>
      <c r="C314" s="50" t="s">
        <v>746</v>
      </c>
      <c r="D314" s="19" t="s">
        <v>327</v>
      </c>
      <c r="E314" s="19" t="s">
        <v>209</v>
      </c>
      <c r="F314" s="150">
        <v>9789864060788</v>
      </c>
      <c r="G314" s="28">
        <v>1</v>
      </c>
      <c r="H314" s="28">
        <v>310</v>
      </c>
      <c r="I314" s="45">
        <f t="shared" si="3"/>
        <v>310</v>
      </c>
      <c r="J314" s="28" t="s">
        <v>15</v>
      </c>
      <c r="K314" s="28" t="s">
        <v>15</v>
      </c>
      <c r="L314" s="28" t="s">
        <v>15</v>
      </c>
      <c r="M314" s="39"/>
    </row>
    <row r="315" spans="1:13" ht="21.95" customHeight="1">
      <c r="A315" s="76" t="s">
        <v>926</v>
      </c>
      <c r="B315" s="113" t="s">
        <v>747</v>
      </c>
      <c r="C315" s="50" t="s">
        <v>748</v>
      </c>
      <c r="D315" s="19" t="s">
        <v>749</v>
      </c>
      <c r="E315" s="19" t="s">
        <v>209</v>
      </c>
      <c r="F315" s="150">
        <v>9789864530410</v>
      </c>
      <c r="G315" s="28">
        <v>1</v>
      </c>
      <c r="H315" s="28">
        <v>250</v>
      </c>
      <c r="I315" s="45">
        <f t="shared" si="3"/>
        <v>250</v>
      </c>
      <c r="J315" s="28" t="s">
        <v>15</v>
      </c>
      <c r="K315" s="28" t="s">
        <v>15</v>
      </c>
      <c r="L315" s="28" t="s">
        <v>15</v>
      </c>
      <c r="M315" s="39"/>
    </row>
    <row r="316" spans="1:13" ht="21.95" customHeight="1">
      <c r="A316" s="76" t="s">
        <v>927</v>
      </c>
      <c r="B316" s="114" t="s">
        <v>1018</v>
      </c>
      <c r="C316" s="40" t="s">
        <v>1019</v>
      </c>
      <c r="D316" s="12" t="s">
        <v>1020</v>
      </c>
      <c r="E316" s="12" t="s">
        <v>1021</v>
      </c>
      <c r="F316" s="151">
        <v>9789861857459</v>
      </c>
      <c r="G316" s="28">
        <v>1</v>
      </c>
      <c r="H316" s="11">
        <v>340</v>
      </c>
      <c r="I316" s="45">
        <f t="shared" ref="I316:I379" si="4">G316*H316</f>
        <v>340</v>
      </c>
      <c r="J316" s="28" t="s">
        <v>15</v>
      </c>
      <c r="K316" s="11" t="s">
        <v>1022</v>
      </c>
      <c r="L316" s="28" t="s">
        <v>15</v>
      </c>
      <c r="M316" s="39"/>
    </row>
    <row r="317" spans="1:13" ht="21.95" customHeight="1">
      <c r="A317" s="76" t="s">
        <v>928</v>
      </c>
      <c r="B317" s="114" t="s">
        <v>1023</v>
      </c>
      <c r="C317" s="40" t="s">
        <v>1024</v>
      </c>
      <c r="D317" s="12" t="s">
        <v>1025</v>
      </c>
      <c r="E317" s="12" t="s">
        <v>1026</v>
      </c>
      <c r="F317" s="151" t="s">
        <v>1027</v>
      </c>
      <c r="G317" s="28">
        <v>1</v>
      </c>
      <c r="H317" s="11">
        <v>380</v>
      </c>
      <c r="I317" s="45">
        <f t="shared" si="4"/>
        <v>380</v>
      </c>
      <c r="J317" s="28" t="s">
        <v>15</v>
      </c>
      <c r="K317" s="11" t="s">
        <v>1022</v>
      </c>
      <c r="L317" s="28" t="s">
        <v>15</v>
      </c>
      <c r="M317" s="39"/>
    </row>
    <row r="318" spans="1:13" ht="21.95" customHeight="1">
      <c r="A318" s="76" t="s">
        <v>929</v>
      </c>
      <c r="B318" s="114" t="s">
        <v>1028</v>
      </c>
      <c r="C318" s="40" t="s">
        <v>1029</v>
      </c>
      <c r="D318" s="12" t="s">
        <v>1030</v>
      </c>
      <c r="E318" s="12" t="s">
        <v>1031</v>
      </c>
      <c r="F318" s="151" t="s">
        <v>2067</v>
      </c>
      <c r="G318" s="28">
        <v>1</v>
      </c>
      <c r="H318" s="11">
        <v>380</v>
      </c>
      <c r="I318" s="45">
        <f t="shared" si="4"/>
        <v>380</v>
      </c>
      <c r="J318" s="28" t="s">
        <v>15</v>
      </c>
      <c r="K318" s="11" t="s">
        <v>1022</v>
      </c>
      <c r="L318" s="28" t="s">
        <v>15</v>
      </c>
      <c r="M318" s="39"/>
    </row>
    <row r="319" spans="1:13" ht="21.95" customHeight="1">
      <c r="A319" s="76" t="s">
        <v>930</v>
      </c>
      <c r="B319" s="114" t="s">
        <v>1032</v>
      </c>
      <c r="C319" s="40" t="s">
        <v>1033</v>
      </c>
      <c r="D319" s="12" t="s">
        <v>1034</v>
      </c>
      <c r="E319" s="12" t="s">
        <v>1035</v>
      </c>
      <c r="F319" s="151" t="s">
        <v>1036</v>
      </c>
      <c r="G319" s="28">
        <v>1</v>
      </c>
      <c r="H319" s="11">
        <v>280</v>
      </c>
      <c r="I319" s="45">
        <f t="shared" si="4"/>
        <v>280</v>
      </c>
      <c r="J319" s="28" t="s">
        <v>15</v>
      </c>
      <c r="K319" s="11" t="s">
        <v>1037</v>
      </c>
      <c r="L319" s="28" t="s">
        <v>15</v>
      </c>
      <c r="M319" s="39"/>
    </row>
    <row r="320" spans="1:13" ht="21.95" customHeight="1">
      <c r="A320" s="76" t="s">
        <v>931</v>
      </c>
      <c r="B320" s="114" t="s">
        <v>1038</v>
      </c>
      <c r="C320" s="40" t="s">
        <v>1039</v>
      </c>
      <c r="D320" s="12" t="s">
        <v>1040</v>
      </c>
      <c r="E320" s="12" t="s">
        <v>1041</v>
      </c>
      <c r="F320" s="151" t="s">
        <v>1042</v>
      </c>
      <c r="G320" s="28">
        <v>1</v>
      </c>
      <c r="H320" s="11">
        <v>280</v>
      </c>
      <c r="I320" s="45">
        <f t="shared" si="4"/>
        <v>280</v>
      </c>
      <c r="J320" s="28" t="s">
        <v>15</v>
      </c>
      <c r="K320" s="11" t="s">
        <v>1037</v>
      </c>
      <c r="L320" s="28" t="s">
        <v>15</v>
      </c>
      <c r="M320" s="39"/>
    </row>
    <row r="321" spans="1:13" ht="21.95" customHeight="1">
      <c r="A321" s="76" t="s">
        <v>932</v>
      </c>
      <c r="B321" s="114" t="s">
        <v>1043</v>
      </c>
      <c r="C321" s="40" t="s">
        <v>1033</v>
      </c>
      <c r="D321" s="12" t="s">
        <v>1044</v>
      </c>
      <c r="E321" s="12" t="s">
        <v>1031</v>
      </c>
      <c r="F321" s="151" t="s">
        <v>1045</v>
      </c>
      <c r="G321" s="28">
        <v>1</v>
      </c>
      <c r="H321" s="11">
        <v>280</v>
      </c>
      <c r="I321" s="45">
        <f t="shared" si="4"/>
        <v>280</v>
      </c>
      <c r="J321" s="28" t="s">
        <v>15</v>
      </c>
      <c r="K321" s="11" t="s">
        <v>1037</v>
      </c>
      <c r="L321" s="28" t="s">
        <v>15</v>
      </c>
      <c r="M321" s="39"/>
    </row>
    <row r="322" spans="1:13" ht="21.95" customHeight="1">
      <c r="A322" s="76" t="s">
        <v>133</v>
      </c>
      <c r="B322" s="114" t="s">
        <v>1046</v>
      </c>
      <c r="C322" s="40" t="s">
        <v>1047</v>
      </c>
      <c r="D322" s="12" t="s">
        <v>1048</v>
      </c>
      <c r="E322" s="12" t="s">
        <v>1031</v>
      </c>
      <c r="F322" s="151" t="s">
        <v>1049</v>
      </c>
      <c r="G322" s="11">
        <v>1</v>
      </c>
      <c r="H322" s="11">
        <v>299</v>
      </c>
      <c r="I322" s="45">
        <f t="shared" si="4"/>
        <v>299</v>
      </c>
      <c r="J322" s="28" t="s">
        <v>15</v>
      </c>
      <c r="K322" s="11" t="s">
        <v>276</v>
      </c>
      <c r="L322" s="28" t="s">
        <v>15</v>
      </c>
      <c r="M322" s="39"/>
    </row>
    <row r="323" spans="1:13" ht="21.95" customHeight="1">
      <c r="A323" s="76" t="s">
        <v>933</v>
      </c>
      <c r="B323" s="114" t="s">
        <v>1050</v>
      </c>
      <c r="C323" s="40" t="s">
        <v>1051</v>
      </c>
      <c r="D323" s="12" t="s">
        <v>246</v>
      </c>
      <c r="E323" s="12" t="s">
        <v>1052</v>
      </c>
      <c r="F323" s="151" t="s">
        <v>1053</v>
      </c>
      <c r="G323" s="11">
        <v>1</v>
      </c>
      <c r="H323" s="11">
        <v>399</v>
      </c>
      <c r="I323" s="45">
        <f t="shared" si="4"/>
        <v>399</v>
      </c>
      <c r="J323" s="28" t="s">
        <v>15</v>
      </c>
      <c r="K323" s="11" t="s">
        <v>1054</v>
      </c>
      <c r="L323" s="28" t="s">
        <v>15</v>
      </c>
      <c r="M323" s="39"/>
    </row>
    <row r="324" spans="1:13" ht="21.95" customHeight="1">
      <c r="A324" s="76" t="s">
        <v>934</v>
      </c>
      <c r="B324" s="114" t="s">
        <v>1055</v>
      </c>
      <c r="C324" s="40" t="s">
        <v>1056</v>
      </c>
      <c r="D324" s="12" t="s">
        <v>1057</v>
      </c>
      <c r="E324" s="12" t="s">
        <v>1052</v>
      </c>
      <c r="F324" s="151" t="s">
        <v>2068</v>
      </c>
      <c r="G324" s="11">
        <v>1</v>
      </c>
      <c r="H324" s="11">
        <v>360</v>
      </c>
      <c r="I324" s="45">
        <f t="shared" si="4"/>
        <v>360</v>
      </c>
      <c r="J324" s="28" t="s">
        <v>15</v>
      </c>
      <c r="K324" s="11" t="s">
        <v>1054</v>
      </c>
      <c r="L324" s="28" t="s">
        <v>15</v>
      </c>
      <c r="M324" s="39"/>
    </row>
    <row r="325" spans="1:13" ht="21.95" customHeight="1">
      <c r="A325" s="76" t="s">
        <v>935</v>
      </c>
      <c r="B325" s="114" t="s">
        <v>1058</v>
      </c>
      <c r="C325" s="40" t="s">
        <v>1059</v>
      </c>
      <c r="D325" s="12" t="s">
        <v>1060</v>
      </c>
      <c r="E325" s="12" t="s">
        <v>1031</v>
      </c>
      <c r="F325" s="151" t="s">
        <v>1061</v>
      </c>
      <c r="G325" s="11">
        <v>1</v>
      </c>
      <c r="H325" s="11">
        <v>340</v>
      </c>
      <c r="I325" s="45">
        <f t="shared" si="4"/>
        <v>340</v>
      </c>
      <c r="J325" s="28" t="s">
        <v>15</v>
      </c>
      <c r="K325" s="11" t="s">
        <v>1054</v>
      </c>
      <c r="L325" s="28" t="s">
        <v>15</v>
      </c>
      <c r="M325" s="39"/>
    </row>
    <row r="326" spans="1:13" ht="21.95" customHeight="1">
      <c r="A326" s="76" t="s">
        <v>936</v>
      </c>
      <c r="B326" s="114" t="s">
        <v>1062</v>
      </c>
      <c r="C326" s="40" t="s">
        <v>1063</v>
      </c>
      <c r="D326" s="12" t="s">
        <v>1064</v>
      </c>
      <c r="E326" s="12" t="s">
        <v>1031</v>
      </c>
      <c r="F326" s="151" t="s">
        <v>1065</v>
      </c>
      <c r="G326" s="11">
        <v>1</v>
      </c>
      <c r="H326" s="11">
        <v>280</v>
      </c>
      <c r="I326" s="45">
        <f t="shared" si="4"/>
        <v>280</v>
      </c>
      <c r="J326" s="28" t="s">
        <v>15</v>
      </c>
      <c r="K326" s="11" t="s">
        <v>1054</v>
      </c>
      <c r="L326" s="28" t="s">
        <v>15</v>
      </c>
      <c r="M326" s="39"/>
    </row>
    <row r="327" spans="1:13" ht="21.95" customHeight="1">
      <c r="A327" s="76" t="s">
        <v>937</v>
      </c>
      <c r="B327" s="114" t="s">
        <v>1066</v>
      </c>
      <c r="C327" s="40" t="s">
        <v>1067</v>
      </c>
      <c r="D327" s="12" t="s">
        <v>1030</v>
      </c>
      <c r="E327" s="12" t="s">
        <v>1031</v>
      </c>
      <c r="F327" s="151" t="s">
        <v>1068</v>
      </c>
      <c r="G327" s="11">
        <v>1</v>
      </c>
      <c r="H327" s="11">
        <v>380</v>
      </c>
      <c r="I327" s="45">
        <f t="shared" si="4"/>
        <v>380</v>
      </c>
      <c r="J327" s="28" t="s">
        <v>15</v>
      </c>
      <c r="K327" s="11" t="s">
        <v>1054</v>
      </c>
      <c r="L327" s="28" t="s">
        <v>15</v>
      </c>
      <c r="M327" s="39"/>
    </row>
    <row r="328" spans="1:13" ht="21.95" customHeight="1">
      <c r="A328" s="76" t="s">
        <v>938</v>
      </c>
      <c r="B328" s="114" t="s">
        <v>1069</v>
      </c>
      <c r="C328" s="40" t="s">
        <v>1070</v>
      </c>
      <c r="D328" s="12" t="s">
        <v>1071</v>
      </c>
      <c r="E328" s="12" t="s">
        <v>1041</v>
      </c>
      <c r="F328" s="151" t="s">
        <v>1072</v>
      </c>
      <c r="G328" s="11">
        <v>1</v>
      </c>
      <c r="H328" s="11">
        <v>380</v>
      </c>
      <c r="I328" s="45">
        <f t="shared" si="4"/>
        <v>380</v>
      </c>
      <c r="J328" s="28" t="s">
        <v>15</v>
      </c>
      <c r="K328" s="11" t="s">
        <v>1054</v>
      </c>
      <c r="L328" s="28" t="s">
        <v>15</v>
      </c>
      <c r="M328" s="39"/>
    </row>
    <row r="329" spans="1:13" ht="21.95" customHeight="1">
      <c r="A329" s="76" t="s">
        <v>939</v>
      </c>
      <c r="B329" s="114" t="s">
        <v>1073</v>
      </c>
      <c r="C329" s="40" t="s">
        <v>1067</v>
      </c>
      <c r="D329" s="12" t="s">
        <v>1030</v>
      </c>
      <c r="E329" s="12" t="s">
        <v>1031</v>
      </c>
      <c r="F329" s="151" t="s">
        <v>1074</v>
      </c>
      <c r="G329" s="11">
        <v>1</v>
      </c>
      <c r="H329" s="11">
        <v>400</v>
      </c>
      <c r="I329" s="45">
        <f t="shared" si="4"/>
        <v>400</v>
      </c>
      <c r="J329" s="28" t="s">
        <v>15</v>
      </c>
      <c r="K329" s="11" t="s">
        <v>1054</v>
      </c>
      <c r="L329" s="28" t="s">
        <v>15</v>
      </c>
      <c r="M329" s="39"/>
    </row>
    <row r="330" spans="1:13" ht="21.95" customHeight="1">
      <c r="A330" s="76" t="s">
        <v>940</v>
      </c>
      <c r="B330" s="115" t="s">
        <v>1075</v>
      </c>
      <c r="C330" s="41" t="s">
        <v>1076</v>
      </c>
      <c r="D330" s="12" t="s">
        <v>1077</v>
      </c>
      <c r="E330" s="12" t="s">
        <v>1031</v>
      </c>
      <c r="F330" s="151" t="s">
        <v>1078</v>
      </c>
      <c r="G330" s="11">
        <v>1</v>
      </c>
      <c r="H330" s="11">
        <v>280</v>
      </c>
      <c r="I330" s="45">
        <f t="shared" si="4"/>
        <v>280</v>
      </c>
      <c r="J330" s="28" t="s">
        <v>15</v>
      </c>
      <c r="K330" s="11" t="s">
        <v>1054</v>
      </c>
      <c r="L330" s="28" t="s">
        <v>15</v>
      </c>
      <c r="M330" s="39"/>
    </row>
    <row r="331" spans="1:13" ht="21.95" customHeight="1">
      <c r="A331" s="76" t="s">
        <v>941</v>
      </c>
      <c r="B331" s="116" t="s">
        <v>1079</v>
      </c>
      <c r="C331" s="42" t="s">
        <v>1080</v>
      </c>
      <c r="D331" s="12" t="s">
        <v>1044</v>
      </c>
      <c r="E331" s="12" t="s">
        <v>1031</v>
      </c>
      <c r="F331" s="151" t="s">
        <v>1081</v>
      </c>
      <c r="G331" s="11">
        <v>1</v>
      </c>
      <c r="H331" s="11">
        <v>360</v>
      </c>
      <c r="I331" s="45">
        <f t="shared" si="4"/>
        <v>360</v>
      </c>
      <c r="J331" s="28" t="s">
        <v>15</v>
      </c>
      <c r="K331" s="11" t="s">
        <v>1054</v>
      </c>
      <c r="L331" s="28" t="s">
        <v>15</v>
      </c>
      <c r="M331" s="39"/>
    </row>
    <row r="332" spans="1:13" ht="21.95" customHeight="1">
      <c r="A332" s="76" t="s">
        <v>153</v>
      </c>
      <c r="B332" s="116" t="s">
        <v>1082</v>
      </c>
      <c r="C332" s="42" t="s">
        <v>1083</v>
      </c>
      <c r="D332" s="12" t="s">
        <v>1084</v>
      </c>
      <c r="E332" s="12" t="s">
        <v>1031</v>
      </c>
      <c r="F332" s="151" t="s">
        <v>2069</v>
      </c>
      <c r="G332" s="11">
        <v>1</v>
      </c>
      <c r="H332" s="11">
        <v>360</v>
      </c>
      <c r="I332" s="45">
        <f t="shared" si="4"/>
        <v>360</v>
      </c>
      <c r="J332" s="28" t="s">
        <v>15</v>
      </c>
      <c r="K332" s="11" t="s">
        <v>1054</v>
      </c>
      <c r="L332" s="28" t="s">
        <v>15</v>
      </c>
      <c r="M332" s="39"/>
    </row>
    <row r="333" spans="1:13" ht="21.95" customHeight="1">
      <c r="A333" s="76" t="s">
        <v>942</v>
      </c>
      <c r="B333" s="116" t="s">
        <v>1085</v>
      </c>
      <c r="C333" s="42" t="s">
        <v>1083</v>
      </c>
      <c r="D333" s="12" t="s">
        <v>1084</v>
      </c>
      <c r="E333" s="12" t="s">
        <v>1031</v>
      </c>
      <c r="F333" s="151" t="s">
        <v>1086</v>
      </c>
      <c r="G333" s="11">
        <v>1</v>
      </c>
      <c r="H333" s="11">
        <v>320</v>
      </c>
      <c r="I333" s="45">
        <f t="shared" si="4"/>
        <v>320</v>
      </c>
      <c r="J333" s="28" t="s">
        <v>15</v>
      </c>
      <c r="K333" s="11" t="s">
        <v>1054</v>
      </c>
      <c r="L333" s="28" t="s">
        <v>15</v>
      </c>
      <c r="M333" s="39"/>
    </row>
    <row r="334" spans="1:13" ht="21.95" customHeight="1">
      <c r="A334" s="76" t="s">
        <v>943</v>
      </c>
      <c r="B334" s="116" t="s">
        <v>1087</v>
      </c>
      <c r="C334" s="42" t="s">
        <v>1088</v>
      </c>
      <c r="D334" s="12" t="s">
        <v>1077</v>
      </c>
      <c r="E334" s="12" t="s">
        <v>1031</v>
      </c>
      <c r="F334" s="151" t="s">
        <v>1089</v>
      </c>
      <c r="G334" s="11">
        <v>1</v>
      </c>
      <c r="H334" s="11">
        <v>320</v>
      </c>
      <c r="I334" s="45">
        <f t="shared" si="4"/>
        <v>320</v>
      </c>
      <c r="J334" s="28" t="s">
        <v>15</v>
      </c>
      <c r="K334" s="11" t="s">
        <v>1054</v>
      </c>
      <c r="L334" s="28" t="s">
        <v>15</v>
      </c>
      <c r="M334" s="39"/>
    </row>
    <row r="335" spans="1:13" ht="21.95" customHeight="1">
      <c r="A335" s="76" t="s">
        <v>944</v>
      </c>
      <c r="B335" s="116" t="s">
        <v>1090</v>
      </c>
      <c r="C335" s="42" t="s">
        <v>1088</v>
      </c>
      <c r="D335" s="12" t="s">
        <v>1077</v>
      </c>
      <c r="E335" s="12" t="s">
        <v>1031</v>
      </c>
      <c r="F335" s="151" t="s">
        <v>2070</v>
      </c>
      <c r="G335" s="11">
        <v>1</v>
      </c>
      <c r="H335" s="11">
        <v>320</v>
      </c>
      <c r="I335" s="45">
        <f t="shared" si="4"/>
        <v>320</v>
      </c>
      <c r="J335" s="28" t="s">
        <v>15</v>
      </c>
      <c r="K335" s="11" t="s">
        <v>1054</v>
      </c>
      <c r="L335" s="28" t="s">
        <v>15</v>
      </c>
      <c r="M335" s="39"/>
    </row>
    <row r="336" spans="1:13" ht="21.95" customHeight="1">
      <c r="A336" s="76" t="s">
        <v>945</v>
      </c>
      <c r="B336" s="116" t="s">
        <v>1091</v>
      </c>
      <c r="C336" s="42" t="s">
        <v>1088</v>
      </c>
      <c r="D336" s="12" t="s">
        <v>1077</v>
      </c>
      <c r="E336" s="12" t="s">
        <v>1031</v>
      </c>
      <c r="F336" s="151" t="s">
        <v>1092</v>
      </c>
      <c r="G336" s="11">
        <v>1</v>
      </c>
      <c r="H336" s="11">
        <v>320</v>
      </c>
      <c r="I336" s="45">
        <f t="shared" si="4"/>
        <v>320</v>
      </c>
      <c r="J336" s="28" t="s">
        <v>15</v>
      </c>
      <c r="K336" s="11" t="s">
        <v>1054</v>
      </c>
      <c r="L336" s="28" t="s">
        <v>15</v>
      </c>
      <c r="M336" s="39"/>
    </row>
    <row r="337" spans="1:13" ht="21.95" customHeight="1">
      <c r="A337" s="76" t="s">
        <v>946</v>
      </c>
      <c r="B337" s="116" t="s">
        <v>1093</v>
      </c>
      <c r="C337" s="42" t="s">
        <v>1088</v>
      </c>
      <c r="D337" s="12" t="s">
        <v>1077</v>
      </c>
      <c r="E337" s="12" t="s">
        <v>1031</v>
      </c>
      <c r="F337" s="151" t="s">
        <v>2071</v>
      </c>
      <c r="G337" s="11">
        <v>1</v>
      </c>
      <c r="H337" s="11">
        <v>320</v>
      </c>
      <c r="I337" s="45">
        <f t="shared" si="4"/>
        <v>320</v>
      </c>
      <c r="J337" s="28" t="s">
        <v>15</v>
      </c>
      <c r="K337" s="11" t="s">
        <v>1054</v>
      </c>
      <c r="L337" s="28" t="s">
        <v>15</v>
      </c>
      <c r="M337" s="39"/>
    </row>
    <row r="338" spans="1:13" ht="21.95" customHeight="1">
      <c r="A338" s="76" t="s">
        <v>947</v>
      </c>
      <c r="B338" s="116" t="s">
        <v>1094</v>
      </c>
      <c r="C338" s="42" t="s">
        <v>1088</v>
      </c>
      <c r="D338" s="12" t="s">
        <v>1077</v>
      </c>
      <c r="E338" s="12" t="s">
        <v>1031</v>
      </c>
      <c r="F338" s="151" t="s">
        <v>1095</v>
      </c>
      <c r="G338" s="11">
        <v>1</v>
      </c>
      <c r="H338" s="11">
        <v>320</v>
      </c>
      <c r="I338" s="45">
        <f t="shared" si="4"/>
        <v>320</v>
      </c>
      <c r="J338" s="28" t="s">
        <v>15</v>
      </c>
      <c r="K338" s="11" t="s">
        <v>1054</v>
      </c>
      <c r="L338" s="28" t="s">
        <v>15</v>
      </c>
      <c r="M338" s="39"/>
    </row>
    <row r="339" spans="1:13" ht="21.95" customHeight="1">
      <c r="A339" s="76" t="s">
        <v>948</v>
      </c>
      <c r="B339" s="116" t="s">
        <v>1096</v>
      </c>
      <c r="C339" s="42" t="s">
        <v>1088</v>
      </c>
      <c r="D339" s="12" t="s">
        <v>1077</v>
      </c>
      <c r="E339" s="12" t="s">
        <v>1031</v>
      </c>
      <c r="F339" s="151" t="s">
        <v>2072</v>
      </c>
      <c r="G339" s="11">
        <v>1</v>
      </c>
      <c r="H339" s="11">
        <v>320</v>
      </c>
      <c r="I339" s="45">
        <f t="shared" si="4"/>
        <v>320</v>
      </c>
      <c r="J339" s="28" t="s">
        <v>15</v>
      </c>
      <c r="K339" s="11" t="s">
        <v>1054</v>
      </c>
      <c r="L339" s="28" t="s">
        <v>15</v>
      </c>
      <c r="M339" s="39"/>
    </row>
    <row r="340" spans="1:13" ht="21.95" customHeight="1">
      <c r="A340" s="76" t="s">
        <v>949</v>
      </c>
      <c r="B340" s="116" t="s">
        <v>1097</v>
      </c>
      <c r="C340" s="42" t="s">
        <v>1098</v>
      </c>
      <c r="D340" s="12" t="s">
        <v>1030</v>
      </c>
      <c r="E340" s="12" t="s">
        <v>1031</v>
      </c>
      <c r="F340" s="151" t="s">
        <v>2073</v>
      </c>
      <c r="G340" s="11">
        <v>2</v>
      </c>
      <c r="H340" s="11">
        <v>360</v>
      </c>
      <c r="I340" s="45">
        <f t="shared" si="4"/>
        <v>720</v>
      </c>
      <c r="J340" s="28" t="s">
        <v>15</v>
      </c>
      <c r="K340" s="11" t="s">
        <v>1054</v>
      </c>
      <c r="L340" s="28" t="s">
        <v>15</v>
      </c>
      <c r="M340" s="39"/>
    </row>
    <row r="341" spans="1:13" ht="21.95" customHeight="1">
      <c r="A341" s="76" t="s">
        <v>950</v>
      </c>
      <c r="B341" s="116" t="s">
        <v>1099</v>
      </c>
      <c r="C341" s="42" t="s">
        <v>1100</v>
      </c>
      <c r="D341" s="12" t="s">
        <v>1101</v>
      </c>
      <c r="E341" s="12" t="s">
        <v>1031</v>
      </c>
      <c r="F341" s="151" t="s">
        <v>2074</v>
      </c>
      <c r="G341" s="11">
        <v>1</v>
      </c>
      <c r="H341" s="11">
        <v>260</v>
      </c>
      <c r="I341" s="45">
        <f t="shared" si="4"/>
        <v>260</v>
      </c>
      <c r="J341" s="28" t="s">
        <v>15</v>
      </c>
      <c r="K341" s="11" t="s">
        <v>1054</v>
      </c>
      <c r="L341" s="28" t="s">
        <v>15</v>
      </c>
      <c r="M341" s="39"/>
    </row>
    <row r="342" spans="1:13" s="38" customFormat="1" ht="19.7" customHeight="1">
      <c r="A342" s="76" t="s">
        <v>951</v>
      </c>
      <c r="B342" s="116" t="s">
        <v>1102</v>
      </c>
      <c r="C342" s="42" t="s">
        <v>1100</v>
      </c>
      <c r="D342" s="12" t="s">
        <v>1101</v>
      </c>
      <c r="E342" s="12" t="s">
        <v>1031</v>
      </c>
      <c r="F342" s="151" t="s">
        <v>2075</v>
      </c>
      <c r="G342" s="11">
        <v>1</v>
      </c>
      <c r="H342" s="11">
        <v>280</v>
      </c>
      <c r="I342" s="45">
        <f t="shared" si="4"/>
        <v>280</v>
      </c>
      <c r="J342" s="28" t="s">
        <v>15</v>
      </c>
      <c r="K342" s="11" t="s">
        <v>1054</v>
      </c>
      <c r="L342" s="28" t="s">
        <v>15</v>
      </c>
      <c r="M342" s="39"/>
    </row>
    <row r="343" spans="1:13" s="38" customFormat="1" ht="19.7" customHeight="1">
      <c r="A343" s="76" t="s">
        <v>952</v>
      </c>
      <c r="B343" s="116" t="s">
        <v>1103</v>
      </c>
      <c r="C343" s="42" t="s">
        <v>1104</v>
      </c>
      <c r="D343" s="12" t="s">
        <v>1105</v>
      </c>
      <c r="E343" s="12" t="s">
        <v>1031</v>
      </c>
      <c r="F343" s="151" t="s">
        <v>1106</v>
      </c>
      <c r="G343" s="11">
        <v>2</v>
      </c>
      <c r="H343" s="11">
        <v>480</v>
      </c>
      <c r="I343" s="45">
        <f t="shared" si="4"/>
        <v>960</v>
      </c>
      <c r="J343" s="28" t="s">
        <v>15</v>
      </c>
      <c r="K343" s="11" t="s">
        <v>1054</v>
      </c>
      <c r="L343" s="28" t="s">
        <v>15</v>
      </c>
      <c r="M343" s="39"/>
    </row>
    <row r="344" spans="1:13" s="38" customFormat="1" ht="19.7" customHeight="1">
      <c r="A344" s="76" t="s">
        <v>953</v>
      </c>
      <c r="B344" s="116" t="s">
        <v>1107</v>
      </c>
      <c r="C344" s="42" t="s">
        <v>1108</v>
      </c>
      <c r="D344" s="12" t="s">
        <v>1105</v>
      </c>
      <c r="E344" s="12" t="s">
        <v>1031</v>
      </c>
      <c r="F344" s="151" t="s">
        <v>1109</v>
      </c>
      <c r="G344" s="11">
        <v>1</v>
      </c>
      <c r="H344" s="11">
        <v>420</v>
      </c>
      <c r="I344" s="45">
        <f t="shared" si="4"/>
        <v>420</v>
      </c>
      <c r="J344" s="28" t="s">
        <v>15</v>
      </c>
      <c r="K344" s="11" t="s">
        <v>1054</v>
      </c>
      <c r="L344" s="28" t="s">
        <v>15</v>
      </c>
      <c r="M344" s="39"/>
    </row>
    <row r="345" spans="1:13" s="38" customFormat="1" ht="19.7" customHeight="1">
      <c r="A345" s="76" t="s">
        <v>954</v>
      </c>
      <c r="B345" s="116" t="s">
        <v>1110</v>
      </c>
      <c r="C345" s="42" t="s">
        <v>1111</v>
      </c>
      <c r="D345" s="12" t="s">
        <v>1105</v>
      </c>
      <c r="E345" s="12" t="s">
        <v>1031</v>
      </c>
      <c r="F345" s="151" t="s">
        <v>1112</v>
      </c>
      <c r="G345" s="11">
        <v>1</v>
      </c>
      <c r="H345" s="11">
        <v>550</v>
      </c>
      <c r="I345" s="45">
        <f t="shared" si="4"/>
        <v>550</v>
      </c>
      <c r="J345" s="28" t="s">
        <v>15</v>
      </c>
      <c r="K345" s="11" t="s">
        <v>1054</v>
      </c>
      <c r="L345" s="28" t="s">
        <v>15</v>
      </c>
      <c r="M345" s="39"/>
    </row>
    <row r="346" spans="1:13" s="38" customFormat="1" ht="19.7" customHeight="1">
      <c r="A346" s="76" t="s">
        <v>955</v>
      </c>
      <c r="B346" s="116" t="s">
        <v>1113</v>
      </c>
      <c r="C346" s="42" t="s">
        <v>1114</v>
      </c>
      <c r="D346" s="12" t="s">
        <v>1105</v>
      </c>
      <c r="E346" s="12" t="s">
        <v>1031</v>
      </c>
      <c r="F346" s="151" t="s">
        <v>2076</v>
      </c>
      <c r="G346" s="11">
        <v>1</v>
      </c>
      <c r="H346" s="11">
        <v>450</v>
      </c>
      <c r="I346" s="45">
        <f t="shared" si="4"/>
        <v>450</v>
      </c>
      <c r="J346" s="28" t="s">
        <v>15</v>
      </c>
      <c r="K346" s="11" t="s">
        <v>1054</v>
      </c>
      <c r="L346" s="28" t="s">
        <v>15</v>
      </c>
      <c r="M346" s="39"/>
    </row>
    <row r="347" spans="1:13" s="38" customFormat="1" ht="19.7" customHeight="1">
      <c r="A347" s="76" t="s">
        <v>956</v>
      </c>
      <c r="B347" s="116" t="s">
        <v>1115</v>
      </c>
      <c r="C347" s="42" t="s">
        <v>1116</v>
      </c>
      <c r="D347" s="12" t="s">
        <v>1117</v>
      </c>
      <c r="E347" s="12" t="s">
        <v>1031</v>
      </c>
      <c r="F347" s="151" t="s">
        <v>1118</v>
      </c>
      <c r="G347" s="11">
        <v>5</v>
      </c>
      <c r="H347" s="11">
        <v>320</v>
      </c>
      <c r="I347" s="45">
        <f t="shared" si="4"/>
        <v>1600</v>
      </c>
      <c r="J347" s="28" t="s">
        <v>15</v>
      </c>
      <c r="K347" s="11" t="s">
        <v>1054</v>
      </c>
      <c r="L347" s="28" t="s">
        <v>15</v>
      </c>
      <c r="M347" s="39"/>
    </row>
    <row r="348" spans="1:13" s="38" customFormat="1" ht="19.7" customHeight="1">
      <c r="A348" s="76" t="s">
        <v>957</v>
      </c>
      <c r="B348" s="116" t="s">
        <v>1119</v>
      </c>
      <c r="C348" s="42" t="s">
        <v>1120</v>
      </c>
      <c r="D348" s="12" t="s">
        <v>1121</v>
      </c>
      <c r="E348" s="12" t="s">
        <v>1031</v>
      </c>
      <c r="F348" s="151" t="s">
        <v>2077</v>
      </c>
      <c r="G348" s="11">
        <v>1</v>
      </c>
      <c r="H348" s="11">
        <v>290</v>
      </c>
      <c r="I348" s="45">
        <f t="shared" si="4"/>
        <v>290</v>
      </c>
      <c r="J348" s="28" t="s">
        <v>15</v>
      </c>
      <c r="K348" s="11" t="s">
        <v>1054</v>
      </c>
      <c r="L348" s="28" t="s">
        <v>15</v>
      </c>
      <c r="M348" s="39"/>
    </row>
    <row r="349" spans="1:13" s="38" customFormat="1" ht="19.7" customHeight="1">
      <c r="A349" s="76" t="s">
        <v>958</v>
      </c>
      <c r="B349" s="116" t="s">
        <v>1122</v>
      </c>
      <c r="C349" s="42" t="s">
        <v>1123</v>
      </c>
      <c r="D349" s="12" t="s">
        <v>1124</v>
      </c>
      <c r="E349" s="12" t="s">
        <v>1031</v>
      </c>
      <c r="F349" s="151" t="s">
        <v>2078</v>
      </c>
      <c r="G349" s="11">
        <v>1</v>
      </c>
      <c r="H349" s="11">
        <v>280</v>
      </c>
      <c r="I349" s="45">
        <f t="shared" si="4"/>
        <v>280</v>
      </c>
      <c r="J349" s="28" t="s">
        <v>15</v>
      </c>
      <c r="K349" s="11" t="s">
        <v>1054</v>
      </c>
      <c r="L349" s="28" t="s">
        <v>15</v>
      </c>
      <c r="M349" s="39"/>
    </row>
    <row r="350" spans="1:13" s="38" customFormat="1" ht="19.7" customHeight="1">
      <c r="A350" s="76" t="s">
        <v>959</v>
      </c>
      <c r="B350" s="116" t="s">
        <v>1125</v>
      </c>
      <c r="C350" s="42" t="s">
        <v>1126</v>
      </c>
      <c r="D350" s="12" t="s">
        <v>1127</v>
      </c>
      <c r="E350" s="12" t="s">
        <v>1128</v>
      </c>
      <c r="F350" s="151" t="s">
        <v>1129</v>
      </c>
      <c r="G350" s="11">
        <v>1</v>
      </c>
      <c r="H350" s="11">
        <v>380</v>
      </c>
      <c r="I350" s="45">
        <f t="shared" si="4"/>
        <v>380</v>
      </c>
      <c r="J350" s="28" t="s">
        <v>15</v>
      </c>
      <c r="K350" s="11" t="s">
        <v>1054</v>
      </c>
      <c r="L350" s="28" t="s">
        <v>15</v>
      </c>
      <c r="M350" s="39"/>
    </row>
    <row r="351" spans="1:13" s="38" customFormat="1" ht="19.7" customHeight="1">
      <c r="A351" s="76" t="s">
        <v>960</v>
      </c>
      <c r="B351" s="116" t="s">
        <v>1130</v>
      </c>
      <c r="C351" s="42" t="s">
        <v>1131</v>
      </c>
      <c r="D351" s="12" t="s">
        <v>1084</v>
      </c>
      <c r="E351" s="12" t="s">
        <v>1031</v>
      </c>
      <c r="F351" s="151" t="s">
        <v>1132</v>
      </c>
      <c r="G351" s="11">
        <v>1</v>
      </c>
      <c r="H351" s="11">
        <v>280</v>
      </c>
      <c r="I351" s="45">
        <f t="shared" si="4"/>
        <v>280</v>
      </c>
      <c r="J351" s="28" t="s">
        <v>15</v>
      </c>
      <c r="K351" s="11" t="s">
        <v>1054</v>
      </c>
      <c r="L351" s="28" t="s">
        <v>15</v>
      </c>
      <c r="M351" s="39"/>
    </row>
    <row r="352" spans="1:13" s="38" customFormat="1" ht="19.7" customHeight="1">
      <c r="A352" s="76" t="s">
        <v>961</v>
      </c>
      <c r="B352" s="116" t="s">
        <v>1133</v>
      </c>
      <c r="C352" s="42" t="s">
        <v>1134</v>
      </c>
      <c r="D352" s="12" t="s">
        <v>1135</v>
      </c>
      <c r="E352" s="12" t="s">
        <v>1031</v>
      </c>
      <c r="F352" s="151" t="s">
        <v>1136</v>
      </c>
      <c r="G352" s="11">
        <v>1</v>
      </c>
      <c r="H352" s="11">
        <v>600</v>
      </c>
      <c r="I352" s="45">
        <f t="shared" si="4"/>
        <v>600</v>
      </c>
      <c r="J352" s="28" t="s">
        <v>15</v>
      </c>
      <c r="K352" s="11" t="s">
        <v>1054</v>
      </c>
      <c r="L352" s="28" t="s">
        <v>15</v>
      </c>
      <c r="M352" s="39"/>
    </row>
    <row r="353" spans="1:13" s="38" customFormat="1" ht="19.7" customHeight="1">
      <c r="A353" s="76" t="s">
        <v>962</v>
      </c>
      <c r="B353" s="116" t="s">
        <v>1137</v>
      </c>
      <c r="C353" s="42" t="s">
        <v>1134</v>
      </c>
      <c r="D353" s="12" t="s">
        <v>1135</v>
      </c>
      <c r="E353" s="12" t="s">
        <v>1031</v>
      </c>
      <c r="F353" s="151" t="s">
        <v>2079</v>
      </c>
      <c r="G353" s="11">
        <v>1</v>
      </c>
      <c r="H353" s="11">
        <v>700</v>
      </c>
      <c r="I353" s="45">
        <f t="shared" si="4"/>
        <v>700</v>
      </c>
      <c r="J353" s="28" t="s">
        <v>15</v>
      </c>
      <c r="K353" s="11" t="s">
        <v>1054</v>
      </c>
      <c r="L353" s="28" t="s">
        <v>15</v>
      </c>
      <c r="M353" s="39"/>
    </row>
    <row r="354" spans="1:13" s="38" customFormat="1" ht="19.7" customHeight="1">
      <c r="A354" s="76" t="s">
        <v>963</v>
      </c>
      <c r="B354" s="116" t="s">
        <v>1138</v>
      </c>
      <c r="C354" s="42" t="s">
        <v>1139</v>
      </c>
      <c r="D354" s="12" t="s">
        <v>1140</v>
      </c>
      <c r="E354" s="12" t="s">
        <v>1031</v>
      </c>
      <c r="F354" s="151" t="s">
        <v>1141</v>
      </c>
      <c r="G354" s="11">
        <v>1</v>
      </c>
      <c r="H354" s="11">
        <v>350</v>
      </c>
      <c r="I354" s="45">
        <f t="shared" si="4"/>
        <v>350</v>
      </c>
      <c r="J354" s="28" t="s">
        <v>15</v>
      </c>
      <c r="K354" s="11" t="s">
        <v>1054</v>
      </c>
      <c r="L354" s="28" t="s">
        <v>15</v>
      </c>
      <c r="M354" s="39"/>
    </row>
    <row r="355" spans="1:13" s="38" customFormat="1" ht="19.7" customHeight="1">
      <c r="A355" s="76" t="s">
        <v>964</v>
      </c>
      <c r="B355" s="116" t="s">
        <v>1142</v>
      </c>
      <c r="C355" s="42" t="s">
        <v>1143</v>
      </c>
      <c r="D355" s="12" t="s">
        <v>1030</v>
      </c>
      <c r="E355" s="12" t="s">
        <v>1031</v>
      </c>
      <c r="F355" s="151" t="s">
        <v>1144</v>
      </c>
      <c r="G355" s="11">
        <v>1</v>
      </c>
      <c r="H355" s="11">
        <v>420</v>
      </c>
      <c r="I355" s="45">
        <f t="shared" si="4"/>
        <v>420</v>
      </c>
      <c r="J355" s="28" t="s">
        <v>15</v>
      </c>
      <c r="K355" s="11" t="s">
        <v>1054</v>
      </c>
      <c r="L355" s="28" t="s">
        <v>15</v>
      </c>
      <c r="M355" s="39"/>
    </row>
    <row r="356" spans="1:13" s="38" customFormat="1" ht="19.7" customHeight="1">
      <c r="A356" s="76" t="s">
        <v>965</v>
      </c>
      <c r="B356" s="116" t="s">
        <v>1145</v>
      </c>
      <c r="C356" s="43" t="s">
        <v>1751</v>
      </c>
      <c r="D356" s="12" t="s">
        <v>1084</v>
      </c>
      <c r="E356" s="12" t="s">
        <v>1031</v>
      </c>
      <c r="F356" s="151" t="s">
        <v>2080</v>
      </c>
      <c r="G356" s="11">
        <v>1</v>
      </c>
      <c r="H356" s="11">
        <v>320</v>
      </c>
      <c r="I356" s="45">
        <f t="shared" si="4"/>
        <v>320</v>
      </c>
      <c r="J356" s="28" t="s">
        <v>15</v>
      </c>
      <c r="K356" s="11" t="s">
        <v>1054</v>
      </c>
      <c r="L356" s="28" t="s">
        <v>15</v>
      </c>
      <c r="M356" s="39"/>
    </row>
    <row r="357" spans="1:13" ht="21.95" customHeight="1">
      <c r="A357" s="76" t="s">
        <v>966</v>
      </c>
      <c r="B357" s="116" t="s">
        <v>1146</v>
      </c>
      <c r="C357" s="43" t="s">
        <v>1749</v>
      </c>
      <c r="D357" s="12" t="s">
        <v>1084</v>
      </c>
      <c r="E357" s="12" t="s">
        <v>1031</v>
      </c>
      <c r="F357" s="151" t="s">
        <v>2081</v>
      </c>
      <c r="G357" s="11">
        <v>1</v>
      </c>
      <c r="H357" s="11">
        <v>320</v>
      </c>
      <c r="I357" s="45">
        <f t="shared" si="4"/>
        <v>320</v>
      </c>
      <c r="J357" s="28" t="s">
        <v>15</v>
      </c>
      <c r="K357" s="11" t="s">
        <v>1054</v>
      </c>
      <c r="L357" s="28" t="s">
        <v>15</v>
      </c>
      <c r="M357" s="39"/>
    </row>
    <row r="358" spans="1:13" ht="21.95" customHeight="1">
      <c r="A358" s="76" t="s">
        <v>967</v>
      </c>
      <c r="B358" s="116" t="s">
        <v>1147</v>
      </c>
      <c r="C358" s="42" t="s">
        <v>1750</v>
      </c>
      <c r="D358" s="12" t="s">
        <v>1077</v>
      </c>
      <c r="E358" s="12" t="s">
        <v>1031</v>
      </c>
      <c r="F358" s="151" t="s">
        <v>1148</v>
      </c>
      <c r="G358" s="11">
        <v>1</v>
      </c>
      <c r="H358" s="11">
        <v>380</v>
      </c>
      <c r="I358" s="45">
        <f t="shared" si="4"/>
        <v>380</v>
      </c>
      <c r="J358" s="28" t="s">
        <v>15</v>
      </c>
      <c r="K358" s="11" t="s">
        <v>1054</v>
      </c>
      <c r="L358" s="28" t="s">
        <v>15</v>
      </c>
      <c r="M358" s="39"/>
    </row>
    <row r="359" spans="1:13" ht="21.95" customHeight="1">
      <c r="A359" s="76" t="s">
        <v>2109</v>
      </c>
      <c r="B359" s="116" t="s">
        <v>1149</v>
      </c>
      <c r="C359" s="42" t="s">
        <v>1150</v>
      </c>
      <c r="D359" s="12" t="s">
        <v>1140</v>
      </c>
      <c r="E359" s="12" t="s">
        <v>1031</v>
      </c>
      <c r="F359" s="151" t="s">
        <v>1151</v>
      </c>
      <c r="G359" s="11">
        <v>2</v>
      </c>
      <c r="H359" s="11">
        <v>800</v>
      </c>
      <c r="I359" s="45">
        <f t="shared" si="4"/>
        <v>1600</v>
      </c>
      <c r="J359" s="28" t="s">
        <v>1695</v>
      </c>
      <c r="K359" s="11" t="s">
        <v>1054</v>
      </c>
      <c r="L359" s="28" t="s">
        <v>15</v>
      </c>
      <c r="M359" s="39"/>
    </row>
    <row r="360" spans="1:13" ht="21.95" customHeight="1">
      <c r="A360" s="76" t="s">
        <v>968</v>
      </c>
      <c r="B360" s="116" t="s">
        <v>1152</v>
      </c>
      <c r="C360" s="42" t="s">
        <v>1153</v>
      </c>
      <c r="D360" s="12" t="s">
        <v>1154</v>
      </c>
      <c r="E360" s="12" t="s">
        <v>1031</v>
      </c>
      <c r="F360" s="151" t="s">
        <v>1155</v>
      </c>
      <c r="G360" s="11">
        <v>1</v>
      </c>
      <c r="H360" s="11">
        <v>380</v>
      </c>
      <c r="I360" s="45">
        <f t="shared" si="4"/>
        <v>380</v>
      </c>
      <c r="J360" s="11" t="s">
        <v>1696</v>
      </c>
      <c r="K360" s="11" t="s">
        <v>1054</v>
      </c>
      <c r="L360" s="28" t="s">
        <v>15</v>
      </c>
      <c r="M360" s="39"/>
    </row>
    <row r="361" spans="1:13" ht="21.95" customHeight="1">
      <c r="A361" s="76" t="s">
        <v>969</v>
      </c>
      <c r="B361" s="116" t="s">
        <v>1156</v>
      </c>
      <c r="C361" s="42" t="s">
        <v>1153</v>
      </c>
      <c r="D361" s="12" t="s">
        <v>1154</v>
      </c>
      <c r="E361" s="12" t="s">
        <v>1031</v>
      </c>
      <c r="F361" s="151" t="s">
        <v>2082</v>
      </c>
      <c r="G361" s="11">
        <v>1</v>
      </c>
      <c r="H361" s="11">
        <v>380</v>
      </c>
      <c r="I361" s="45">
        <f t="shared" si="4"/>
        <v>380</v>
      </c>
      <c r="J361" s="11" t="s">
        <v>1696</v>
      </c>
      <c r="K361" s="11" t="s">
        <v>1054</v>
      </c>
      <c r="L361" s="28" t="s">
        <v>15</v>
      </c>
      <c r="M361" s="39"/>
    </row>
    <row r="362" spans="1:13" ht="21.95" customHeight="1">
      <c r="A362" s="76" t="s">
        <v>970</v>
      </c>
      <c r="B362" s="116" t="s">
        <v>1157</v>
      </c>
      <c r="C362" s="42" t="s">
        <v>1153</v>
      </c>
      <c r="D362" s="12" t="s">
        <v>1154</v>
      </c>
      <c r="E362" s="12" t="s">
        <v>1031</v>
      </c>
      <c r="F362" s="151" t="s">
        <v>1158</v>
      </c>
      <c r="G362" s="11">
        <v>1</v>
      </c>
      <c r="H362" s="11">
        <v>380</v>
      </c>
      <c r="I362" s="45">
        <f t="shared" si="4"/>
        <v>380</v>
      </c>
      <c r="J362" s="11" t="s">
        <v>1696</v>
      </c>
      <c r="K362" s="11" t="s">
        <v>1054</v>
      </c>
      <c r="L362" s="28" t="s">
        <v>15</v>
      </c>
      <c r="M362" s="39"/>
    </row>
    <row r="363" spans="1:13" ht="21.95" customHeight="1">
      <c r="A363" s="76" t="s">
        <v>971</v>
      </c>
      <c r="B363" s="116" t="s">
        <v>1159</v>
      </c>
      <c r="C363" s="42" t="s">
        <v>1160</v>
      </c>
      <c r="D363" s="12" t="s">
        <v>1161</v>
      </c>
      <c r="E363" s="12" t="s">
        <v>1031</v>
      </c>
      <c r="F363" s="151" t="s">
        <v>2083</v>
      </c>
      <c r="G363" s="11">
        <v>1</v>
      </c>
      <c r="H363" s="11">
        <v>430</v>
      </c>
      <c r="I363" s="45">
        <f t="shared" si="4"/>
        <v>430</v>
      </c>
      <c r="J363" s="11" t="s">
        <v>1696</v>
      </c>
      <c r="K363" s="11" t="s">
        <v>1054</v>
      </c>
      <c r="L363" s="28" t="s">
        <v>15</v>
      </c>
      <c r="M363" s="39"/>
    </row>
    <row r="364" spans="1:13" ht="21.95" customHeight="1">
      <c r="A364" s="76" t="s">
        <v>972</v>
      </c>
      <c r="B364" s="116" t="s">
        <v>1162</v>
      </c>
      <c r="C364" s="42" t="s">
        <v>1163</v>
      </c>
      <c r="D364" s="12" t="s">
        <v>1060</v>
      </c>
      <c r="E364" s="12" t="s">
        <v>1031</v>
      </c>
      <c r="F364" s="151" t="s">
        <v>1164</v>
      </c>
      <c r="G364" s="11">
        <v>1</v>
      </c>
      <c r="H364" s="11">
        <v>300</v>
      </c>
      <c r="I364" s="45">
        <f t="shared" si="4"/>
        <v>300</v>
      </c>
      <c r="J364" s="11" t="s">
        <v>1696</v>
      </c>
      <c r="K364" s="11" t="s">
        <v>1054</v>
      </c>
      <c r="L364" s="28" t="s">
        <v>15</v>
      </c>
      <c r="M364" s="39"/>
    </row>
    <row r="365" spans="1:13" ht="21.95" customHeight="1">
      <c r="A365" s="76" t="s">
        <v>973</v>
      </c>
      <c r="B365" s="116" t="s">
        <v>1165</v>
      </c>
      <c r="C365" s="42" t="s">
        <v>1163</v>
      </c>
      <c r="D365" s="12" t="s">
        <v>1060</v>
      </c>
      <c r="E365" s="12" t="s">
        <v>1031</v>
      </c>
      <c r="F365" s="151" t="s">
        <v>1166</v>
      </c>
      <c r="G365" s="11">
        <v>1</v>
      </c>
      <c r="H365" s="11">
        <v>300</v>
      </c>
      <c r="I365" s="45">
        <f t="shared" si="4"/>
        <v>300</v>
      </c>
      <c r="J365" s="11" t="s">
        <v>1696</v>
      </c>
      <c r="K365" s="11" t="s">
        <v>1054</v>
      </c>
      <c r="L365" s="28" t="s">
        <v>15</v>
      </c>
      <c r="M365" s="39"/>
    </row>
    <row r="366" spans="1:13" ht="21.95" customHeight="1">
      <c r="A366" s="76" t="s">
        <v>974</v>
      </c>
      <c r="B366" s="116" t="s">
        <v>1167</v>
      </c>
      <c r="C366" s="42" t="s">
        <v>1163</v>
      </c>
      <c r="D366" s="12" t="s">
        <v>1060</v>
      </c>
      <c r="E366" s="12" t="s">
        <v>1031</v>
      </c>
      <c r="F366" s="151" t="s">
        <v>1168</v>
      </c>
      <c r="G366" s="11">
        <v>1</v>
      </c>
      <c r="H366" s="11">
        <v>300</v>
      </c>
      <c r="I366" s="45">
        <f t="shared" si="4"/>
        <v>300</v>
      </c>
      <c r="J366" s="11" t="s">
        <v>1696</v>
      </c>
      <c r="K366" s="11" t="s">
        <v>1054</v>
      </c>
      <c r="L366" s="28" t="s">
        <v>15</v>
      </c>
      <c r="M366" s="39"/>
    </row>
    <row r="367" spans="1:13" ht="21.95" customHeight="1">
      <c r="A367" s="76" t="s">
        <v>975</v>
      </c>
      <c r="B367" s="116" t="s">
        <v>1169</v>
      </c>
      <c r="C367" s="42" t="s">
        <v>1163</v>
      </c>
      <c r="D367" s="12" t="s">
        <v>1060</v>
      </c>
      <c r="E367" s="12" t="s">
        <v>1031</v>
      </c>
      <c r="F367" s="151" t="s">
        <v>1170</v>
      </c>
      <c r="G367" s="11">
        <v>1</v>
      </c>
      <c r="H367" s="11">
        <v>320</v>
      </c>
      <c r="I367" s="45">
        <f t="shared" si="4"/>
        <v>320</v>
      </c>
      <c r="J367" s="11" t="s">
        <v>1696</v>
      </c>
      <c r="K367" s="11" t="s">
        <v>1054</v>
      </c>
      <c r="L367" s="28" t="s">
        <v>15</v>
      </c>
      <c r="M367" s="39"/>
    </row>
    <row r="368" spans="1:13" ht="21.95" customHeight="1">
      <c r="A368" s="76" t="s">
        <v>976</v>
      </c>
      <c r="B368" s="116" t="s">
        <v>1171</v>
      </c>
      <c r="C368" s="42" t="s">
        <v>1163</v>
      </c>
      <c r="D368" s="12" t="s">
        <v>1060</v>
      </c>
      <c r="E368" s="12" t="s">
        <v>1031</v>
      </c>
      <c r="F368" s="151" t="s">
        <v>2084</v>
      </c>
      <c r="G368" s="11">
        <v>1</v>
      </c>
      <c r="H368" s="11">
        <v>320</v>
      </c>
      <c r="I368" s="45">
        <f t="shared" si="4"/>
        <v>320</v>
      </c>
      <c r="J368" s="11" t="s">
        <v>1696</v>
      </c>
      <c r="K368" s="11" t="s">
        <v>1054</v>
      </c>
      <c r="L368" s="28" t="s">
        <v>15</v>
      </c>
      <c r="M368" s="39"/>
    </row>
    <row r="369" spans="1:13" ht="21.95" customHeight="1">
      <c r="A369" s="76" t="s">
        <v>977</v>
      </c>
      <c r="B369" s="116" t="s">
        <v>1172</v>
      </c>
      <c r="C369" s="42" t="s">
        <v>1173</v>
      </c>
      <c r="D369" s="12" t="s">
        <v>1060</v>
      </c>
      <c r="E369" s="12" t="s">
        <v>1031</v>
      </c>
      <c r="F369" s="151" t="s">
        <v>2085</v>
      </c>
      <c r="G369" s="11">
        <v>1</v>
      </c>
      <c r="H369" s="11">
        <v>320</v>
      </c>
      <c r="I369" s="45">
        <f t="shared" si="4"/>
        <v>320</v>
      </c>
      <c r="J369" s="11" t="s">
        <v>1696</v>
      </c>
      <c r="K369" s="11" t="s">
        <v>1054</v>
      </c>
      <c r="L369" s="28" t="s">
        <v>15</v>
      </c>
      <c r="M369" s="39"/>
    </row>
    <row r="370" spans="1:13" ht="21.95" customHeight="1">
      <c r="A370" s="76" t="s">
        <v>978</v>
      </c>
      <c r="B370" s="116" t="s">
        <v>1174</v>
      </c>
      <c r="C370" s="42" t="s">
        <v>1173</v>
      </c>
      <c r="D370" s="12" t="s">
        <v>1060</v>
      </c>
      <c r="E370" s="12" t="s">
        <v>1031</v>
      </c>
      <c r="F370" s="151" t="s">
        <v>1175</v>
      </c>
      <c r="G370" s="11">
        <v>1</v>
      </c>
      <c r="H370" s="11">
        <v>320</v>
      </c>
      <c r="I370" s="45">
        <f t="shared" si="4"/>
        <v>320</v>
      </c>
      <c r="J370" s="11" t="s">
        <v>1696</v>
      </c>
      <c r="K370" s="11" t="s">
        <v>1054</v>
      </c>
      <c r="L370" s="28" t="s">
        <v>15</v>
      </c>
      <c r="M370" s="39"/>
    </row>
    <row r="371" spans="1:13" ht="21.95" customHeight="1">
      <c r="A371" s="76" t="s">
        <v>979</v>
      </c>
      <c r="B371" s="116" t="s">
        <v>1176</v>
      </c>
      <c r="C371" s="42" t="s">
        <v>1173</v>
      </c>
      <c r="D371" s="12" t="s">
        <v>1060</v>
      </c>
      <c r="E371" s="12" t="s">
        <v>1031</v>
      </c>
      <c r="F371" s="151" t="s">
        <v>1177</v>
      </c>
      <c r="G371" s="11">
        <v>1</v>
      </c>
      <c r="H371" s="11">
        <v>320</v>
      </c>
      <c r="I371" s="45">
        <f t="shared" si="4"/>
        <v>320</v>
      </c>
      <c r="J371" s="11" t="s">
        <v>1696</v>
      </c>
      <c r="K371" s="11" t="s">
        <v>1054</v>
      </c>
      <c r="L371" s="28" t="s">
        <v>15</v>
      </c>
      <c r="M371" s="39"/>
    </row>
    <row r="372" spans="1:13" ht="21.95" customHeight="1">
      <c r="A372" s="76" t="s">
        <v>980</v>
      </c>
      <c r="B372" s="116" t="s">
        <v>1178</v>
      </c>
      <c r="C372" s="42" t="s">
        <v>1173</v>
      </c>
      <c r="D372" s="12" t="s">
        <v>1060</v>
      </c>
      <c r="E372" s="12" t="s">
        <v>1031</v>
      </c>
      <c r="F372" s="151" t="s">
        <v>1179</v>
      </c>
      <c r="G372" s="11">
        <v>1</v>
      </c>
      <c r="H372" s="11">
        <v>320</v>
      </c>
      <c r="I372" s="45">
        <f t="shared" si="4"/>
        <v>320</v>
      </c>
      <c r="J372" s="11" t="s">
        <v>1696</v>
      </c>
      <c r="K372" s="11" t="s">
        <v>1054</v>
      </c>
      <c r="L372" s="28" t="s">
        <v>15</v>
      </c>
      <c r="M372" s="39"/>
    </row>
    <row r="373" spans="1:13" ht="21.95" customHeight="1">
      <c r="A373" s="76" t="s">
        <v>981</v>
      </c>
      <c r="B373" s="116" t="s">
        <v>1180</v>
      </c>
      <c r="C373" s="42" t="s">
        <v>1181</v>
      </c>
      <c r="D373" s="12" t="s">
        <v>1135</v>
      </c>
      <c r="E373" s="12" t="s">
        <v>1031</v>
      </c>
      <c r="F373" s="151" t="s">
        <v>1182</v>
      </c>
      <c r="G373" s="11">
        <v>1</v>
      </c>
      <c r="H373" s="11">
        <v>330</v>
      </c>
      <c r="I373" s="45">
        <f t="shared" si="4"/>
        <v>330</v>
      </c>
      <c r="J373" s="11" t="s">
        <v>1696</v>
      </c>
      <c r="K373" s="11" t="s">
        <v>1054</v>
      </c>
      <c r="L373" s="28" t="s">
        <v>15</v>
      </c>
      <c r="M373" s="39"/>
    </row>
    <row r="374" spans="1:13" ht="21.95" customHeight="1">
      <c r="A374" s="76" t="s">
        <v>982</v>
      </c>
      <c r="B374" s="116" t="s">
        <v>1183</v>
      </c>
      <c r="C374" s="42" t="s">
        <v>1184</v>
      </c>
      <c r="D374" s="12" t="s">
        <v>1185</v>
      </c>
      <c r="E374" s="12" t="s">
        <v>1031</v>
      </c>
      <c r="F374" s="151" t="s">
        <v>2086</v>
      </c>
      <c r="G374" s="11">
        <v>1</v>
      </c>
      <c r="H374" s="11">
        <v>400</v>
      </c>
      <c r="I374" s="45">
        <f t="shared" si="4"/>
        <v>400</v>
      </c>
      <c r="J374" s="11" t="s">
        <v>1696</v>
      </c>
      <c r="K374" s="11" t="s">
        <v>1054</v>
      </c>
      <c r="L374" s="28" t="s">
        <v>15</v>
      </c>
      <c r="M374" s="39"/>
    </row>
    <row r="375" spans="1:13" ht="21.95" customHeight="1">
      <c r="A375" s="76" t="s">
        <v>983</v>
      </c>
      <c r="B375" s="116" t="s">
        <v>1186</v>
      </c>
      <c r="C375" s="42" t="s">
        <v>1187</v>
      </c>
      <c r="D375" s="12" t="s">
        <v>1188</v>
      </c>
      <c r="E375" s="12" t="s">
        <v>1031</v>
      </c>
      <c r="F375" s="151" t="s">
        <v>2087</v>
      </c>
      <c r="G375" s="11">
        <v>1</v>
      </c>
      <c r="H375" s="11">
        <v>450</v>
      </c>
      <c r="I375" s="45">
        <f t="shared" si="4"/>
        <v>450</v>
      </c>
      <c r="J375" s="11" t="s">
        <v>1696</v>
      </c>
      <c r="K375" s="11" t="s">
        <v>1054</v>
      </c>
      <c r="L375" s="28" t="s">
        <v>15</v>
      </c>
      <c r="M375" s="39"/>
    </row>
    <row r="376" spans="1:13" ht="21.95" customHeight="1">
      <c r="A376" s="76" t="s">
        <v>984</v>
      </c>
      <c r="B376" s="116" t="s">
        <v>1189</v>
      </c>
      <c r="C376" s="42" t="s">
        <v>1190</v>
      </c>
      <c r="D376" s="12" t="s">
        <v>1191</v>
      </c>
      <c r="E376" s="12" t="s">
        <v>1031</v>
      </c>
      <c r="F376" s="151" t="s">
        <v>2088</v>
      </c>
      <c r="G376" s="11">
        <v>1</v>
      </c>
      <c r="H376" s="11">
        <v>320</v>
      </c>
      <c r="I376" s="45">
        <f t="shared" si="4"/>
        <v>320</v>
      </c>
      <c r="J376" s="11" t="s">
        <v>1696</v>
      </c>
      <c r="K376" s="11" t="s">
        <v>1054</v>
      </c>
      <c r="L376" s="28" t="s">
        <v>15</v>
      </c>
      <c r="M376" s="39"/>
    </row>
    <row r="377" spans="1:13" ht="21.95" customHeight="1">
      <c r="A377" s="76" t="s">
        <v>985</v>
      </c>
      <c r="B377" s="116" t="s">
        <v>1192</v>
      </c>
      <c r="C377" s="42" t="s">
        <v>1193</v>
      </c>
      <c r="D377" s="12" t="s">
        <v>1194</v>
      </c>
      <c r="E377" s="12" t="s">
        <v>1031</v>
      </c>
      <c r="F377" s="151" t="s">
        <v>2089</v>
      </c>
      <c r="G377" s="11">
        <v>1</v>
      </c>
      <c r="H377" s="11">
        <v>380</v>
      </c>
      <c r="I377" s="45">
        <f t="shared" si="4"/>
        <v>380</v>
      </c>
      <c r="J377" s="11" t="s">
        <v>1696</v>
      </c>
      <c r="K377" s="11" t="s">
        <v>1054</v>
      </c>
      <c r="L377" s="28" t="s">
        <v>15</v>
      </c>
      <c r="M377" s="39"/>
    </row>
    <row r="378" spans="1:13" ht="21.95" customHeight="1">
      <c r="A378" s="76" t="s">
        <v>986</v>
      </c>
      <c r="B378" s="116" t="s">
        <v>1195</v>
      </c>
      <c r="C378" s="43" t="s">
        <v>1196</v>
      </c>
      <c r="D378" s="12" t="s">
        <v>1135</v>
      </c>
      <c r="E378" s="12" t="s">
        <v>1031</v>
      </c>
      <c r="F378" s="151" t="s">
        <v>2090</v>
      </c>
      <c r="G378" s="11">
        <v>1</v>
      </c>
      <c r="H378" s="11">
        <v>380</v>
      </c>
      <c r="I378" s="45">
        <f t="shared" si="4"/>
        <v>380</v>
      </c>
      <c r="J378" s="11" t="s">
        <v>1696</v>
      </c>
      <c r="K378" s="11" t="s">
        <v>1054</v>
      </c>
      <c r="L378" s="28" t="s">
        <v>15</v>
      </c>
      <c r="M378" s="39"/>
    </row>
    <row r="379" spans="1:13" ht="21.95" customHeight="1">
      <c r="A379" s="76" t="s">
        <v>987</v>
      </c>
      <c r="B379" s="116" t="s">
        <v>1197</v>
      </c>
      <c r="C379" s="42" t="s">
        <v>1198</v>
      </c>
      <c r="D379" s="12" t="s">
        <v>1199</v>
      </c>
      <c r="E379" s="12" t="s">
        <v>1031</v>
      </c>
      <c r="F379" s="151" t="s">
        <v>2091</v>
      </c>
      <c r="G379" s="11">
        <v>1</v>
      </c>
      <c r="H379" s="11">
        <v>320</v>
      </c>
      <c r="I379" s="45">
        <f t="shared" si="4"/>
        <v>320</v>
      </c>
      <c r="J379" s="11" t="s">
        <v>1696</v>
      </c>
      <c r="K379" s="11" t="s">
        <v>1054</v>
      </c>
      <c r="L379" s="28" t="s">
        <v>15</v>
      </c>
      <c r="M379" s="39"/>
    </row>
    <row r="380" spans="1:13" ht="21.95" customHeight="1">
      <c r="A380" s="76" t="s">
        <v>988</v>
      </c>
      <c r="B380" s="116" t="s">
        <v>1200</v>
      </c>
      <c r="C380" s="42" t="s">
        <v>1201</v>
      </c>
      <c r="D380" s="12" t="s">
        <v>1188</v>
      </c>
      <c r="E380" s="12" t="s">
        <v>1031</v>
      </c>
      <c r="F380" s="151" t="s">
        <v>1202</v>
      </c>
      <c r="G380" s="11">
        <v>1</v>
      </c>
      <c r="H380" s="11">
        <v>360</v>
      </c>
      <c r="I380" s="45">
        <f t="shared" ref="I380:I435" si="5">G380*H380</f>
        <v>360</v>
      </c>
      <c r="J380" s="11" t="s">
        <v>1696</v>
      </c>
      <c r="K380" s="11" t="s">
        <v>1054</v>
      </c>
      <c r="L380" s="28" t="s">
        <v>15</v>
      </c>
      <c r="M380" s="39"/>
    </row>
    <row r="381" spans="1:13" ht="21.95" customHeight="1">
      <c r="A381" s="76" t="s">
        <v>989</v>
      </c>
      <c r="B381" s="116" t="s">
        <v>1203</v>
      </c>
      <c r="C381" s="42" t="s">
        <v>1204</v>
      </c>
      <c r="D381" s="18" t="s">
        <v>1205</v>
      </c>
      <c r="E381" s="12" t="s">
        <v>1031</v>
      </c>
      <c r="F381" s="151" t="s">
        <v>1206</v>
      </c>
      <c r="G381" s="11">
        <v>1</v>
      </c>
      <c r="H381" s="11">
        <v>320</v>
      </c>
      <c r="I381" s="45">
        <f t="shared" si="5"/>
        <v>320</v>
      </c>
      <c r="J381" s="11" t="s">
        <v>1696</v>
      </c>
      <c r="K381" s="11" t="s">
        <v>1054</v>
      </c>
      <c r="L381" s="28" t="s">
        <v>15</v>
      </c>
      <c r="M381" s="39"/>
    </row>
    <row r="382" spans="1:13" ht="21.95" customHeight="1">
      <c r="A382" s="76" t="s">
        <v>114</v>
      </c>
      <c r="B382" s="117" t="s">
        <v>1207</v>
      </c>
      <c r="C382" s="24" t="s">
        <v>1208</v>
      </c>
      <c r="D382" s="19" t="s">
        <v>1209</v>
      </c>
      <c r="E382" s="19" t="s">
        <v>1210</v>
      </c>
      <c r="F382" s="152" t="s">
        <v>1211</v>
      </c>
      <c r="G382" s="11">
        <v>1</v>
      </c>
      <c r="H382" s="28">
        <v>330</v>
      </c>
      <c r="I382" s="45">
        <f t="shared" si="5"/>
        <v>330</v>
      </c>
      <c r="J382" s="11" t="s">
        <v>1696</v>
      </c>
      <c r="K382" s="11" t="s">
        <v>1054</v>
      </c>
      <c r="L382" s="28" t="s">
        <v>15</v>
      </c>
      <c r="M382" s="39"/>
    </row>
    <row r="383" spans="1:13" ht="21.95" customHeight="1">
      <c r="A383" s="76" t="s">
        <v>990</v>
      </c>
      <c r="B383" s="117" t="s">
        <v>1212</v>
      </c>
      <c r="C383" s="24" t="s">
        <v>1213</v>
      </c>
      <c r="D383" s="19" t="s">
        <v>1214</v>
      </c>
      <c r="E383" s="19" t="s">
        <v>1210</v>
      </c>
      <c r="F383" s="152" t="s">
        <v>1215</v>
      </c>
      <c r="G383" s="11">
        <v>1</v>
      </c>
      <c r="H383" s="28">
        <v>350</v>
      </c>
      <c r="I383" s="45">
        <f t="shared" si="5"/>
        <v>350</v>
      </c>
      <c r="J383" s="11" t="s">
        <v>1696</v>
      </c>
      <c r="K383" s="11" t="s">
        <v>1054</v>
      </c>
      <c r="L383" s="28" t="s">
        <v>15</v>
      </c>
      <c r="M383" s="39"/>
    </row>
    <row r="384" spans="1:13" ht="21.95" customHeight="1">
      <c r="A384" s="76" t="s">
        <v>991</v>
      </c>
      <c r="B384" s="117" t="s">
        <v>1216</v>
      </c>
      <c r="C384" s="24" t="s">
        <v>1217</v>
      </c>
      <c r="D384" s="19" t="s">
        <v>1060</v>
      </c>
      <c r="E384" s="19" t="s">
        <v>1210</v>
      </c>
      <c r="F384" s="152" t="s">
        <v>1218</v>
      </c>
      <c r="G384" s="11">
        <v>1</v>
      </c>
      <c r="H384" s="28">
        <v>399</v>
      </c>
      <c r="I384" s="45">
        <f t="shared" si="5"/>
        <v>399</v>
      </c>
      <c r="J384" s="11" t="s">
        <v>1696</v>
      </c>
      <c r="K384" s="11" t="s">
        <v>1054</v>
      </c>
      <c r="L384" s="28" t="s">
        <v>15</v>
      </c>
      <c r="M384" s="39"/>
    </row>
    <row r="385" spans="1:13" ht="21.95" customHeight="1">
      <c r="A385" s="76" t="s">
        <v>992</v>
      </c>
      <c r="B385" s="117" t="s">
        <v>1219</v>
      </c>
      <c r="C385" s="24" t="s">
        <v>1217</v>
      </c>
      <c r="D385" s="19" t="s">
        <v>1060</v>
      </c>
      <c r="E385" s="19" t="s">
        <v>1210</v>
      </c>
      <c r="F385" s="152" t="s">
        <v>1220</v>
      </c>
      <c r="G385" s="11">
        <v>1</v>
      </c>
      <c r="H385" s="28">
        <v>399</v>
      </c>
      <c r="I385" s="45">
        <f t="shared" si="5"/>
        <v>399</v>
      </c>
      <c r="J385" s="11" t="s">
        <v>1696</v>
      </c>
      <c r="K385" s="11" t="s">
        <v>1054</v>
      </c>
      <c r="L385" s="28" t="s">
        <v>15</v>
      </c>
      <c r="M385" s="39"/>
    </row>
    <row r="386" spans="1:13" ht="21.95" customHeight="1">
      <c r="A386" s="76" t="s">
        <v>993</v>
      </c>
      <c r="B386" s="117" t="s">
        <v>1221</v>
      </c>
      <c r="C386" s="24" t="s">
        <v>1217</v>
      </c>
      <c r="D386" s="19" t="s">
        <v>1060</v>
      </c>
      <c r="E386" s="19" t="s">
        <v>1210</v>
      </c>
      <c r="F386" s="152" t="s">
        <v>1222</v>
      </c>
      <c r="G386" s="11">
        <v>1</v>
      </c>
      <c r="H386" s="28">
        <v>399</v>
      </c>
      <c r="I386" s="45">
        <f t="shared" si="5"/>
        <v>399</v>
      </c>
      <c r="J386" s="11" t="s">
        <v>1696</v>
      </c>
      <c r="K386" s="11" t="s">
        <v>1054</v>
      </c>
      <c r="L386" s="28" t="s">
        <v>15</v>
      </c>
      <c r="M386" s="39"/>
    </row>
    <row r="387" spans="1:13" ht="21.95" customHeight="1">
      <c r="A387" s="76" t="s">
        <v>994</v>
      </c>
      <c r="B387" s="117" t="s">
        <v>1223</v>
      </c>
      <c r="C387" s="24" t="s">
        <v>1224</v>
      </c>
      <c r="D387" s="19" t="s">
        <v>1077</v>
      </c>
      <c r="E387" s="19" t="s">
        <v>1210</v>
      </c>
      <c r="F387" s="152" t="s">
        <v>2092</v>
      </c>
      <c r="G387" s="11">
        <v>1</v>
      </c>
      <c r="H387" s="28">
        <v>250</v>
      </c>
      <c r="I387" s="45">
        <f t="shared" si="5"/>
        <v>250</v>
      </c>
      <c r="J387" s="11" t="s">
        <v>1696</v>
      </c>
      <c r="K387" s="11" t="s">
        <v>1054</v>
      </c>
      <c r="L387" s="28" t="s">
        <v>15</v>
      </c>
      <c r="M387" s="39"/>
    </row>
    <row r="388" spans="1:13" ht="21.95" customHeight="1">
      <c r="A388" s="76" t="s">
        <v>995</v>
      </c>
      <c r="B388" s="117" t="s">
        <v>1225</v>
      </c>
      <c r="C388" s="24" t="s">
        <v>1224</v>
      </c>
      <c r="D388" s="19" t="s">
        <v>1077</v>
      </c>
      <c r="E388" s="19" t="s">
        <v>1210</v>
      </c>
      <c r="F388" s="152" t="s">
        <v>1226</v>
      </c>
      <c r="G388" s="11">
        <v>1</v>
      </c>
      <c r="H388" s="28">
        <v>300</v>
      </c>
      <c r="I388" s="45">
        <f t="shared" si="5"/>
        <v>300</v>
      </c>
      <c r="J388" s="11" t="s">
        <v>1696</v>
      </c>
      <c r="K388" s="11" t="s">
        <v>1054</v>
      </c>
      <c r="L388" s="28" t="s">
        <v>15</v>
      </c>
      <c r="M388" s="39"/>
    </row>
    <row r="389" spans="1:13" ht="21.95" customHeight="1">
      <c r="A389" s="76" t="s">
        <v>996</v>
      </c>
      <c r="B389" s="117" t="s">
        <v>1227</v>
      </c>
      <c r="C389" s="24" t="s">
        <v>1224</v>
      </c>
      <c r="D389" s="19" t="s">
        <v>1077</v>
      </c>
      <c r="E389" s="19" t="s">
        <v>1210</v>
      </c>
      <c r="F389" s="152" t="s">
        <v>1228</v>
      </c>
      <c r="G389" s="11">
        <v>1</v>
      </c>
      <c r="H389" s="28">
        <v>300</v>
      </c>
      <c r="I389" s="45">
        <f t="shared" si="5"/>
        <v>300</v>
      </c>
      <c r="J389" s="11" t="s">
        <v>1696</v>
      </c>
      <c r="K389" s="11" t="s">
        <v>1054</v>
      </c>
      <c r="L389" s="28" t="s">
        <v>15</v>
      </c>
      <c r="M389" s="39"/>
    </row>
    <row r="390" spans="1:13" ht="21.95" customHeight="1">
      <c r="A390" s="76" t="s">
        <v>997</v>
      </c>
      <c r="B390" s="117" t="s">
        <v>1229</v>
      </c>
      <c r="C390" s="24" t="s">
        <v>1224</v>
      </c>
      <c r="D390" s="19" t="s">
        <v>1077</v>
      </c>
      <c r="E390" s="19" t="s">
        <v>1210</v>
      </c>
      <c r="F390" s="152" t="s">
        <v>1230</v>
      </c>
      <c r="G390" s="11">
        <v>1</v>
      </c>
      <c r="H390" s="28">
        <v>250</v>
      </c>
      <c r="I390" s="45">
        <f t="shared" si="5"/>
        <v>250</v>
      </c>
      <c r="J390" s="11" t="s">
        <v>1696</v>
      </c>
      <c r="K390" s="11" t="s">
        <v>1054</v>
      </c>
      <c r="L390" s="28" t="s">
        <v>15</v>
      </c>
      <c r="M390" s="39"/>
    </row>
    <row r="391" spans="1:13" ht="21.95" customHeight="1">
      <c r="A391" s="76" t="s">
        <v>998</v>
      </c>
      <c r="B391" s="117" t="s">
        <v>1231</v>
      </c>
      <c r="C391" s="24" t="s">
        <v>1232</v>
      </c>
      <c r="D391" s="19" t="s">
        <v>1233</v>
      </c>
      <c r="E391" s="19" t="s">
        <v>1210</v>
      </c>
      <c r="F391" s="152" t="s">
        <v>1234</v>
      </c>
      <c r="G391" s="11">
        <v>1</v>
      </c>
      <c r="H391" s="28">
        <v>300</v>
      </c>
      <c r="I391" s="45">
        <f t="shared" si="5"/>
        <v>300</v>
      </c>
      <c r="J391" s="11" t="s">
        <v>1696</v>
      </c>
      <c r="K391" s="11" t="s">
        <v>1054</v>
      </c>
      <c r="L391" s="28" t="s">
        <v>15</v>
      </c>
      <c r="M391" s="39"/>
    </row>
    <row r="392" spans="1:13" ht="21.95" customHeight="1">
      <c r="A392" s="76" t="s">
        <v>999</v>
      </c>
      <c r="B392" s="117" t="s">
        <v>1235</v>
      </c>
      <c r="C392" s="24" t="s">
        <v>1232</v>
      </c>
      <c r="D392" s="19" t="s">
        <v>1233</v>
      </c>
      <c r="E392" s="19" t="s">
        <v>1210</v>
      </c>
      <c r="F392" s="152" t="s">
        <v>1236</v>
      </c>
      <c r="G392" s="11">
        <v>1</v>
      </c>
      <c r="H392" s="28">
        <v>400</v>
      </c>
      <c r="I392" s="45">
        <f t="shared" si="5"/>
        <v>400</v>
      </c>
      <c r="J392" s="11" t="s">
        <v>1696</v>
      </c>
      <c r="K392" s="11" t="s">
        <v>1054</v>
      </c>
      <c r="L392" s="28" t="s">
        <v>15</v>
      </c>
      <c r="M392" s="39"/>
    </row>
    <row r="393" spans="1:13" ht="21.95" customHeight="1">
      <c r="A393" s="76" t="s">
        <v>1000</v>
      </c>
      <c r="B393" s="117" t="s">
        <v>1237</v>
      </c>
      <c r="C393" s="24" t="s">
        <v>1238</v>
      </c>
      <c r="D393" s="19" t="s">
        <v>1239</v>
      </c>
      <c r="E393" s="19" t="s">
        <v>1240</v>
      </c>
      <c r="F393" s="152" t="s">
        <v>2093</v>
      </c>
      <c r="G393" s="11">
        <v>1</v>
      </c>
      <c r="H393" s="28">
        <v>400</v>
      </c>
      <c r="I393" s="45">
        <f t="shared" si="5"/>
        <v>400</v>
      </c>
      <c r="J393" s="11" t="s">
        <v>1696</v>
      </c>
      <c r="K393" s="11" t="s">
        <v>1054</v>
      </c>
      <c r="L393" s="28" t="s">
        <v>15</v>
      </c>
      <c r="M393" s="39"/>
    </row>
    <row r="394" spans="1:13" ht="23.25" customHeight="1">
      <c r="A394" s="76" t="s">
        <v>1001</v>
      </c>
      <c r="B394" s="117" t="s">
        <v>1241</v>
      </c>
      <c r="C394" s="24" t="s">
        <v>1242</v>
      </c>
      <c r="D394" s="19" t="s">
        <v>1243</v>
      </c>
      <c r="E394" s="19" t="s">
        <v>1210</v>
      </c>
      <c r="F394" s="152" t="s">
        <v>1244</v>
      </c>
      <c r="G394" s="11">
        <v>1</v>
      </c>
      <c r="H394" s="28">
        <v>300</v>
      </c>
      <c r="I394" s="45">
        <f t="shared" si="5"/>
        <v>300</v>
      </c>
      <c r="J394" s="11" t="s">
        <v>1696</v>
      </c>
      <c r="K394" s="11" t="s">
        <v>1054</v>
      </c>
      <c r="L394" s="28" t="s">
        <v>15</v>
      </c>
      <c r="M394" s="39"/>
    </row>
    <row r="395" spans="1:13" ht="21.95" customHeight="1">
      <c r="A395" s="76" t="s">
        <v>1002</v>
      </c>
      <c r="B395" s="117" t="s">
        <v>1245</v>
      </c>
      <c r="C395" s="24" t="s">
        <v>1242</v>
      </c>
      <c r="D395" s="19" t="s">
        <v>1243</v>
      </c>
      <c r="E395" s="19" t="s">
        <v>1210</v>
      </c>
      <c r="F395" s="152" t="s">
        <v>1246</v>
      </c>
      <c r="G395" s="11">
        <v>1</v>
      </c>
      <c r="H395" s="28">
        <v>300</v>
      </c>
      <c r="I395" s="45">
        <f t="shared" si="5"/>
        <v>300</v>
      </c>
      <c r="J395" s="11" t="s">
        <v>1696</v>
      </c>
      <c r="K395" s="11" t="s">
        <v>1037</v>
      </c>
      <c r="L395" s="28" t="s">
        <v>15</v>
      </c>
      <c r="M395" s="39"/>
    </row>
    <row r="396" spans="1:13" ht="21.95" customHeight="1">
      <c r="A396" s="76" t="s">
        <v>1003</v>
      </c>
      <c r="B396" s="117" t="s">
        <v>1247</v>
      </c>
      <c r="C396" s="24" t="s">
        <v>1242</v>
      </c>
      <c r="D396" s="19" t="s">
        <v>1243</v>
      </c>
      <c r="E396" s="19" t="s">
        <v>1210</v>
      </c>
      <c r="F396" s="152" t="s">
        <v>2094</v>
      </c>
      <c r="G396" s="11">
        <v>1</v>
      </c>
      <c r="H396" s="28">
        <v>330</v>
      </c>
      <c r="I396" s="45">
        <f t="shared" si="5"/>
        <v>330</v>
      </c>
      <c r="J396" s="11" t="s">
        <v>1696</v>
      </c>
      <c r="K396" s="11" t="s">
        <v>1248</v>
      </c>
      <c r="L396" s="28" t="s">
        <v>15</v>
      </c>
      <c r="M396" s="39"/>
    </row>
    <row r="397" spans="1:13" ht="21.95" customHeight="1">
      <c r="A397" s="76" t="s">
        <v>1004</v>
      </c>
      <c r="B397" s="117" t="s">
        <v>1249</v>
      </c>
      <c r="C397" s="24" t="s">
        <v>1242</v>
      </c>
      <c r="D397" s="19" t="s">
        <v>1243</v>
      </c>
      <c r="E397" s="19" t="s">
        <v>1210</v>
      </c>
      <c r="F397" s="152" t="s">
        <v>1250</v>
      </c>
      <c r="G397" s="11">
        <v>1</v>
      </c>
      <c r="H397" s="28">
        <v>450</v>
      </c>
      <c r="I397" s="45">
        <f t="shared" si="5"/>
        <v>450</v>
      </c>
      <c r="J397" s="11" t="s">
        <v>1696</v>
      </c>
      <c r="K397" s="11" t="s">
        <v>1251</v>
      </c>
      <c r="L397" s="28" t="s">
        <v>15</v>
      </c>
      <c r="M397" s="39"/>
    </row>
    <row r="398" spans="1:13" ht="21.95" customHeight="1">
      <c r="A398" s="76" t="s">
        <v>1005</v>
      </c>
      <c r="B398" s="117" t="s">
        <v>1252</v>
      </c>
      <c r="C398" s="24" t="s">
        <v>1253</v>
      </c>
      <c r="D398" s="19" t="s">
        <v>1048</v>
      </c>
      <c r="E398" s="19" t="s">
        <v>1210</v>
      </c>
      <c r="F398" s="152" t="s">
        <v>1254</v>
      </c>
      <c r="G398" s="11">
        <v>1</v>
      </c>
      <c r="H398" s="28">
        <v>250</v>
      </c>
      <c r="I398" s="45">
        <f t="shared" si="5"/>
        <v>250</v>
      </c>
      <c r="J398" s="11" t="s">
        <v>1696</v>
      </c>
      <c r="K398" s="11" t="s">
        <v>1248</v>
      </c>
      <c r="L398" s="28" t="s">
        <v>15</v>
      </c>
      <c r="M398" s="39"/>
    </row>
    <row r="399" spans="1:13" ht="21.95" customHeight="1">
      <c r="A399" s="76" t="s">
        <v>1006</v>
      </c>
      <c r="B399" s="117" t="s">
        <v>1255</v>
      </c>
      <c r="C399" s="24" t="s">
        <v>1256</v>
      </c>
      <c r="D399" s="19" t="s">
        <v>1257</v>
      </c>
      <c r="E399" s="19" t="s">
        <v>1210</v>
      </c>
      <c r="F399" s="152" t="s">
        <v>1258</v>
      </c>
      <c r="G399" s="11">
        <v>1</v>
      </c>
      <c r="H399" s="28">
        <v>320</v>
      </c>
      <c r="I399" s="45">
        <f t="shared" si="5"/>
        <v>320</v>
      </c>
      <c r="J399" s="11" t="s">
        <v>1696</v>
      </c>
      <c r="K399" s="11" t="s">
        <v>1248</v>
      </c>
      <c r="L399" s="28" t="s">
        <v>15</v>
      </c>
      <c r="M399" s="39"/>
    </row>
    <row r="400" spans="1:13" ht="21.95" customHeight="1">
      <c r="A400" s="76" t="s">
        <v>1007</v>
      </c>
      <c r="B400" s="117" t="s">
        <v>1259</v>
      </c>
      <c r="C400" s="24" t="s">
        <v>1260</v>
      </c>
      <c r="D400" s="19" t="s">
        <v>1261</v>
      </c>
      <c r="E400" s="19" t="s">
        <v>1210</v>
      </c>
      <c r="F400" s="152" t="s">
        <v>1262</v>
      </c>
      <c r="G400" s="11">
        <v>1</v>
      </c>
      <c r="H400" s="28">
        <v>280</v>
      </c>
      <c r="I400" s="45">
        <f t="shared" si="5"/>
        <v>280</v>
      </c>
      <c r="J400" s="11" t="s">
        <v>1696</v>
      </c>
      <c r="K400" s="11" t="s">
        <v>1248</v>
      </c>
      <c r="L400" s="28" t="s">
        <v>15</v>
      </c>
      <c r="M400" s="39"/>
    </row>
    <row r="401" spans="1:13" ht="21.95" customHeight="1">
      <c r="A401" s="76" t="s">
        <v>1008</v>
      </c>
      <c r="B401" s="117" t="s">
        <v>1263</v>
      </c>
      <c r="C401" s="24" t="s">
        <v>1264</v>
      </c>
      <c r="D401" s="19" t="s">
        <v>1265</v>
      </c>
      <c r="E401" s="19" t="s">
        <v>1210</v>
      </c>
      <c r="F401" s="152" t="s">
        <v>1266</v>
      </c>
      <c r="G401" s="11">
        <v>1</v>
      </c>
      <c r="H401" s="28">
        <v>290</v>
      </c>
      <c r="I401" s="45">
        <f t="shared" si="5"/>
        <v>290</v>
      </c>
      <c r="J401" s="11" t="s">
        <v>1696</v>
      </c>
      <c r="K401" s="11" t="s">
        <v>1248</v>
      </c>
      <c r="L401" s="28" t="s">
        <v>15</v>
      </c>
      <c r="M401" s="39"/>
    </row>
    <row r="402" spans="1:13" ht="21.95" customHeight="1">
      <c r="A402" s="76" t="s">
        <v>147</v>
      </c>
      <c r="B402" s="117" t="s">
        <v>1267</v>
      </c>
      <c r="C402" s="24" t="s">
        <v>1268</v>
      </c>
      <c r="D402" s="19" t="s">
        <v>1233</v>
      </c>
      <c r="E402" s="19" t="s">
        <v>1210</v>
      </c>
      <c r="F402" s="152" t="s">
        <v>1269</v>
      </c>
      <c r="G402" s="59">
        <v>2</v>
      </c>
      <c r="H402" s="28">
        <v>280</v>
      </c>
      <c r="I402" s="45">
        <f t="shared" si="5"/>
        <v>560</v>
      </c>
      <c r="J402" s="11" t="s">
        <v>1696</v>
      </c>
      <c r="K402" s="11" t="s">
        <v>276</v>
      </c>
      <c r="L402" s="28" t="s">
        <v>15</v>
      </c>
      <c r="M402" s="39"/>
    </row>
    <row r="403" spans="1:13" ht="21.95" customHeight="1">
      <c r="A403" s="76" t="s">
        <v>1009</v>
      </c>
      <c r="B403" s="117" t="s">
        <v>1270</v>
      </c>
      <c r="C403" s="24" t="s">
        <v>1268</v>
      </c>
      <c r="D403" s="19" t="s">
        <v>1233</v>
      </c>
      <c r="E403" s="19" t="s">
        <v>1210</v>
      </c>
      <c r="F403" s="152" t="s">
        <v>2095</v>
      </c>
      <c r="G403" s="11">
        <v>2</v>
      </c>
      <c r="H403" s="28">
        <v>280</v>
      </c>
      <c r="I403" s="45">
        <f t="shared" si="5"/>
        <v>560</v>
      </c>
      <c r="J403" s="11" t="s">
        <v>1696</v>
      </c>
      <c r="K403" s="11" t="s">
        <v>276</v>
      </c>
      <c r="L403" s="28" t="s">
        <v>15</v>
      </c>
      <c r="M403" s="39"/>
    </row>
    <row r="404" spans="1:13" ht="21.95" customHeight="1">
      <c r="A404" s="76" t="s">
        <v>1010</v>
      </c>
      <c r="B404" s="117" t="s">
        <v>1271</v>
      </c>
      <c r="C404" s="24" t="s">
        <v>1268</v>
      </c>
      <c r="D404" s="19" t="s">
        <v>1233</v>
      </c>
      <c r="E404" s="19" t="s">
        <v>1210</v>
      </c>
      <c r="F404" s="152" t="s">
        <v>1272</v>
      </c>
      <c r="G404" s="59">
        <v>2</v>
      </c>
      <c r="H404" s="28">
        <v>280</v>
      </c>
      <c r="I404" s="45">
        <f t="shared" si="5"/>
        <v>560</v>
      </c>
      <c r="J404" s="11" t="s">
        <v>1696</v>
      </c>
      <c r="K404" s="11" t="s">
        <v>276</v>
      </c>
      <c r="L404" s="28" t="s">
        <v>15</v>
      </c>
      <c r="M404" s="39"/>
    </row>
    <row r="405" spans="1:13" ht="21.95" customHeight="1">
      <c r="A405" s="76" t="s">
        <v>1011</v>
      </c>
      <c r="B405" s="117" t="s">
        <v>1273</v>
      </c>
      <c r="C405" s="24" t="s">
        <v>1268</v>
      </c>
      <c r="D405" s="19" t="s">
        <v>1233</v>
      </c>
      <c r="E405" s="19" t="s">
        <v>1210</v>
      </c>
      <c r="F405" s="152" t="s">
        <v>2096</v>
      </c>
      <c r="G405" s="11">
        <v>2</v>
      </c>
      <c r="H405" s="28">
        <v>280</v>
      </c>
      <c r="I405" s="45">
        <f t="shared" si="5"/>
        <v>560</v>
      </c>
      <c r="J405" s="11" t="s">
        <v>1696</v>
      </c>
      <c r="K405" s="11" t="s">
        <v>276</v>
      </c>
      <c r="L405" s="28" t="s">
        <v>15</v>
      </c>
      <c r="M405" s="39"/>
    </row>
    <row r="406" spans="1:13" ht="21.95" customHeight="1">
      <c r="A406" s="76" t="s">
        <v>1012</v>
      </c>
      <c r="B406" s="117" t="s">
        <v>1274</v>
      </c>
      <c r="C406" s="24" t="s">
        <v>1275</v>
      </c>
      <c r="D406" s="19" t="s">
        <v>1276</v>
      </c>
      <c r="E406" s="19" t="s">
        <v>1210</v>
      </c>
      <c r="F406" s="152" t="s">
        <v>2097</v>
      </c>
      <c r="G406" s="11">
        <v>1</v>
      </c>
      <c r="H406" s="28">
        <v>280</v>
      </c>
      <c r="I406" s="45">
        <f t="shared" si="5"/>
        <v>280</v>
      </c>
      <c r="J406" s="11" t="s">
        <v>1696</v>
      </c>
      <c r="K406" s="11" t="s">
        <v>276</v>
      </c>
      <c r="L406" s="28" t="s">
        <v>15</v>
      </c>
      <c r="M406" s="39"/>
    </row>
    <row r="407" spans="1:13" ht="21.95" customHeight="1">
      <c r="A407" s="76" t="s">
        <v>2141</v>
      </c>
      <c r="B407" s="117" t="s">
        <v>1277</v>
      </c>
      <c r="C407" s="24" t="s">
        <v>1275</v>
      </c>
      <c r="D407" s="19" t="s">
        <v>1276</v>
      </c>
      <c r="E407" s="19" t="s">
        <v>1210</v>
      </c>
      <c r="F407" s="152" t="s">
        <v>2098</v>
      </c>
      <c r="G407" s="11">
        <v>1</v>
      </c>
      <c r="H407" s="28">
        <v>280</v>
      </c>
      <c r="I407" s="45">
        <f t="shared" si="5"/>
        <v>280</v>
      </c>
      <c r="J407" s="11" t="s">
        <v>1696</v>
      </c>
      <c r="K407" s="11" t="s">
        <v>276</v>
      </c>
      <c r="L407" s="28" t="s">
        <v>15</v>
      </c>
      <c r="M407" s="39"/>
    </row>
    <row r="408" spans="1:13" ht="21.95" customHeight="1">
      <c r="A408" s="76" t="s">
        <v>2142</v>
      </c>
      <c r="B408" s="117" t="s">
        <v>1278</v>
      </c>
      <c r="C408" s="19" t="s">
        <v>1275</v>
      </c>
      <c r="D408" s="19" t="s">
        <v>1279</v>
      </c>
      <c r="E408" s="19" t="s">
        <v>1210</v>
      </c>
      <c r="F408" s="152" t="s">
        <v>1280</v>
      </c>
      <c r="G408" s="11">
        <v>1</v>
      </c>
      <c r="H408" s="28">
        <v>350</v>
      </c>
      <c r="I408" s="45">
        <f t="shared" si="5"/>
        <v>350</v>
      </c>
      <c r="J408" s="11" t="s">
        <v>1696</v>
      </c>
      <c r="K408" s="11" t="s">
        <v>276</v>
      </c>
      <c r="L408" s="28" t="s">
        <v>15</v>
      </c>
      <c r="M408" s="39"/>
    </row>
    <row r="409" spans="1:13" ht="21.95" customHeight="1">
      <c r="A409" s="76" t="s">
        <v>2143</v>
      </c>
      <c r="B409" s="117" t="s">
        <v>1281</v>
      </c>
      <c r="C409" s="19" t="s">
        <v>1275</v>
      </c>
      <c r="D409" s="19" t="s">
        <v>1282</v>
      </c>
      <c r="E409" s="19" t="s">
        <v>1210</v>
      </c>
      <c r="F409" s="152" t="s">
        <v>2099</v>
      </c>
      <c r="G409" s="11">
        <v>1</v>
      </c>
      <c r="H409" s="28">
        <v>320</v>
      </c>
      <c r="I409" s="45">
        <f t="shared" si="5"/>
        <v>320</v>
      </c>
      <c r="J409" s="11" t="s">
        <v>1696</v>
      </c>
      <c r="K409" s="11" t="s">
        <v>276</v>
      </c>
      <c r="L409" s="28" t="s">
        <v>15</v>
      </c>
      <c r="M409" s="39"/>
    </row>
    <row r="410" spans="1:13" ht="21.95" customHeight="1">
      <c r="A410" s="76" t="s">
        <v>2144</v>
      </c>
      <c r="B410" s="117" t="s">
        <v>1283</v>
      </c>
      <c r="C410" s="19" t="s">
        <v>1275</v>
      </c>
      <c r="D410" s="19" t="s">
        <v>1276</v>
      </c>
      <c r="E410" s="19" t="s">
        <v>1210</v>
      </c>
      <c r="F410" s="152" t="s">
        <v>1284</v>
      </c>
      <c r="G410" s="11">
        <v>1</v>
      </c>
      <c r="H410" s="28">
        <v>300</v>
      </c>
      <c r="I410" s="45">
        <f t="shared" si="5"/>
        <v>300</v>
      </c>
      <c r="J410" s="11" t="s">
        <v>1696</v>
      </c>
      <c r="K410" s="11" t="s">
        <v>276</v>
      </c>
      <c r="L410" s="28" t="s">
        <v>15</v>
      </c>
      <c r="M410" s="39"/>
    </row>
    <row r="411" spans="1:13" ht="21.95" customHeight="1">
      <c r="A411" s="76" t="s">
        <v>2145</v>
      </c>
      <c r="B411" s="117" t="s">
        <v>1285</v>
      </c>
      <c r="C411" s="19" t="s">
        <v>1286</v>
      </c>
      <c r="D411" s="19" t="s">
        <v>1287</v>
      </c>
      <c r="E411" s="19" t="s">
        <v>1210</v>
      </c>
      <c r="F411" s="152" t="s">
        <v>1288</v>
      </c>
      <c r="G411" s="11">
        <v>1</v>
      </c>
      <c r="H411" s="28">
        <v>420</v>
      </c>
      <c r="I411" s="45">
        <f t="shared" si="5"/>
        <v>420</v>
      </c>
      <c r="J411" s="11" t="s">
        <v>1696</v>
      </c>
      <c r="K411" s="11" t="s">
        <v>276</v>
      </c>
      <c r="L411" s="28" t="s">
        <v>15</v>
      </c>
      <c r="M411" s="39"/>
    </row>
    <row r="412" spans="1:13" ht="21.95" customHeight="1">
      <c r="A412" s="76" t="s">
        <v>2146</v>
      </c>
      <c r="B412" s="117" t="s">
        <v>1289</v>
      </c>
      <c r="C412" s="19" t="s">
        <v>1286</v>
      </c>
      <c r="D412" s="19" t="s">
        <v>1287</v>
      </c>
      <c r="E412" s="19" t="s">
        <v>1210</v>
      </c>
      <c r="F412" s="152" t="s">
        <v>1290</v>
      </c>
      <c r="G412" s="11">
        <v>1</v>
      </c>
      <c r="H412" s="28">
        <v>420</v>
      </c>
      <c r="I412" s="45">
        <f t="shared" si="5"/>
        <v>420</v>
      </c>
      <c r="J412" s="11" t="s">
        <v>1696</v>
      </c>
      <c r="K412" s="11" t="s">
        <v>276</v>
      </c>
      <c r="L412" s="28" t="s">
        <v>15</v>
      </c>
      <c r="M412" s="39"/>
    </row>
    <row r="413" spans="1:13" ht="21.95" customHeight="1">
      <c r="A413" s="76" t="s">
        <v>2147</v>
      </c>
      <c r="B413" s="117" t="s">
        <v>1291</v>
      </c>
      <c r="C413" s="19" t="s">
        <v>1292</v>
      </c>
      <c r="D413" s="19" t="s">
        <v>1293</v>
      </c>
      <c r="E413" s="19" t="s">
        <v>1210</v>
      </c>
      <c r="F413" s="152" t="s">
        <v>1294</v>
      </c>
      <c r="G413" s="11">
        <v>1</v>
      </c>
      <c r="H413" s="28">
        <v>399</v>
      </c>
      <c r="I413" s="45">
        <f t="shared" si="5"/>
        <v>399</v>
      </c>
      <c r="J413" s="11" t="s">
        <v>1696</v>
      </c>
      <c r="K413" s="11" t="s">
        <v>276</v>
      </c>
      <c r="L413" s="28" t="s">
        <v>15</v>
      </c>
      <c r="M413" s="39"/>
    </row>
    <row r="414" spans="1:13" ht="21.95" customHeight="1">
      <c r="A414" s="76" t="s">
        <v>2148</v>
      </c>
      <c r="B414" s="117" t="s">
        <v>1295</v>
      </c>
      <c r="C414" s="19" t="s">
        <v>1292</v>
      </c>
      <c r="D414" s="19" t="s">
        <v>1030</v>
      </c>
      <c r="E414" s="19" t="s">
        <v>1210</v>
      </c>
      <c r="F414" s="152" t="s">
        <v>2100</v>
      </c>
      <c r="G414" s="11">
        <v>2</v>
      </c>
      <c r="H414" s="28">
        <v>320</v>
      </c>
      <c r="I414" s="45">
        <f t="shared" si="5"/>
        <v>640</v>
      </c>
      <c r="J414" s="11" t="s">
        <v>1696</v>
      </c>
      <c r="K414" s="11" t="s">
        <v>276</v>
      </c>
      <c r="L414" s="28" t="s">
        <v>15</v>
      </c>
      <c r="M414" s="39"/>
    </row>
    <row r="415" spans="1:13" ht="21.95" customHeight="1">
      <c r="A415" s="76" t="s">
        <v>1013</v>
      </c>
      <c r="B415" s="117" t="s">
        <v>1296</v>
      </c>
      <c r="C415" s="19" t="s">
        <v>1292</v>
      </c>
      <c r="D415" s="19" t="s">
        <v>1293</v>
      </c>
      <c r="E415" s="19" t="s">
        <v>1210</v>
      </c>
      <c r="F415" s="152" t="s">
        <v>1297</v>
      </c>
      <c r="G415" s="11">
        <v>1</v>
      </c>
      <c r="H415" s="28">
        <v>380</v>
      </c>
      <c r="I415" s="45">
        <f t="shared" si="5"/>
        <v>380</v>
      </c>
      <c r="J415" s="11" t="s">
        <v>1696</v>
      </c>
      <c r="K415" s="11" t="s">
        <v>276</v>
      </c>
      <c r="L415" s="28" t="s">
        <v>15</v>
      </c>
      <c r="M415" s="39"/>
    </row>
    <row r="416" spans="1:13" ht="21.95" customHeight="1">
      <c r="A416" s="76" t="s">
        <v>1014</v>
      </c>
      <c r="B416" s="117" t="s">
        <v>1298</v>
      </c>
      <c r="C416" s="19" t="s">
        <v>1299</v>
      </c>
      <c r="D416" s="19" t="s">
        <v>1300</v>
      </c>
      <c r="E416" s="19" t="s">
        <v>1210</v>
      </c>
      <c r="F416" s="152" t="s">
        <v>1301</v>
      </c>
      <c r="G416" s="11">
        <v>1</v>
      </c>
      <c r="H416" s="28">
        <v>280</v>
      </c>
      <c r="I416" s="45">
        <f t="shared" si="5"/>
        <v>280</v>
      </c>
      <c r="J416" s="28" t="s">
        <v>1697</v>
      </c>
      <c r="K416" s="11" t="s">
        <v>276</v>
      </c>
      <c r="L416" s="28" t="s">
        <v>15</v>
      </c>
      <c r="M416" s="39"/>
    </row>
    <row r="417" spans="1:13" ht="21.95" customHeight="1">
      <c r="A417" s="76" t="s">
        <v>1015</v>
      </c>
      <c r="B417" s="117" t="s">
        <v>1302</v>
      </c>
      <c r="C417" s="19" t="s">
        <v>1299</v>
      </c>
      <c r="D417" s="19" t="s">
        <v>1300</v>
      </c>
      <c r="E417" s="19" t="s">
        <v>1210</v>
      </c>
      <c r="F417" s="152" t="s">
        <v>1303</v>
      </c>
      <c r="G417" s="11">
        <v>1</v>
      </c>
      <c r="H417" s="28">
        <v>320</v>
      </c>
      <c r="I417" s="45">
        <f t="shared" si="5"/>
        <v>320</v>
      </c>
      <c r="J417" s="28" t="s">
        <v>1698</v>
      </c>
      <c r="K417" s="11" t="s">
        <v>276</v>
      </c>
      <c r="L417" s="28" t="s">
        <v>15</v>
      </c>
      <c r="M417" s="39"/>
    </row>
    <row r="418" spans="1:13" ht="21.95" customHeight="1">
      <c r="A418" s="76" t="s">
        <v>1016</v>
      </c>
      <c r="B418" s="16" t="s">
        <v>1397</v>
      </c>
      <c r="C418" s="10" t="s">
        <v>1398</v>
      </c>
      <c r="D418" s="10" t="s">
        <v>1399</v>
      </c>
      <c r="E418" s="10" t="s">
        <v>14</v>
      </c>
      <c r="F418" s="153">
        <v>9789868994478</v>
      </c>
      <c r="G418" s="60">
        <v>1</v>
      </c>
      <c r="H418" s="60">
        <v>380</v>
      </c>
      <c r="I418" s="45">
        <f t="shared" si="5"/>
        <v>380</v>
      </c>
      <c r="J418" s="60" t="s">
        <v>276</v>
      </c>
      <c r="K418" s="60" t="s">
        <v>276</v>
      </c>
      <c r="L418" s="28" t="s">
        <v>15</v>
      </c>
      <c r="M418" s="30"/>
    </row>
    <row r="419" spans="1:13" ht="21.95" customHeight="1">
      <c r="A419" s="76" t="s">
        <v>1304</v>
      </c>
      <c r="B419" s="16" t="s">
        <v>1400</v>
      </c>
      <c r="C419" s="10" t="s">
        <v>1401</v>
      </c>
      <c r="D419" s="10" t="s">
        <v>1402</v>
      </c>
      <c r="E419" s="10" t="s">
        <v>14</v>
      </c>
      <c r="F419" s="153">
        <v>9789862729496</v>
      </c>
      <c r="G419" s="60">
        <v>32</v>
      </c>
      <c r="H419" s="60">
        <v>350</v>
      </c>
      <c r="I419" s="45">
        <f t="shared" si="5"/>
        <v>11200</v>
      </c>
      <c r="J419" s="60" t="s">
        <v>276</v>
      </c>
      <c r="K419" s="60" t="s">
        <v>276</v>
      </c>
      <c r="L419" s="28" t="s">
        <v>15</v>
      </c>
      <c r="M419" s="30"/>
    </row>
    <row r="420" spans="1:13" ht="21.95" customHeight="1">
      <c r="A420" s="76" t="s">
        <v>1305</v>
      </c>
      <c r="B420" s="16" t="s">
        <v>1406</v>
      </c>
      <c r="C420" s="10" t="s">
        <v>1407</v>
      </c>
      <c r="D420" s="10" t="s">
        <v>1408</v>
      </c>
      <c r="E420" s="10" t="s">
        <v>14</v>
      </c>
      <c r="F420" s="153">
        <v>9789869292207</v>
      </c>
      <c r="G420" s="60">
        <v>1</v>
      </c>
      <c r="H420" s="60">
        <v>320</v>
      </c>
      <c r="I420" s="45">
        <f t="shared" si="5"/>
        <v>320</v>
      </c>
      <c r="J420" s="60" t="s">
        <v>276</v>
      </c>
      <c r="K420" s="60" t="s">
        <v>276</v>
      </c>
      <c r="L420" s="28" t="s">
        <v>15</v>
      </c>
      <c r="M420" s="30"/>
    </row>
    <row r="421" spans="1:13" ht="21.95" customHeight="1">
      <c r="A421" s="76" t="s">
        <v>1306</v>
      </c>
      <c r="B421" s="16" t="s">
        <v>1409</v>
      </c>
      <c r="C421" s="10" t="s">
        <v>1410</v>
      </c>
      <c r="D421" s="10" t="s">
        <v>1410</v>
      </c>
      <c r="E421" s="10" t="s">
        <v>14</v>
      </c>
      <c r="F421" s="153">
        <v>4712972651352</v>
      </c>
      <c r="G421" s="60">
        <v>1</v>
      </c>
      <c r="H421" s="60">
        <v>250</v>
      </c>
      <c r="I421" s="45">
        <f t="shared" si="5"/>
        <v>250</v>
      </c>
      <c r="J421" s="60" t="s">
        <v>1411</v>
      </c>
      <c r="K421" s="60" t="s">
        <v>1411</v>
      </c>
      <c r="L421" s="28" t="s">
        <v>15</v>
      </c>
      <c r="M421" s="30"/>
    </row>
    <row r="422" spans="1:13" ht="21.95" customHeight="1">
      <c r="A422" s="76" t="s">
        <v>40</v>
      </c>
      <c r="B422" s="16" t="s">
        <v>1412</v>
      </c>
      <c r="C422" s="10" t="s">
        <v>1413</v>
      </c>
      <c r="D422" s="10" t="s">
        <v>1414</v>
      </c>
      <c r="E422" s="10" t="s">
        <v>14</v>
      </c>
      <c r="F422" s="153">
        <v>9789863710233</v>
      </c>
      <c r="G422" s="60">
        <v>1</v>
      </c>
      <c r="H422" s="60">
        <v>299</v>
      </c>
      <c r="I422" s="45">
        <f t="shared" si="5"/>
        <v>299</v>
      </c>
      <c r="J422" s="60" t="s">
        <v>1411</v>
      </c>
      <c r="K422" s="60" t="s">
        <v>1411</v>
      </c>
      <c r="L422" s="28" t="s">
        <v>15</v>
      </c>
      <c r="M422" s="30"/>
    </row>
    <row r="423" spans="1:13" ht="21.95" customHeight="1">
      <c r="A423" s="76" t="s">
        <v>1307</v>
      </c>
      <c r="B423" s="16" t="s">
        <v>1416</v>
      </c>
      <c r="C423" s="10" t="s">
        <v>1417</v>
      </c>
      <c r="D423" s="10" t="s">
        <v>1418</v>
      </c>
      <c r="E423" s="10" t="s">
        <v>14</v>
      </c>
      <c r="F423" s="153">
        <v>9789869218030</v>
      </c>
      <c r="G423" s="60">
        <v>32</v>
      </c>
      <c r="H423" s="60">
        <v>300</v>
      </c>
      <c r="I423" s="45">
        <f t="shared" si="5"/>
        <v>9600</v>
      </c>
      <c r="J423" s="60" t="s">
        <v>1411</v>
      </c>
      <c r="K423" s="60" t="s">
        <v>1411</v>
      </c>
      <c r="L423" s="28" t="s">
        <v>15</v>
      </c>
      <c r="M423" s="30"/>
    </row>
    <row r="424" spans="1:13" ht="21.95" customHeight="1">
      <c r="A424" s="76" t="s">
        <v>1308</v>
      </c>
      <c r="B424" s="16" t="s">
        <v>1421</v>
      </c>
      <c r="C424" s="10" t="s">
        <v>1422</v>
      </c>
      <c r="D424" s="10" t="s">
        <v>1423</v>
      </c>
      <c r="E424" s="10" t="s">
        <v>14</v>
      </c>
      <c r="F424" s="153">
        <v>9789577134646</v>
      </c>
      <c r="G424" s="60">
        <v>32</v>
      </c>
      <c r="H424" s="60">
        <v>240</v>
      </c>
      <c r="I424" s="45">
        <f t="shared" si="5"/>
        <v>7680</v>
      </c>
      <c r="J424" s="60" t="s">
        <v>1411</v>
      </c>
      <c r="K424" s="60" t="s">
        <v>1411</v>
      </c>
      <c r="L424" s="28" t="s">
        <v>15</v>
      </c>
      <c r="M424" s="30"/>
    </row>
    <row r="425" spans="1:13" ht="21.95" customHeight="1">
      <c r="A425" s="76" t="s">
        <v>1309</v>
      </c>
      <c r="B425" s="16" t="s">
        <v>1429</v>
      </c>
      <c r="C425" s="10" t="s">
        <v>1430</v>
      </c>
      <c r="D425" s="10" t="s">
        <v>1431</v>
      </c>
      <c r="E425" s="10" t="s">
        <v>14</v>
      </c>
      <c r="F425" s="153">
        <v>9789866771880</v>
      </c>
      <c r="G425" s="60">
        <v>1</v>
      </c>
      <c r="H425" s="60">
        <v>280</v>
      </c>
      <c r="I425" s="45">
        <f t="shared" si="5"/>
        <v>280</v>
      </c>
      <c r="J425" s="60" t="s">
        <v>1411</v>
      </c>
      <c r="K425" s="60" t="s">
        <v>1411</v>
      </c>
      <c r="L425" s="28" t="s">
        <v>15</v>
      </c>
      <c r="M425" s="30"/>
    </row>
    <row r="426" spans="1:13" ht="21.95" customHeight="1">
      <c r="A426" s="76" t="s">
        <v>1310</v>
      </c>
      <c r="B426" s="16" t="s">
        <v>1442</v>
      </c>
      <c r="C426" s="10" t="s">
        <v>1443</v>
      </c>
      <c r="D426" s="10" t="s">
        <v>1444</v>
      </c>
      <c r="E426" s="10" t="s">
        <v>14</v>
      </c>
      <c r="F426" s="153">
        <v>9789866006159</v>
      </c>
      <c r="G426" s="60">
        <v>22</v>
      </c>
      <c r="H426" s="60">
        <v>260</v>
      </c>
      <c r="I426" s="45">
        <f t="shared" si="5"/>
        <v>5720</v>
      </c>
      <c r="J426" s="60" t="s">
        <v>1411</v>
      </c>
      <c r="K426" s="60" t="s">
        <v>1411</v>
      </c>
      <c r="L426" s="28" t="s">
        <v>15</v>
      </c>
      <c r="M426" s="30"/>
    </row>
    <row r="427" spans="1:13" ht="21.95" customHeight="1">
      <c r="A427" s="76" t="s">
        <v>1311</v>
      </c>
      <c r="B427" s="16" t="s">
        <v>1456</v>
      </c>
      <c r="C427" s="10" t="s">
        <v>1457</v>
      </c>
      <c r="D427" s="10" t="s">
        <v>1458</v>
      </c>
      <c r="E427" s="10" t="s">
        <v>14</v>
      </c>
      <c r="F427" s="153">
        <v>9789866780769</v>
      </c>
      <c r="G427" s="60">
        <v>1</v>
      </c>
      <c r="H427" s="60">
        <v>360</v>
      </c>
      <c r="I427" s="45">
        <f t="shared" si="5"/>
        <v>360</v>
      </c>
      <c r="J427" s="60" t="s">
        <v>1411</v>
      </c>
      <c r="K427" s="60" t="s">
        <v>1411</v>
      </c>
      <c r="L427" s="28" t="s">
        <v>15</v>
      </c>
      <c r="M427" s="30"/>
    </row>
    <row r="428" spans="1:13" ht="21.95" customHeight="1">
      <c r="A428" s="76" t="s">
        <v>1312</v>
      </c>
      <c r="B428" s="16" t="s">
        <v>1467</v>
      </c>
      <c r="C428" s="10" t="s">
        <v>1468</v>
      </c>
      <c r="D428" s="10" t="s">
        <v>1469</v>
      </c>
      <c r="E428" s="10" t="s">
        <v>14</v>
      </c>
      <c r="F428" s="153">
        <v>9789579411837</v>
      </c>
      <c r="G428" s="60">
        <v>1</v>
      </c>
      <c r="H428" s="60">
        <v>850</v>
      </c>
      <c r="I428" s="45">
        <f t="shared" si="5"/>
        <v>850</v>
      </c>
      <c r="J428" s="60" t="s">
        <v>1470</v>
      </c>
      <c r="K428" s="60" t="s">
        <v>1411</v>
      </c>
      <c r="L428" s="28" t="s">
        <v>15</v>
      </c>
      <c r="M428" s="30"/>
    </row>
    <row r="429" spans="1:13" ht="21.95" customHeight="1">
      <c r="A429" s="76" t="s">
        <v>1313</v>
      </c>
      <c r="B429" s="16" t="s">
        <v>1491</v>
      </c>
      <c r="C429" s="10" t="s">
        <v>1492</v>
      </c>
      <c r="D429" s="10" t="s">
        <v>1493</v>
      </c>
      <c r="E429" s="10" t="s">
        <v>14</v>
      </c>
      <c r="F429" s="153">
        <v>9867456750</v>
      </c>
      <c r="G429" s="60">
        <v>32</v>
      </c>
      <c r="H429" s="60">
        <v>230</v>
      </c>
      <c r="I429" s="45">
        <f t="shared" si="5"/>
        <v>7360</v>
      </c>
      <c r="J429" s="60" t="s">
        <v>1411</v>
      </c>
      <c r="K429" s="60" t="s">
        <v>1411</v>
      </c>
      <c r="L429" s="28" t="s">
        <v>15</v>
      </c>
      <c r="M429" s="30"/>
    </row>
    <row r="430" spans="1:13" ht="21.95" customHeight="1">
      <c r="A430" s="76" t="s">
        <v>1314</v>
      </c>
      <c r="B430" s="16" t="s">
        <v>1494</v>
      </c>
      <c r="C430" s="61" t="s">
        <v>1495</v>
      </c>
      <c r="D430" s="61" t="s">
        <v>1496</v>
      </c>
      <c r="E430" s="10" t="s">
        <v>1497</v>
      </c>
      <c r="F430" s="154">
        <v>9789862923627</v>
      </c>
      <c r="G430" s="60">
        <v>1</v>
      </c>
      <c r="H430" s="60">
        <v>699</v>
      </c>
      <c r="I430" s="45">
        <f t="shared" si="5"/>
        <v>699</v>
      </c>
      <c r="J430" s="60" t="s">
        <v>1470</v>
      </c>
      <c r="K430" s="60" t="s">
        <v>1470</v>
      </c>
      <c r="L430" s="28" t="s">
        <v>15</v>
      </c>
      <c r="M430" s="30"/>
    </row>
    <row r="431" spans="1:13" ht="21.95" customHeight="1">
      <c r="A431" s="76" t="s">
        <v>1315</v>
      </c>
      <c r="B431" s="16" t="s">
        <v>1498</v>
      </c>
      <c r="C431" s="61" t="s">
        <v>1495</v>
      </c>
      <c r="D431" s="61" t="s">
        <v>1496</v>
      </c>
      <c r="E431" s="10" t="s">
        <v>1499</v>
      </c>
      <c r="F431" s="154">
        <v>9789866658648</v>
      </c>
      <c r="G431" s="60">
        <v>1</v>
      </c>
      <c r="H431" s="60">
        <v>699</v>
      </c>
      <c r="I431" s="45">
        <f t="shared" si="5"/>
        <v>699</v>
      </c>
      <c r="J431" s="60" t="s">
        <v>1470</v>
      </c>
      <c r="K431" s="60" t="s">
        <v>1470</v>
      </c>
      <c r="L431" s="28" t="s">
        <v>15</v>
      </c>
      <c r="M431" s="30"/>
    </row>
    <row r="432" spans="1:13" ht="21.95" customHeight="1">
      <c r="A432" s="76" t="s">
        <v>1316</v>
      </c>
      <c r="B432" s="16" t="s">
        <v>1500</v>
      </c>
      <c r="C432" s="61" t="s">
        <v>1495</v>
      </c>
      <c r="D432" s="61" t="s">
        <v>1496</v>
      </c>
      <c r="E432" s="10" t="s">
        <v>1501</v>
      </c>
      <c r="F432" s="154">
        <v>9789862923641</v>
      </c>
      <c r="G432" s="60">
        <v>1</v>
      </c>
      <c r="H432" s="60">
        <v>699</v>
      </c>
      <c r="I432" s="45">
        <f t="shared" si="5"/>
        <v>699</v>
      </c>
      <c r="J432" s="60" t="s">
        <v>1470</v>
      </c>
      <c r="K432" s="60" t="s">
        <v>1470</v>
      </c>
      <c r="L432" s="28" t="s">
        <v>15</v>
      </c>
      <c r="M432" s="30"/>
    </row>
    <row r="433" spans="1:13" ht="21.95" customHeight="1">
      <c r="A433" s="76" t="s">
        <v>1317</v>
      </c>
      <c r="B433" s="16" t="s">
        <v>1502</v>
      </c>
      <c r="C433" s="61" t="s">
        <v>1495</v>
      </c>
      <c r="D433" s="61" t="s">
        <v>1496</v>
      </c>
      <c r="E433" s="10" t="s">
        <v>1499</v>
      </c>
      <c r="F433" s="154">
        <v>9789862923931</v>
      </c>
      <c r="G433" s="60">
        <v>1</v>
      </c>
      <c r="H433" s="60">
        <v>699</v>
      </c>
      <c r="I433" s="45">
        <f t="shared" si="5"/>
        <v>699</v>
      </c>
      <c r="J433" s="60" t="s">
        <v>1470</v>
      </c>
      <c r="K433" s="60" t="s">
        <v>1470</v>
      </c>
      <c r="L433" s="28" t="s">
        <v>15</v>
      </c>
      <c r="M433" s="30"/>
    </row>
    <row r="434" spans="1:13" ht="21.95" customHeight="1">
      <c r="A434" s="76" t="s">
        <v>1318</v>
      </c>
      <c r="B434" s="16" t="s">
        <v>1503</v>
      </c>
      <c r="C434" s="10" t="s">
        <v>1504</v>
      </c>
      <c r="D434" s="61" t="s">
        <v>1505</v>
      </c>
      <c r="E434" s="10" t="s">
        <v>1499</v>
      </c>
      <c r="F434" s="154">
        <v>9789861896298</v>
      </c>
      <c r="G434" s="60">
        <v>1</v>
      </c>
      <c r="H434" s="60">
        <v>3500</v>
      </c>
      <c r="I434" s="45">
        <f t="shared" si="5"/>
        <v>3500</v>
      </c>
      <c r="J434" s="60" t="s">
        <v>1470</v>
      </c>
      <c r="K434" s="60" t="s">
        <v>1470</v>
      </c>
      <c r="L434" s="28" t="s">
        <v>15</v>
      </c>
      <c r="M434" s="30"/>
    </row>
    <row r="435" spans="1:13" ht="21.95" customHeight="1">
      <c r="A435" s="76" t="s">
        <v>1319</v>
      </c>
      <c r="B435" s="16" t="s">
        <v>1506</v>
      </c>
      <c r="C435" s="61" t="s">
        <v>1507</v>
      </c>
      <c r="D435" s="61" t="s">
        <v>1508</v>
      </c>
      <c r="E435" s="10" t="s">
        <v>1499</v>
      </c>
      <c r="F435" s="154">
        <v>9789862924259</v>
      </c>
      <c r="G435" s="60">
        <v>2</v>
      </c>
      <c r="H435" s="60">
        <v>299</v>
      </c>
      <c r="I435" s="45">
        <f t="shared" si="5"/>
        <v>598</v>
      </c>
      <c r="J435" s="60" t="s">
        <v>1509</v>
      </c>
      <c r="K435" s="60" t="s">
        <v>1470</v>
      </c>
      <c r="L435" s="28" t="s">
        <v>15</v>
      </c>
      <c r="M435" s="30"/>
    </row>
    <row r="436" spans="1:13" ht="21.95" customHeight="1">
      <c r="A436" s="76" t="s">
        <v>1320</v>
      </c>
      <c r="B436" s="16" t="s">
        <v>1510</v>
      </c>
      <c r="C436" s="61" t="s">
        <v>1511</v>
      </c>
      <c r="D436" s="61" t="s">
        <v>1508</v>
      </c>
      <c r="E436" s="10" t="s">
        <v>1499</v>
      </c>
      <c r="F436" s="154">
        <v>9789862924235</v>
      </c>
      <c r="G436" s="60">
        <v>2</v>
      </c>
      <c r="H436" s="60">
        <v>299</v>
      </c>
      <c r="I436" s="45">
        <f t="shared" ref="I436:I486" si="6">G436*H436</f>
        <v>598</v>
      </c>
      <c r="J436" s="60" t="s">
        <v>1509</v>
      </c>
      <c r="K436" s="60" t="s">
        <v>1470</v>
      </c>
      <c r="L436" s="28" t="s">
        <v>15</v>
      </c>
      <c r="M436" s="30"/>
    </row>
    <row r="437" spans="1:13" ht="21.95" customHeight="1">
      <c r="A437" s="76" t="s">
        <v>1321</v>
      </c>
      <c r="B437" s="16" t="s">
        <v>1512</v>
      </c>
      <c r="C437" s="61" t="s">
        <v>1513</v>
      </c>
      <c r="D437" s="61" t="s">
        <v>1508</v>
      </c>
      <c r="E437" s="10" t="s">
        <v>1499</v>
      </c>
      <c r="F437" s="154">
        <v>9789862924211</v>
      </c>
      <c r="G437" s="60">
        <v>2</v>
      </c>
      <c r="H437" s="60">
        <v>299</v>
      </c>
      <c r="I437" s="45">
        <f t="shared" si="6"/>
        <v>598</v>
      </c>
      <c r="J437" s="60" t="s">
        <v>1509</v>
      </c>
      <c r="K437" s="60" t="s">
        <v>1470</v>
      </c>
      <c r="L437" s="28" t="s">
        <v>15</v>
      </c>
      <c r="M437" s="30"/>
    </row>
    <row r="438" spans="1:13" ht="21.95" customHeight="1">
      <c r="A438" s="76" t="s">
        <v>1322</v>
      </c>
      <c r="B438" s="16" t="s">
        <v>1514</v>
      </c>
      <c r="C438" s="16" t="s">
        <v>1515</v>
      </c>
      <c r="D438" s="16" t="s">
        <v>1516</v>
      </c>
      <c r="E438" s="16" t="s">
        <v>14</v>
      </c>
      <c r="F438" s="155">
        <v>9789863200130</v>
      </c>
      <c r="G438" s="62">
        <v>32</v>
      </c>
      <c r="H438" s="62">
        <v>420</v>
      </c>
      <c r="I438" s="45">
        <f t="shared" si="6"/>
        <v>13440</v>
      </c>
      <c r="J438" s="62" t="s">
        <v>1517</v>
      </c>
      <c r="K438" s="62" t="s">
        <v>1517</v>
      </c>
      <c r="L438" s="28" t="s">
        <v>15</v>
      </c>
      <c r="M438" s="30"/>
    </row>
    <row r="439" spans="1:13" ht="21.95" customHeight="1">
      <c r="A439" s="76" t="s">
        <v>1323</v>
      </c>
      <c r="B439" s="16" t="s">
        <v>1518</v>
      </c>
      <c r="C439" s="16" t="s">
        <v>1519</v>
      </c>
      <c r="D439" s="16" t="s">
        <v>1520</v>
      </c>
      <c r="E439" s="16" t="s">
        <v>14</v>
      </c>
      <c r="F439" s="155">
        <v>9789863200123</v>
      </c>
      <c r="G439" s="62">
        <v>32</v>
      </c>
      <c r="H439" s="62">
        <v>420</v>
      </c>
      <c r="I439" s="45">
        <f t="shared" si="6"/>
        <v>13440</v>
      </c>
      <c r="J439" s="62" t="s">
        <v>1517</v>
      </c>
      <c r="K439" s="62" t="s">
        <v>1517</v>
      </c>
      <c r="L439" s="28" t="s">
        <v>15</v>
      </c>
      <c r="M439" s="30"/>
    </row>
    <row r="440" spans="1:13" ht="21.95" customHeight="1">
      <c r="A440" s="76" t="s">
        <v>1324</v>
      </c>
      <c r="B440" s="118" t="s">
        <v>1570</v>
      </c>
      <c r="C440" s="63" t="s">
        <v>1571</v>
      </c>
      <c r="D440" s="63" t="s">
        <v>1572</v>
      </c>
      <c r="E440" s="63" t="s">
        <v>1573</v>
      </c>
      <c r="F440" s="156">
        <v>9789865683924</v>
      </c>
      <c r="G440" s="59">
        <v>1</v>
      </c>
      <c r="H440" s="59">
        <v>360</v>
      </c>
      <c r="I440" s="45">
        <f t="shared" si="6"/>
        <v>360</v>
      </c>
      <c r="J440" s="59" t="s">
        <v>276</v>
      </c>
      <c r="K440" s="59" t="s">
        <v>276</v>
      </c>
      <c r="L440" s="59" t="s">
        <v>276</v>
      </c>
      <c r="M440" s="49"/>
    </row>
    <row r="441" spans="1:13" ht="21.95" customHeight="1">
      <c r="A441" s="76" t="s">
        <v>1325</v>
      </c>
      <c r="B441" s="118" t="s">
        <v>1574</v>
      </c>
      <c r="C441" s="63" t="s">
        <v>1575</v>
      </c>
      <c r="D441" s="63" t="s">
        <v>1576</v>
      </c>
      <c r="E441" s="63" t="s">
        <v>1577</v>
      </c>
      <c r="F441" s="156">
        <v>9789869276108</v>
      </c>
      <c r="G441" s="59">
        <v>1</v>
      </c>
      <c r="H441" s="59">
        <v>320</v>
      </c>
      <c r="I441" s="45">
        <f t="shared" si="6"/>
        <v>320</v>
      </c>
      <c r="J441" s="59" t="s">
        <v>1578</v>
      </c>
      <c r="K441" s="59" t="s">
        <v>1578</v>
      </c>
      <c r="L441" s="59" t="s">
        <v>1578</v>
      </c>
      <c r="M441" s="47"/>
    </row>
    <row r="442" spans="1:13" ht="21.95" customHeight="1">
      <c r="A442" s="76" t="s">
        <v>1326</v>
      </c>
      <c r="B442" s="118" t="s">
        <v>1579</v>
      </c>
      <c r="C442" s="63" t="s">
        <v>1580</v>
      </c>
      <c r="D442" s="63" t="s">
        <v>1581</v>
      </c>
      <c r="E442" s="63" t="s">
        <v>1582</v>
      </c>
      <c r="F442" s="156">
        <v>9789864010783</v>
      </c>
      <c r="G442" s="59">
        <v>1</v>
      </c>
      <c r="H442" s="59">
        <v>250</v>
      </c>
      <c r="I442" s="45">
        <f t="shared" si="6"/>
        <v>250</v>
      </c>
      <c r="J442" s="59" t="s">
        <v>1578</v>
      </c>
      <c r="K442" s="59" t="s">
        <v>1578</v>
      </c>
      <c r="L442" s="59" t="s">
        <v>1578</v>
      </c>
      <c r="M442" s="47"/>
    </row>
    <row r="443" spans="1:13" ht="21.95" customHeight="1">
      <c r="A443" s="76" t="s">
        <v>1327</v>
      </c>
      <c r="B443" s="118" t="s">
        <v>1583</v>
      </c>
      <c r="C443" s="63" t="s">
        <v>1584</v>
      </c>
      <c r="D443" s="63" t="s">
        <v>1585</v>
      </c>
      <c r="E443" s="63" t="s">
        <v>1577</v>
      </c>
      <c r="F443" s="156">
        <v>9789865671891</v>
      </c>
      <c r="G443" s="59">
        <v>1</v>
      </c>
      <c r="H443" s="59">
        <v>350</v>
      </c>
      <c r="I443" s="45">
        <f t="shared" si="6"/>
        <v>350</v>
      </c>
      <c r="J443" s="59" t="s">
        <v>1578</v>
      </c>
      <c r="K443" s="59" t="s">
        <v>1578</v>
      </c>
      <c r="L443" s="59" t="s">
        <v>1578</v>
      </c>
      <c r="M443" s="47"/>
    </row>
    <row r="444" spans="1:13" ht="19.5" customHeight="1">
      <c r="A444" s="76" t="s">
        <v>1328</v>
      </c>
      <c r="B444" s="118" t="s">
        <v>1586</v>
      </c>
      <c r="C444" s="63" t="s">
        <v>1587</v>
      </c>
      <c r="D444" s="63" t="s">
        <v>1588</v>
      </c>
      <c r="E444" s="63" t="s">
        <v>1582</v>
      </c>
      <c r="F444" s="156">
        <v>9789866252464</v>
      </c>
      <c r="G444" s="59">
        <v>1</v>
      </c>
      <c r="H444" s="59">
        <v>280</v>
      </c>
      <c r="I444" s="45">
        <f t="shared" si="6"/>
        <v>280</v>
      </c>
      <c r="J444" s="59" t="s">
        <v>1578</v>
      </c>
      <c r="K444" s="59" t="s">
        <v>1578</v>
      </c>
      <c r="L444" s="59" t="s">
        <v>1578</v>
      </c>
      <c r="M444" s="47"/>
    </row>
    <row r="445" spans="1:13" ht="21.95" customHeight="1">
      <c r="A445" s="76" t="s">
        <v>1329</v>
      </c>
      <c r="B445" s="118" t="s">
        <v>1589</v>
      </c>
      <c r="C445" s="63" t="s">
        <v>1590</v>
      </c>
      <c r="D445" s="63" t="s">
        <v>1591</v>
      </c>
      <c r="E445" s="63" t="s">
        <v>1577</v>
      </c>
      <c r="F445" s="156" t="s">
        <v>1592</v>
      </c>
      <c r="G445" s="59">
        <v>1</v>
      </c>
      <c r="H445" s="59">
        <v>280</v>
      </c>
      <c r="I445" s="45">
        <f t="shared" si="6"/>
        <v>280</v>
      </c>
      <c r="J445" s="59" t="s">
        <v>1578</v>
      </c>
      <c r="K445" s="59" t="s">
        <v>1578</v>
      </c>
      <c r="L445" s="59" t="s">
        <v>1578</v>
      </c>
      <c r="M445" s="47"/>
    </row>
    <row r="446" spans="1:13" ht="21.95" customHeight="1">
      <c r="A446" s="76" t="s">
        <v>1330</v>
      </c>
      <c r="B446" s="118" t="s">
        <v>1593</v>
      </c>
      <c r="C446" s="63" t="s">
        <v>1594</v>
      </c>
      <c r="D446" s="63" t="s">
        <v>1595</v>
      </c>
      <c r="E446" s="63" t="s">
        <v>1582</v>
      </c>
      <c r="F446" s="156" t="s">
        <v>1596</v>
      </c>
      <c r="G446" s="59">
        <v>1</v>
      </c>
      <c r="H446" s="59">
        <v>290</v>
      </c>
      <c r="I446" s="45">
        <f t="shared" si="6"/>
        <v>290</v>
      </c>
      <c r="J446" s="59" t="s">
        <v>1578</v>
      </c>
      <c r="K446" s="59" t="s">
        <v>1578</v>
      </c>
      <c r="L446" s="59" t="s">
        <v>1578</v>
      </c>
      <c r="M446" s="47"/>
    </row>
    <row r="447" spans="1:13" ht="21.95" customHeight="1">
      <c r="A447" s="76" t="s">
        <v>1331</v>
      </c>
      <c r="B447" s="119" t="s">
        <v>1597</v>
      </c>
      <c r="C447" s="64" t="s">
        <v>1598</v>
      </c>
      <c r="D447" s="64" t="s">
        <v>1591</v>
      </c>
      <c r="E447" s="64" t="s">
        <v>1577</v>
      </c>
      <c r="F447" s="157" t="s">
        <v>1599</v>
      </c>
      <c r="G447" s="59">
        <v>1</v>
      </c>
      <c r="H447" s="65">
        <v>480</v>
      </c>
      <c r="I447" s="45">
        <f t="shared" si="6"/>
        <v>480</v>
      </c>
      <c r="J447" s="65" t="s">
        <v>1578</v>
      </c>
      <c r="K447" s="65" t="s">
        <v>1578</v>
      </c>
      <c r="L447" s="65" t="s">
        <v>1578</v>
      </c>
      <c r="M447" s="37"/>
    </row>
    <row r="448" spans="1:13" ht="21.95" customHeight="1">
      <c r="A448" s="76" t="s">
        <v>1332</v>
      </c>
      <c r="B448" s="119" t="s">
        <v>1600</v>
      </c>
      <c r="C448" s="64" t="s">
        <v>1601</v>
      </c>
      <c r="D448" s="64" t="s">
        <v>1602</v>
      </c>
      <c r="E448" s="64" t="s">
        <v>1577</v>
      </c>
      <c r="F448" s="157" t="s">
        <v>1603</v>
      </c>
      <c r="G448" s="59">
        <v>1</v>
      </c>
      <c r="H448" s="65">
        <v>320</v>
      </c>
      <c r="I448" s="45">
        <f t="shared" si="6"/>
        <v>320</v>
      </c>
      <c r="J448" s="65" t="s">
        <v>1578</v>
      </c>
      <c r="K448" s="65" t="s">
        <v>1578</v>
      </c>
      <c r="L448" s="65" t="s">
        <v>1578</v>
      </c>
      <c r="M448" s="37"/>
    </row>
    <row r="449" spans="1:13" s="38" customFormat="1" ht="19.7" customHeight="1">
      <c r="A449" s="76" t="s">
        <v>1333</v>
      </c>
      <c r="B449" s="119" t="s">
        <v>1604</v>
      </c>
      <c r="C449" s="64" t="s">
        <v>1605</v>
      </c>
      <c r="D449" s="64" t="s">
        <v>1606</v>
      </c>
      <c r="E449" s="64" t="s">
        <v>1577</v>
      </c>
      <c r="F449" s="157" t="s">
        <v>2101</v>
      </c>
      <c r="G449" s="59">
        <v>1</v>
      </c>
      <c r="H449" s="65">
        <v>450</v>
      </c>
      <c r="I449" s="45">
        <f t="shared" si="6"/>
        <v>450</v>
      </c>
      <c r="J449" s="65" t="s">
        <v>1578</v>
      </c>
      <c r="K449" s="65" t="s">
        <v>1578</v>
      </c>
      <c r="L449" s="65" t="s">
        <v>1578</v>
      </c>
      <c r="M449" s="37"/>
    </row>
    <row r="450" spans="1:13" s="38" customFormat="1" ht="19.7" customHeight="1">
      <c r="A450" s="76" t="s">
        <v>2110</v>
      </c>
      <c r="B450" s="119" t="s">
        <v>1607</v>
      </c>
      <c r="C450" s="64" t="s">
        <v>1608</v>
      </c>
      <c r="D450" s="64" t="s">
        <v>1609</v>
      </c>
      <c r="E450" s="64" t="s">
        <v>1577</v>
      </c>
      <c r="F450" s="157" t="s">
        <v>1610</v>
      </c>
      <c r="G450" s="59">
        <v>1</v>
      </c>
      <c r="H450" s="65">
        <v>380</v>
      </c>
      <c r="I450" s="45">
        <f t="shared" si="6"/>
        <v>380</v>
      </c>
      <c r="J450" s="65" t="s">
        <v>1578</v>
      </c>
      <c r="K450" s="65" t="s">
        <v>1578</v>
      </c>
      <c r="L450" s="65" t="s">
        <v>1578</v>
      </c>
      <c r="M450" s="37"/>
    </row>
    <row r="451" spans="1:13" s="38" customFormat="1" ht="19.7" customHeight="1">
      <c r="A451" s="76" t="s">
        <v>1334</v>
      </c>
      <c r="B451" s="119" t="s">
        <v>1611</v>
      </c>
      <c r="C451" s="64" t="s">
        <v>1612</v>
      </c>
      <c r="D451" s="64" t="s">
        <v>1613</v>
      </c>
      <c r="E451" s="64" t="s">
        <v>1577</v>
      </c>
      <c r="F451" s="157">
        <v>9789863701101</v>
      </c>
      <c r="G451" s="59">
        <v>1</v>
      </c>
      <c r="H451" s="65">
        <v>270</v>
      </c>
      <c r="I451" s="45">
        <f t="shared" si="6"/>
        <v>270</v>
      </c>
      <c r="J451" s="65" t="s">
        <v>1578</v>
      </c>
      <c r="K451" s="65" t="s">
        <v>1578</v>
      </c>
      <c r="L451" s="65" t="s">
        <v>1578</v>
      </c>
      <c r="M451" s="37"/>
    </row>
    <row r="452" spans="1:13" s="38" customFormat="1" ht="19.7" customHeight="1">
      <c r="A452" s="76" t="s">
        <v>73</v>
      </c>
      <c r="B452" s="119" t="s">
        <v>1614</v>
      </c>
      <c r="C452" s="64" t="s">
        <v>1615</v>
      </c>
      <c r="D452" s="64" t="s">
        <v>1616</v>
      </c>
      <c r="E452" s="64" t="s">
        <v>1577</v>
      </c>
      <c r="F452" s="157" t="s">
        <v>2102</v>
      </c>
      <c r="G452" s="59">
        <v>1</v>
      </c>
      <c r="H452" s="65">
        <v>380</v>
      </c>
      <c r="I452" s="45">
        <f t="shared" si="6"/>
        <v>380</v>
      </c>
      <c r="J452" s="65" t="s">
        <v>1578</v>
      </c>
      <c r="K452" s="65" t="s">
        <v>1578</v>
      </c>
      <c r="L452" s="65" t="s">
        <v>1578</v>
      </c>
      <c r="M452" s="37"/>
    </row>
    <row r="453" spans="1:13" ht="21.95" customHeight="1">
      <c r="A453" s="76" t="s">
        <v>1335</v>
      </c>
      <c r="B453" s="119" t="s">
        <v>1617</v>
      </c>
      <c r="C453" s="64" t="s">
        <v>1618</v>
      </c>
      <c r="D453" s="64" t="s">
        <v>1619</v>
      </c>
      <c r="E453" s="64" t="s">
        <v>1577</v>
      </c>
      <c r="F453" s="157">
        <v>9789573278733</v>
      </c>
      <c r="G453" s="59">
        <v>1</v>
      </c>
      <c r="H453" s="65">
        <v>300</v>
      </c>
      <c r="I453" s="45">
        <f t="shared" si="6"/>
        <v>300</v>
      </c>
      <c r="J453" s="65" t="s">
        <v>1578</v>
      </c>
      <c r="K453" s="65" t="s">
        <v>1578</v>
      </c>
      <c r="L453" s="65" t="s">
        <v>1578</v>
      </c>
      <c r="M453" s="37"/>
    </row>
    <row r="454" spans="1:13" ht="21.95" customHeight="1">
      <c r="A454" s="76" t="s">
        <v>1336</v>
      </c>
      <c r="B454" s="52" t="s">
        <v>302</v>
      </c>
      <c r="C454" s="54" t="s">
        <v>290</v>
      </c>
      <c r="D454" s="52" t="s">
        <v>291</v>
      </c>
      <c r="E454" s="53" t="s">
        <v>292</v>
      </c>
      <c r="F454" s="158" t="s">
        <v>303</v>
      </c>
      <c r="G454" s="56">
        <v>32</v>
      </c>
      <c r="H454" s="57">
        <v>200</v>
      </c>
      <c r="I454" s="33">
        <f t="shared" si="6"/>
        <v>6400</v>
      </c>
      <c r="J454" s="56" t="s">
        <v>15</v>
      </c>
      <c r="K454" s="56" t="s">
        <v>280</v>
      </c>
      <c r="L454" s="65" t="s">
        <v>276</v>
      </c>
      <c r="M454" s="51"/>
    </row>
    <row r="455" spans="1:13" ht="21.95" customHeight="1">
      <c r="A455" s="76" t="s">
        <v>1337</v>
      </c>
      <c r="B455" s="52" t="s">
        <v>304</v>
      </c>
      <c r="C455" s="54" t="s">
        <v>290</v>
      </c>
      <c r="D455" s="52" t="s">
        <v>291</v>
      </c>
      <c r="E455" s="53" t="s">
        <v>292</v>
      </c>
      <c r="F455" s="158" t="s">
        <v>305</v>
      </c>
      <c r="G455" s="56">
        <v>32</v>
      </c>
      <c r="H455" s="57">
        <v>200</v>
      </c>
      <c r="I455" s="33">
        <f t="shared" si="6"/>
        <v>6400</v>
      </c>
      <c r="J455" s="56" t="s">
        <v>15</v>
      </c>
      <c r="K455" s="56" t="s">
        <v>280</v>
      </c>
      <c r="L455" s="65" t="s">
        <v>276</v>
      </c>
      <c r="M455" s="51"/>
    </row>
    <row r="456" spans="1:13" ht="21.95" customHeight="1">
      <c r="A456" s="76" t="s">
        <v>1338</v>
      </c>
      <c r="B456" s="52" t="s">
        <v>306</v>
      </c>
      <c r="C456" s="54" t="s">
        <v>290</v>
      </c>
      <c r="D456" s="52" t="s">
        <v>291</v>
      </c>
      <c r="E456" s="53" t="s">
        <v>292</v>
      </c>
      <c r="F456" s="158" t="s">
        <v>307</v>
      </c>
      <c r="G456" s="56">
        <v>32</v>
      </c>
      <c r="H456" s="57">
        <v>200</v>
      </c>
      <c r="I456" s="33">
        <f t="shared" si="6"/>
        <v>6400</v>
      </c>
      <c r="J456" s="56" t="s">
        <v>15</v>
      </c>
      <c r="K456" s="56" t="s">
        <v>280</v>
      </c>
      <c r="L456" s="65" t="s">
        <v>276</v>
      </c>
      <c r="M456" s="51"/>
    </row>
    <row r="457" spans="1:13" ht="21.95" customHeight="1">
      <c r="A457" s="76" t="s">
        <v>1339</v>
      </c>
      <c r="B457" s="120" t="s">
        <v>308</v>
      </c>
      <c r="C457" s="53" t="s">
        <v>278</v>
      </c>
      <c r="D457" s="53" t="s">
        <v>309</v>
      </c>
      <c r="E457" s="53" t="s">
        <v>292</v>
      </c>
      <c r="F457" s="159">
        <v>9780545298575</v>
      </c>
      <c r="G457" s="56">
        <v>32</v>
      </c>
      <c r="H457" s="56">
        <v>140</v>
      </c>
      <c r="I457" s="33">
        <f t="shared" si="6"/>
        <v>4480</v>
      </c>
      <c r="J457" s="56" t="s">
        <v>15</v>
      </c>
      <c r="K457" s="56" t="s">
        <v>15</v>
      </c>
      <c r="L457" s="65" t="s">
        <v>276</v>
      </c>
      <c r="M457" s="51"/>
    </row>
    <row r="458" spans="1:13" ht="21.95" customHeight="1">
      <c r="A458" s="76" t="s">
        <v>1340</v>
      </c>
      <c r="B458" s="120" t="s">
        <v>310</v>
      </c>
      <c r="C458" s="53" t="s">
        <v>311</v>
      </c>
      <c r="D458" s="53" t="s">
        <v>312</v>
      </c>
      <c r="E458" s="53" t="s">
        <v>209</v>
      </c>
      <c r="F458" s="159" t="s">
        <v>313</v>
      </c>
      <c r="G458" s="56">
        <v>32</v>
      </c>
      <c r="H458" s="56">
        <v>280</v>
      </c>
      <c r="I458" s="33">
        <f t="shared" si="6"/>
        <v>8960</v>
      </c>
      <c r="J458" s="56" t="s">
        <v>280</v>
      </c>
      <c r="K458" s="56" t="s">
        <v>15</v>
      </c>
      <c r="L458" s="65" t="s">
        <v>276</v>
      </c>
      <c r="M458" s="51"/>
    </row>
    <row r="459" spans="1:13" ht="21.95" customHeight="1">
      <c r="A459" s="76" t="s">
        <v>1341</v>
      </c>
      <c r="B459" s="120" t="s">
        <v>314</v>
      </c>
      <c r="C459" s="53" t="s">
        <v>315</v>
      </c>
      <c r="D459" s="53" t="s">
        <v>316</v>
      </c>
      <c r="E459" s="53" t="s">
        <v>209</v>
      </c>
      <c r="F459" s="159">
        <v>9789865949778</v>
      </c>
      <c r="G459" s="56">
        <v>32</v>
      </c>
      <c r="H459" s="56">
        <v>250</v>
      </c>
      <c r="I459" s="33">
        <f t="shared" si="6"/>
        <v>8000</v>
      </c>
      <c r="J459" s="56" t="s">
        <v>15</v>
      </c>
      <c r="K459" s="56" t="s">
        <v>15</v>
      </c>
      <c r="L459" s="65" t="s">
        <v>276</v>
      </c>
      <c r="M459" s="51"/>
    </row>
    <row r="460" spans="1:13" ht="21.95" customHeight="1">
      <c r="A460" s="76" t="s">
        <v>1342</v>
      </c>
      <c r="B460" s="120" t="s">
        <v>317</v>
      </c>
      <c r="C460" s="53" t="s">
        <v>318</v>
      </c>
      <c r="D460" s="53" t="s">
        <v>319</v>
      </c>
      <c r="E460" s="53" t="s">
        <v>209</v>
      </c>
      <c r="F460" s="159">
        <v>4711225316178</v>
      </c>
      <c r="G460" s="56">
        <v>32</v>
      </c>
      <c r="H460" s="56">
        <v>380</v>
      </c>
      <c r="I460" s="33">
        <f t="shared" si="6"/>
        <v>12160</v>
      </c>
      <c r="J460" s="56" t="s">
        <v>15</v>
      </c>
      <c r="K460" s="56" t="s">
        <v>15</v>
      </c>
      <c r="L460" s="65" t="s">
        <v>276</v>
      </c>
      <c r="M460" s="51"/>
    </row>
    <row r="461" spans="1:13" ht="21.95" customHeight="1">
      <c r="A461" s="76" t="s">
        <v>1343</v>
      </c>
      <c r="B461" s="120" t="s">
        <v>320</v>
      </c>
      <c r="C461" s="53" t="s">
        <v>321</v>
      </c>
      <c r="D461" s="53" t="s">
        <v>309</v>
      </c>
      <c r="E461" s="53" t="s">
        <v>292</v>
      </c>
      <c r="F461" s="159">
        <v>9789811112850</v>
      </c>
      <c r="G461" s="56">
        <v>32</v>
      </c>
      <c r="H461" s="56">
        <v>1295</v>
      </c>
      <c r="I461" s="33">
        <f t="shared" si="6"/>
        <v>41440</v>
      </c>
      <c r="J461" s="56" t="s">
        <v>15</v>
      </c>
      <c r="K461" s="56" t="s">
        <v>280</v>
      </c>
      <c r="L461" s="65" t="s">
        <v>276</v>
      </c>
      <c r="M461" s="51"/>
    </row>
    <row r="462" spans="1:13" ht="21.95" customHeight="1">
      <c r="A462" s="76" t="s">
        <v>2149</v>
      </c>
      <c r="B462" s="111" t="s">
        <v>129</v>
      </c>
      <c r="C462" s="15" t="s">
        <v>130</v>
      </c>
      <c r="D462" s="15" t="s">
        <v>90</v>
      </c>
      <c r="E462" s="5" t="s">
        <v>14</v>
      </c>
      <c r="F462" s="140" t="s">
        <v>131</v>
      </c>
      <c r="G462" s="7">
        <v>1</v>
      </c>
      <c r="H462" s="8">
        <v>80</v>
      </c>
      <c r="I462" s="45">
        <f t="shared" si="6"/>
        <v>80</v>
      </c>
      <c r="J462" s="4" t="s">
        <v>15</v>
      </c>
      <c r="K462" s="4" t="s">
        <v>15</v>
      </c>
      <c r="L462" s="4" t="s">
        <v>15</v>
      </c>
      <c r="M462" s="7"/>
    </row>
    <row r="463" spans="1:13" ht="21.95" customHeight="1">
      <c r="A463" s="76" t="s">
        <v>2150</v>
      </c>
      <c r="B463" s="111" t="s">
        <v>134</v>
      </c>
      <c r="C463" s="15" t="s">
        <v>135</v>
      </c>
      <c r="D463" s="15" t="s">
        <v>90</v>
      </c>
      <c r="E463" s="5" t="s">
        <v>14</v>
      </c>
      <c r="F463" s="140">
        <v>9789575557515</v>
      </c>
      <c r="G463" s="7">
        <v>1</v>
      </c>
      <c r="H463" s="8">
        <v>100</v>
      </c>
      <c r="I463" s="45">
        <f t="shared" si="6"/>
        <v>100</v>
      </c>
      <c r="J463" s="4" t="s">
        <v>15</v>
      </c>
      <c r="K463" s="4" t="s">
        <v>15</v>
      </c>
      <c r="L463" s="4" t="s">
        <v>15</v>
      </c>
      <c r="M463" s="7"/>
    </row>
    <row r="464" spans="1:13" ht="21.95" customHeight="1">
      <c r="A464" s="76" t="s">
        <v>2151</v>
      </c>
      <c r="B464" s="111" t="s">
        <v>136</v>
      </c>
      <c r="C464" s="15" t="s">
        <v>135</v>
      </c>
      <c r="D464" s="15" t="s">
        <v>90</v>
      </c>
      <c r="E464" s="5" t="s">
        <v>14</v>
      </c>
      <c r="F464" s="140">
        <v>9789575557508</v>
      </c>
      <c r="G464" s="7">
        <v>1</v>
      </c>
      <c r="H464" s="8">
        <v>100</v>
      </c>
      <c r="I464" s="45">
        <f t="shared" si="6"/>
        <v>100</v>
      </c>
      <c r="J464" s="4" t="s">
        <v>15</v>
      </c>
      <c r="K464" s="4" t="s">
        <v>15</v>
      </c>
      <c r="L464" s="4" t="s">
        <v>15</v>
      </c>
      <c r="M464" s="7"/>
    </row>
    <row r="465" spans="1:13" ht="21.95" customHeight="1">
      <c r="A465" s="76" t="s">
        <v>2152</v>
      </c>
      <c r="B465" s="111" t="s">
        <v>137</v>
      </c>
      <c r="C465" s="15" t="s">
        <v>138</v>
      </c>
      <c r="D465" s="15" t="s">
        <v>19</v>
      </c>
      <c r="E465" s="5" t="s">
        <v>14</v>
      </c>
      <c r="F465" s="140">
        <v>9789577485991</v>
      </c>
      <c r="G465" s="7">
        <v>1</v>
      </c>
      <c r="H465" s="9" t="s">
        <v>37</v>
      </c>
      <c r="I465" s="45">
        <f t="shared" si="6"/>
        <v>280</v>
      </c>
      <c r="J465" s="4" t="s">
        <v>15</v>
      </c>
      <c r="K465" s="4" t="s">
        <v>15</v>
      </c>
      <c r="L465" s="4" t="s">
        <v>15</v>
      </c>
      <c r="M465" s="7"/>
    </row>
    <row r="466" spans="1:13" ht="21.95" customHeight="1">
      <c r="A466" s="76" t="s">
        <v>2153</v>
      </c>
      <c r="B466" s="111" t="s">
        <v>139</v>
      </c>
      <c r="C466" s="15" t="s">
        <v>140</v>
      </c>
      <c r="D466" s="15" t="s">
        <v>33</v>
      </c>
      <c r="E466" s="5" t="s">
        <v>14</v>
      </c>
      <c r="F466" s="140">
        <v>9789866432132</v>
      </c>
      <c r="G466" s="7">
        <v>1</v>
      </c>
      <c r="H466" s="8">
        <v>400</v>
      </c>
      <c r="I466" s="45">
        <f t="shared" si="6"/>
        <v>400</v>
      </c>
      <c r="J466" s="4" t="s">
        <v>15</v>
      </c>
      <c r="K466" s="4" t="s">
        <v>15</v>
      </c>
      <c r="L466" s="4" t="s">
        <v>15</v>
      </c>
      <c r="M466" s="7"/>
    </row>
    <row r="467" spans="1:13" ht="21.95" customHeight="1">
      <c r="A467" s="76" t="s">
        <v>2154</v>
      </c>
      <c r="B467" s="111" t="s">
        <v>141</v>
      </c>
      <c r="C467" s="15" t="s">
        <v>142</v>
      </c>
      <c r="D467" s="15" t="s">
        <v>19</v>
      </c>
      <c r="E467" s="5" t="s">
        <v>14</v>
      </c>
      <c r="F467" s="140">
        <v>9789577486936</v>
      </c>
      <c r="G467" s="7">
        <v>1</v>
      </c>
      <c r="H467" s="9" t="s">
        <v>143</v>
      </c>
      <c r="I467" s="45">
        <f t="shared" si="6"/>
        <v>480</v>
      </c>
      <c r="J467" s="4" t="s">
        <v>15</v>
      </c>
      <c r="K467" s="4" t="s">
        <v>15</v>
      </c>
      <c r="L467" s="4" t="s">
        <v>15</v>
      </c>
      <c r="M467" s="7"/>
    </row>
    <row r="468" spans="1:13" ht="21.95" customHeight="1">
      <c r="A468" s="76" t="s">
        <v>2155</v>
      </c>
      <c r="B468" s="111" t="s">
        <v>144</v>
      </c>
      <c r="C468" s="15" t="s">
        <v>145</v>
      </c>
      <c r="D468" s="15" t="s">
        <v>90</v>
      </c>
      <c r="E468" s="5" t="s">
        <v>14</v>
      </c>
      <c r="F468" s="140">
        <v>9789575554019</v>
      </c>
      <c r="G468" s="7">
        <v>1</v>
      </c>
      <c r="H468" s="8">
        <v>400</v>
      </c>
      <c r="I468" s="45">
        <f t="shared" si="6"/>
        <v>400</v>
      </c>
      <c r="J468" s="4" t="s">
        <v>15</v>
      </c>
      <c r="K468" s="4" t="s">
        <v>15</v>
      </c>
      <c r="L468" s="4" t="s">
        <v>15</v>
      </c>
      <c r="M468" s="7"/>
    </row>
    <row r="469" spans="1:13" ht="21.95" customHeight="1">
      <c r="A469" s="76" t="s">
        <v>2156</v>
      </c>
      <c r="B469" s="111" t="s">
        <v>146</v>
      </c>
      <c r="C469" s="15" t="s">
        <v>39</v>
      </c>
      <c r="D469" s="15" t="s">
        <v>33</v>
      </c>
      <c r="E469" s="5" t="s">
        <v>14</v>
      </c>
      <c r="F469" s="140">
        <v>9789866432200</v>
      </c>
      <c r="G469" s="7">
        <v>1</v>
      </c>
      <c r="H469" s="9" t="s">
        <v>147</v>
      </c>
      <c r="I469" s="45">
        <f t="shared" si="6"/>
        <v>400</v>
      </c>
      <c r="J469" s="4" t="s">
        <v>15</v>
      </c>
      <c r="K469" s="4" t="s">
        <v>15</v>
      </c>
      <c r="L469" s="4" t="s">
        <v>15</v>
      </c>
      <c r="M469" s="7"/>
    </row>
    <row r="470" spans="1:13" ht="21.95" customHeight="1">
      <c r="A470" s="76" t="s">
        <v>2157</v>
      </c>
      <c r="B470" s="111" t="s">
        <v>148</v>
      </c>
      <c r="C470" s="15" t="s">
        <v>149</v>
      </c>
      <c r="D470" s="15" t="s">
        <v>33</v>
      </c>
      <c r="E470" s="5" t="s">
        <v>14</v>
      </c>
      <c r="F470" s="140" t="s">
        <v>150</v>
      </c>
      <c r="G470" s="7">
        <v>1</v>
      </c>
      <c r="H470" s="9" t="s">
        <v>44</v>
      </c>
      <c r="I470" s="45">
        <f t="shared" si="6"/>
        <v>600</v>
      </c>
      <c r="J470" s="4" t="s">
        <v>15</v>
      </c>
      <c r="K470" s="4" t="s">
        <v>15</v>
      </c>
      <c r="L470" s="4" t="s">
        <v>15</v>
      </c>
      <c r="M470" s="7"/>
    </row>
    <row r="471" spans="1:13" ht="21.95" customHeight="1">
      <c r="A471" s="76" t="s">
        <v>2158</v>
      </c>
      <c r="B471" s="111" t="s">
        <v>151</v>
      </c>
      <c r="C471" s="15" t="s">
        <v>152</v>
      </c>
      <c r="D471" s="15" t="s">
        <v>33</v>
      </c>
      <c r="E471" s="5" t="s">
        <v>14</v>
      </c>
      <c r="F471" s="140">
        <v>9789866432217</v>
      </c>
      <c r="G471" s="7">
        <v>1</v>
      </c>
      <c r="H471" s="8">
        <v>580</v>
      </c>
      <c r="I471" s="45">
        <f t="shared" si="6"/>
        <v>580</v>
      </c>
      <c r="J471" s="4" t="s">
        <v>15</v>
      </c>
      <c r="K471" s="4" t="s">
        <v>15</v>
      </c>
      <c r="L471" s="4" t="s">
        <v>15</v>
      </c>
      <c r="M471" s="7"/>
    </row>
    <row r="472" spans="1:13" ht="21.95" customHeight="1">
      <c r="A472" s="76" t="s">
        <v>2111</v>
      </c>
      <c r="B472" s="111" t="s">
        <v>154</v>
      </c>
      <c r="C472" s="15" t="s">
        <v>155</v>
      </c>
      <c r="D472" s="15" t="s">
        <v>33</v>
      </c>
      <c r="E472" s="5" t="s">
        <v>14</v>
      </c>
      <c r="F472" s="140">
        <v>9789866432651</v>
      </c>
      <c r="G472" s="7">
        <v>1</v>
      </c>
      <c r="H472" s="9" t="s">
        <v>153</v>
      </c>
      <c r="I472" s="45">
        <f t="shared" si="6"/>
        <v>330</v>
      </c>
      <c r="J472" s="4" t="s">
        <v>15</v>
      </c>
      <c r="K472" s="4" t="s">
        <v>15</v>
      </c>
      <c r="L472" s="4" t="s">
        <v>15</v>
      </c>
      <c r="M472" s="7"/>
    </row>
    <row r="473" spans="1:13" ht="21.95" customHeight="1">
      <c r="A473" s="76" t="s">
        <v>2112</v>
      </c>
      <c r="B473" s="111" t="s">
        <v>156</v>
      </c>
      <c r="C473" s="15" t="s">
        <v>157</v>
      </c>
      <c r="D473" s="15" t="s">
        <v>33</v>
      </c>
      <c r="E473" s="5" t="s">
        <v>14</v>
      </c>
      <c r="F473" s="140">
        <v>9789868417816</v>
      </c>
      <c r="G473" s="7">
        <v>1</v>
      </c>
      <c r="H473" s="8">
        <v>480</v>
      </c>
      <c r="I473" s="45">
        <f t="shared" si="6"/>
        <v>480</v>
      </c>
      <c r="J473" s="4" t="s">
        <v>15</v>
      </c>
      <c r="K473" s="4" t="s">
        <v>15</v>
      </c>
      <c r="L473" s="4" t="s">
        <v>15</v>
      </c>
      <c r="M473" s="7"/>
    </row>
    <row r="474" spans="1:13" ht="21.95" customHeight="1">
      <c r="A474" s="76" t="s">
        <v>1344</v>
      </c>
      <c r="B474" s="111" t="s">
        <v>158</v>
      </c>
      <c r="C474" s="15" t="s">
        <v>159</v>
      </c>
      <c r="D474" s="15" t="s">
        <v>33</v>
      </c>
      <c r="E474" s="5" t="s">
        <v>14</v>
      </c>
      <c r="F474" s="140">
        <v>9789868417847</v>
      </c>
      <c r="G474" s="7">
        <v>1</v>
      </c>
      <c r="H474" s="8">
        <v>420</v>
      </c>
      <c r="I474" s="45">
        <f t="shared" si="6"/>
        <v>420</v>
      </c>
      <c r="J474" s="4" t="s">
        <v>15</v>
      </c>
      <c r="K474" s="4" t="s">
        <v>15</v>
      </c>
      <c r="L474" s="4" t="s">
        <v>15</v>
      </c>
      <c r="M474" s="7"/>
    </row>
    <row r="475" spans="1:13" ht="21.95" customHeight="1">
      <c r="A475" s="76" t="s">
        <v>1345</v>
      </c>
      <c r="B475" s="111" t="s">
        <v>160</v>
      </c>
      <c r="C475" s="15" t="s">
        <v>159</v>
      </c>
      <c r="D475" s="15" t="s">
        <v>33</v>
      </c>
      <c r="E475" s="5" t="s">
        <v>14</v>
      </c>
      <c r="F475" s="140">
        <v>9789868417823</v>
      </c>
      <c r="G475" s="7">
        <v>1</v>
      </c>
      <c r="H475" s="8">
        <v>420</v>
      </c>
      <c r="I475" s="45">
        <f t="shared" si="6"/>
        <v>420</v>
      </c>
      <c r="J475" s="4" t="s">
        <v>15</v>
      </c>
      <c r="K475" s="4" t="s">
        <v>15</v>
      </c>
      <c r="L475" s="4" t="s">
        <v>15</v>
      </c>
      <c r="M475" s="7"/>
    </row>
    <row r="476" spans="1:13" ht="21.95" customHeight="1">
      <c r="A476" s="76" t="s">
        <v>1346</v>
      </c>
      <c r="B476" s="111" t="s">
        <v>161</v>
      </c>
      <c r="C476" s="15" t="s">
        <v>162</v>
      </c>
      <c r="D476" s="15" t="s">
        <v>33</v>
      </c>
      <c r="E476" s="5" t="s">
        <v>14</v>
      </c>
      <c r="F476" s="140">
        <v>9789866432637</v>
      </c>
      <c r="G476" s="7">
        <v>1</v>
      </c>
      <c r="H476" s="9" t="s">
        <v>47</v>
      </c>
      <c r="I476" s="45">
        <f t="shared" si="6"/>
        <v>500</v>
      </c>
      <c r="J476" s="4" t="s">
        <v>15</v>
      </c>
      <c r="K476" s="4" t="s">
        <v>15</v>
      </c>
      <c r="L476" s="4" t="s">
        <v>15</v>
      </c>
      <c r="M476" s="7"/>
    </row>
    <row r="477" spans="1:13" ht="21.95" customHeight="1">
      <c r="A477" s="76" t="s">
        <v>1347</v>
      </c>
      <c r="B477" s="111" t="s">
        <v>163</v>
      </c>
      <c r="C477" s="15" t="s">
        <v>60</v>
      </c>
      <c r="D477" s="15" t="s">
        <v>33</v>
      </c>
      <c r="E477" s="5" t="s">
        <v>14</v>
      </c>
      <c r="F477" s="140">
        <v>9789866432248</v>
      </c>
      <c r="G477" s="7">
        <v>1</v>
      </c>
      <c r="H477" s="8">
        <v>450</v>
      </c>
      <c r="I477" s="45">
        <f t="shared" si="6"/>
        <v>450</v>
      </c>
      <c r="J477" s="4" t="s">
        <v>15</v>
      </c>
      <c r="K477" s="4" t="s">
        <v>15</v>
      </c>
      <c r="L477" s="4" t="s">
        <v>15</v>
      </c>
      <c r="M477" s="7"/>
    </row>
    <row r="478" spans="1:13" ht="21.95" customHeight="1">
      <c r="A478" s="76" t="s">
        <v>1348</v>
      </c>
      <c r="B478" s="111" t="s">
        <v>164</v>
      </c>
      <c r="C478" s="15" t="s">
        <v>165</v>
      </c>
      <c r="D478" s="15" t="s">
        <v>33</v>
      </c>
      <c r="E478" s="5" t="s">
        <v>14</v>
      </c>
      <c r="F478" s="140" t="s">
        <v>166</v>
      </c>
      <c r="G478" s="7">
        <v>1</v>
      </c>
      <c r="H478" s="9" t="s">
        <v>153</v>
      </c>
      <c r="I478" s="45">
        <f t="shared" si="6"/>
        <v>330</v>
      </c>
      <c r="J478" s="4" t="s">
        <v>15</v>
      </c>
      <c r="K478" s="4" t="s">
        <v>15</v>
      </c>
      <c r="L478" s="4" t="s">
        <v>15</v>
      </c>
      <c r="M478" s="7"/>
    </row>
    <row r="479" spans="1:13" ht="21.95" customHeight="1">
      <c r="A479" s="76" t="s">
        <v>1349</v>
      </c>
      <c r="B479" s="111" t="s">
        <v>167</v>
      </c>
      <c r="C479" s="15" t="s">
        <v>168</v>
      </c>
      <c r="D479" s="15" t="s">
        <v>33</v>
      </c>
      <c r="E479" s="5" t="s">
        <v>14</v>
      </c>
      <c r="F479" s="140">
        <v>9789866432590</v>
      </c>
      <c r="G479" s="7">
        <v>1</v>
      </c>
      <c r="H479" s="9" t="s">
        <v>73</v>
      </c>
      <c r="I479" s="45">
        <f t="shared" si="6"/>
        <v>450</v>
      </c>
      <c r="J479" s="4" t="s">
        <v>15</v>
      </c>
      <c r="K479" s="4" t="s">
        <v>15</v>
      </c>
      <c r="L479" s="4" t="s">
        <v>15</v>
      </c>
      <c r="M479" s="7"/>
    </row>
    <row r="480" spans="1:13" ht="21.95" customHeight="1">
      <c r="A480" s="76" t="s">
        <v>1350</v>
      </c>
      <c r="B480" s="111" t="s">
        <v>170</v>
      </c>
      <c r="C480" s="15" t="s">
        <v>171</v>
      </c>
      <c r="D480" s="15" t="s">
        <v>57</v>
      </c>
      <c r="E480" s="5" t="s">
        <v>14</v>
      </c>
      <c r="F480" s="140">
        <v>9789866105036</v>
      </c>
      <c r="G480" s="7">
        <v>1</v>
      </c>
      <c r="H480" s="9" t="s">
        <v>172</v>
      </c>
      <c r="I480" s="45">
        <f t="shared" si="6"/>
        <v>780</v>
      </c>
      <c r="J480" s="4" t="s">
        <v>15</v>
      </c>
      <c r="K480" s="4" t="s">
        <v>15</v>
      </c>
      <c r="L480" s="4" t="s">
        <v>15</v>
      </c>
      <c r="M480" s="7"/>
    </row>
    <row r="481" spans="1:13" ht="21.95" customHeight="1">
      <c r="A481" s="76" t="s">
        <v>1351</v>
      </c>
      <c r="B481" s="111" t="s">
        <v>173</v>
      </c>
      <c r="C481" s="15" t="s">
        <v>174</v>
      </c>
      <c r="D481" s="15" t="s">
        <v>19</v>
      </c>
      <c r="E481" s="5" t="s">
        <v>14</v>
      </c>
      <c r="F481" s="140">
        <v>9789577483591</v>
      </c>
      <c r="G481" s="7">
        <v>1</v>
      </c>
      <c r="H481" s="9" t="s">
        <v>147</v>
      </c>
      <c r="I481" s="45">
        <f t="shared" si="6"/>
        <v>400</v>
      </c>
      <c r="J481" s="4" t="s">
        <v>15</v>
      </c>
      <c r="K481" s="4" t="s">
        <v>15</v>
      </c>
      <c r="L481" s="4" t="s">
        <v>15</v>
      </c>
      <c r="M481" s="7"/>
    </row>
    <row r="482" spans="1:13" ht="21.95" customHeight="1">
      <c r="A482" s="76" t="s">
        <v>143</v>
      </c>
      <c r="B482" s="111" t="s">
        <v>175</v>
      </c>
      <c r="C482" s="15" t="s">
        <v>176</v>
      </c>
      <c r="D482" s="15" t="s">
        <v>33</v>
      </c>
      <c r="E482" s="5" t="s">
        <v>14</v>
      </c>
      <c r="F482" s="140">
        <v>9789577483959</v>
      </c>
      <c r="G482" s="7">
        <v>1</v>
      </c>
      <c r="H482" s="9" t="s">
        <v>177</v>
      </c>
      <c r="I482" s="45">
        <f t="shared" si="6"/>
        <v>260</v>
      </c>
      <c r="J482" s="4" t="s">
        <v>15</v>
      </c>
      <c r="K482" s="4" t="s">
        <v>15</v>
      </c>
      <c r="L482" s="4" t="s">
        <v>15</v>
      </c>
      <c r="M482" s="7"/>
    </row>
    <row r="483" spans="1:13" ht="21.95" customHeight="1">
      <c r="A483" s="76" t="s">
        <v>1352</v>
      </c>
      <c r="B483" s="111" t="s">
        <v>178</v>
      </c>
      <c r="C483" s="15" t="s">
        <v>179</v>
      </c>
      <c r="D483" s="15" t="s">
        <v>19</v>
      </c>
      <c r="E483" s="5" t="s">
        <v>14</v>
      </c>
      <c r="F483" s="140">
        <v>9789572993125</v>
      </c>
      <c r="G483" s="7">
        <v>1</v>
      </c>
      <c r="H483" s="9" t="s">
        <v>180</v>
      </c>
      <c r="I483" s="45">
        <f t="shared" si="6"/>
        <v>120</v>
      </c>
      <c r="J483" s="4" t="s">
        <v>15</v>
      </c>
      <c r="K483" s="4" t="s">
        <v>15</v>
      </c>
      <c r="L483" s="4" t="s">
        <v>15</v>
      </c>
      <c r="M483" s="7"/>
    </row>
    <row r="484" spans="1:13" ht="21.75" customHeight="1">
      <c r="A484" s="76" t="s">
        <v>1353</v>
      </c>
      <c r="B484" s="111" t="s">
        <v>181</v>
      </c>
      <c r="C484" s="15" t="s">
        <v>179</v>
      </c>
      <c r="D484" s="15" t="s">
        <v>19</v>
      </c>
      <c r="E484" s="5" t="s">
        <v>14</v>
      </c>
      <c r="F484" s="140">
        <v>9789572993132</v>
      </c>
      <c r="G484" s="7">
        <v>1</v>
      </c>
      <c r="H484" s="9" t="s">
        <v>180</v>
      </c>
      <c r="I484" s="45">
        <f t="shared" si="6"/>
        <v>120</v>
      </c>
      <c r="J484" s="4" t="s">
        <v>15</v>
      </c>
      <c r="K484" s="4" t="s">
        <v>15</v>
      </c>
      <c r="L484" s="4" t="s">
        <v>15</v>
      </c>
      <c r="M484" s="7"/>
    </row>
    <row r="485" spans="1:13" ht="21.95" customHeight="1">
      <c r="A485" s="76" t="s">
        <v>1354</v>
      </c>
      <c r="B485" s="111" t="s">
        <v>182</v>
      </c>
      <c r="C485" s="15" t="s">
        <v>183</v>
      </c>
      <c r="D485" s="15" t="s">
        <v>33</v>
      </c>
      <c r="E485" s="5" t="s">
        <v>14</v>
      </c>
      <c r="F485" s="140">
        <v>9789866432019</v>
      </c>
      <c r="G485" s="7">
        <v>1</v>
      </c>
      <c r="H485" s="9" t="s">
        <v>58</v>
      </c>
      <c r="I485" s="45">
        <f t="shared" si="6"/>
        <v>520</v>
      </c>
      <c r="J485" s="4" t="s">
        <v>15</v>
      </c>
      <c r="K485" s="4" t="s">
        <v>15</v>
      </c>
      <c r="L485" s="4" t="s">
        <v>15</v>
      </c>
      <c r="M485" s="7"/>
    </row>
    <row r="486" spans="1:13" ht="21.95" customHeight="1">
      <c r="A486" s="76" t="s">
        <v>1355</v>
      </c>
      <c r="B486" s="111" t="s">
        <v>184</v>
      </c>
      <c r="C486" s="15" t="s">
        <v>185</v>
      </c>
      <c r="D486" s="15" t="s">
        <v>33</v>
      </c>
      <c r="E486" s="5" t="s">
        <v>14</v>
      </c>
      <c r="F486" s="140">
        <v>9789574172825</v>
      </c>
      <c r="G486" s="7">
        <v>1</v>
      </c>
      <c r="H486" s="9" t="s">
        <v>186</v>
      </c>
      <c r="I486" s="45">
        <f t="shared" si="6"/>
        <v>1200</v>
      </c>
      <c r="J486" s="4" t="s">
        <v>15</v>
      </c>
      <c r="K486" s="4" t="s">
        <v>15</v>
      </c>
      <c r="L486" s="4" t="s">
        <v>15</v>
      </c>
      <c r="M486" s="7"/>
    </row>
    <row r="487" spans="1:13" ht="21.95" customHeight="1">
      <c r="A487" s="76" t="s">
        <v>1356</v>
      </c>
      <c r="B487" s="111" t="s">
        <v>187</v>
      </c>
      <c r="C487" s="15" t="s">
        <v>188</v>
      </c>
      <c r="D487" s="15" t="s">
        <v>33</v>
      </c>
      <c r="E487" s="5" t="s">
        <v>14</v>
      </c>
      <c r="F487" s="140">
        <v>9789866432347</v>
      </c>
      <c r="G487" s="7">
        <v>1</v>
      </c>
      <c r="H487" s="9" t="s">
        <v>47</v>
      </c>
      <c r="I487" s="45">
        <f t="shared" ref="I487:I548" si="7">G487*H487</f>
        <v>500</v>
      </c>
      <c r="J487" s="4" t="s">
        <v>15</v>
      </c>
      <c r="K487" s="4" t="s">
        <v>15</v>
      </c>
      <c r="L487" s="4" t="s">
        <v>15</v>
      </c>
      <c r="M487" s="7"/>
    </row>
    <row r="488" spans="1:13" ht="21.95" customHeight="1">
      <c r="A488" s="76" t="s">
        <v>1357</v>
      </c>
      <c r="B488" s="111" t="s">
        <v>189</v>
      </c>
      <c r="C488" s="15" t="s">
        <v>190</v>
      </c>
      <c r="D488" s="15" t="s">
        <v>33</v>
      </c>
      <c r="E488" s="5" t="s">
        <v>14</v>
      </c>
      <c r="F488" s="140">
        <v>9789866432255</v>
      </c>
      <c r="G488" s="7">
        <v>1</v>
      </c>
      <c r="H488" s="9" t="s">
        <v>40</v>
      </c>
      <c r="I488" s="45">
        <f t="shared" si="7"/>
        <v>420</v>
      </c>
      <c r="J488" s="4" t="s">
        <v>15</v>
      </c>
      <c r="K488" s="4" t="s">
        <v>15</v>
      </c>
      <c r="L488" s="4" t="s">
        <v>15</v>
      </c>
      <c r="M488" s="7"/>
    </row>
    <row r="489" spans="1:13" ht="21.95" customHeight="1">
      <c r="A489" s="76" t="s">
        <v>1358</v>
      </c>
      <c r="B489" s="111" t="s">
        <v>191</v>
      </c>
      <c r="C489" s="15" t="s">
        <v>192</v>
      </c>
      <c r="D489" s="15" t="s">
        <v>193</v>
      </c>
      <c r="E489" s="5" t="s">
        <v>14</v>
      </c>
      <c r="F489" s="140">
        <v>9789869057608</v>
      </c>
      <c r="G489" s="7">
        <v>1</v>
      </c>
      <c r="H489" s="8">
        <v>600</v>
      </c>
      <c r="I489" s="45">
        <f t="shared" si="7"/>
        <v>600</v>
      </c>
      <c r="J489" s="4" t="s">
        <v>15</v>
      </c>
      <c r="K489" s="4" t="s">
        <v>15</v>
      </c>
      <c r="L489" s="4" t="s">
        <v>15</v>
      </c>
      <c r="M489" s="7"/>
    </row>
    <row r="490" spans="1:13" ht="21.95" customHeight="1">
      <c r="A490" s="76" t="s">
        <v>1359</v>
      </c>
      <c r="B490" s="111" t="s">
        <v>194</v>
      </c>
      <c r="C490" s="15" t="s">
        <v>169</v>
      </c>
      <c r="D490" s="15" t="s">
        <v>90</v>
      </c>
      <c r="E490" s="5" t="s">
        <v>14</v>
      </c>
      <c r="F490" s="140">
        <v>9789575552596</v>
      </c>
      <c r="G490" s="7">
        <v>1</v>
      </c>
      <c r="H490" s="8">
        <v>400</v>
      </c>
      <c r="I490" s="45">
        <f t="shared" si="7"/>
        <v>400</v>
      </c>
      <c r="J490" s="4" t="s">
        <v>15</v>
      </c>
      <c r="K490" s="4" t="s">
        <v>15</v>
      </c>
      <c r="L490" s="4" t="s">
        <v>15</v>
      </c>
      <c r="M490" s="7"/>
    </row>
    <row r="491" spans="1:13" ht="21.95" customHeight="1">
      <c r="A491" s="76" t="s">
        <v>1360</v>
      </c>
      <c r="B491" s="111" t="s">
        <v>195</v>
      </c>
      <c r="C491" s="15" t="s">
        <v>196</v>
      </c>
      <c r="D491" s="15" t="s">
        <v>57</v>
      </c>
      <c r="E491" s="5" t="s">
        <v>14</v>
      </c>
      <c r="F491" s="140">
        <v>9789866105029</v>
      </c>
      <c r="G491" s="7">
        <v>1</v>
      </c>
      <c r="H491" s="8">
        <v>320</v>
      </c>
      <c r="I491" s="45">
        <f t="shared" si="7"/>
        <v>320</v>
      </c>
      <c r="J491" s="4" t="s">
        <v>15</v>
      </c>
      <c r="K491" s="4" t="s">
        <v>15</v>
      </c>
      <c r="L491" s="4" t="s">
        <v>15</v>
      </c>
      <c r="M491" s="7"/>
    </row>
    <row r="492" spans="1:13" ht="21.95" customHeight="1">
      <c r="A492" s="76" t="s">
        <v>1361</v>
      </c>
      <c r="B492" s="111" t="s">
        <v>197</v>
      </c>
      <c r="C492" s="15" t="s">
        <v>198</v>
      </c>
      <c r="D492" s="15" t="s">
        <v>57</v>
      </c>
      <c r="E492" s="5" t="s">
        <v>14</v>
      </c>
      <c r="F492" s="140">
        <v>9789866105173</v>
      </c>
      <c r="G492" s="7">
        <v>1</v>
      </c>
      <c r="H492" s="9" t="s">
        <v>199</v>
      </c>
      <c r="I492" s="45">
        <f t="shared" si="7"/>
        <v>250</v>
      </c>
      <c r="J492" s="4" t="s">
        <v>15</v>
      </c>
      <c r="K492" s="4" t="s">
        <v>15</v>
      </c>
      <c r="L492" s="4" t="s">
        <v>15</v>
      </c>
      <c r="M492" s="7"/>
    </row>
    <row r="493" spans="1:13" ht="21.95" customHeight="1">
      <c r="A493" s="76" t="s">
        <v>1362</v>
      </c>
      <c r="B493" s="111" t="s">
        <v>200</v>
      </c>
      <c r="C493" s="15" t="s">
        <v>201</v>
      </c>
      <c r="D493" s="15" t="s">
        <v>33</v>
      </c>
      <c r="E493" s="5" t="s">
        <v>14</v>
      </c>
      <c r="F493" s="140">
        <v>9789866432644</v>
      </c>
      <c r="G493" s="7">
        <v>1</v>
      </c>
      <c r="H493" s="9" t="s">
        <v>44</v>
      </c>
      <c r="I493" s="45">
        <f t="shared" si="7"/>
        <v>600</v>
      </c>
      <c r="J493" s="4" t="s">
        <v>15</v>
      </c>
      <c r="K493" s="4" t="s">
        <v>15</v>
      </c>
      <c r="L493" s="4" t="s">
        <v>15</v>
      </c>
      <c r="M493" s="7"/>
    </row>
    <row r="494" spans="1:13" ht="21.95" customHeight="1">
      <c r="A494" s="76" t="s">
        <v>1363</v>
      </c>
      <c r="B494" s="111" t="s">
        <v>202</v>
      </c>
      <c r="C494" s="15" t="s">
        <v>203</v>
      </c>
      <c r="D494" s="15" t="s">
        <v>90</v>
      </c>
      <c r="E494" s="5" t="s">
        <v>14</v>
      </c>
      <c r="F494" s="140">
        <v>9789575551254</v>
      </c>
      <c r="G494" s="7">
        <v>1</v>
      </c>
      <c r="H494" s="8">
        <v>200</v>
      </c>
      <c r="I494" s="45">
        <f t="shared" si="7"/>
        <v>200</v>
      </c>
      <c r="J494" s="4" t="s">
        <v>15</v>
      </c>
      <c r="K494" s="4" t="s">
        <v>15</v>
      </c>
      <c r="L494" s="4" t="s">
        <v>15</v>
      </c>
      <c r="M494" s="7"/>
    </row>
    <row r="495" spans="1:13" ht="21.95" customHeight="1">
      <c r="A495" s="76" t="s">
        <v>1364</v>
      </c>
      <c r="B495" s="111" t="s">
        <v>204</v>
      </c>
      <c r="C495" s="15" t="s">
        <v>205</v>
      </c>
      <c r="D495" s="15" t="s">
        <v>33</v>
      </c>
      <c r="E495" s="5" t="s">
        <v>14</v>
      </c>
      <c r="F495" s="140" t="s">
        <v>206</v>
      </c>
      <c r="G495" s="7">
        <v>1</v>
      </c>
      <c r="H495" s="9" t="s">
        <v>47</v>
      </c>
      <c r="I495" s="45">
        <f t="shared" si="7"/>
        <v>500</v>
      </c>
      <c r="J495" s="4" t="s">
        <v>15</v>
      </c>
      <c r="K495" s="4" t="s">
        <v>15</v>
      </c>
      <c r="L495" s="4" t="s">
        <v>15</v>
      </c>
      <c r="M495" s="7"/>
    </row>
    <row r="496" spans="1:13" ht="21.95" customHeight="1">
      <c r="A496" s="76" t="s">
        <v>1365</v>
      </c>
      <c r="B496" s="16" t="s">
        <v>213</v>
      </c>
      <c r="C496" s="10" t="s">
        <v>214</v>
      </c>
      <c r="D496" s="10" t="s">
        <v>215</v>
      </c>
      <c r="E496" s="10" t="s">
        <v>209</v>
      </c>
      <c r="F496" s="148">
        <v>9789571367798</v>
      </c>
      <c r="G496" s="7">
        <v>1</v>
      </c>
      <c r="H496" s="11">
        <v>360</v>
      </c>
      <c r="I496" s="45">
        <f t="shared" si="7"/>
        <v>360</v>
      </c>
      <c r="J496" s="11" t="s">
        <v>15</v>
      </c>
      <c r="K496" s="11" t="s">
        <v>15</v>
      </c>
      <c r="L496" s="11" t="s">
        <v>15</v>
      </c>
      <c r="M496" s="7"/>
    </row>
    <row r="497" spans="1:13" ht="21.95" customHeight="1">
      <c r="A497" s="76" t="s">
        <v>1366</v>
      </c>
      <c r="B497" s="16" t="s">
        <v>216</v>
      </c>
      <c r="C497" s="10" t="s">
        <v>207</v>
      </c>
      <c r="D497" s="10" t="s">
        <v>208</v>
      </c>
      <c r="E497" s="10" t="s">
        <v>209</v>
      </c>
      <c r="F497" s="148">
        <v>9789863840251</v>
      </c>
      <c r="G497" s="7">
        <v>1</v>
      </c>
      <c r="H497" s="11">
        <v>280</v>
      </c>
      <c r="I497" s="45">
        <f t="shared" si="7"/>
        <v>280</v>
      </c>
      <c r="J497" s="11" t="s">
        <v>15</v>
      </c>
      <c r="K497" s="11" t="s">
        <v>15</v>
      </c>
      <c r="L497" s="11" t="s">
        <v>15</v>
      </c>
      <c r="M497" s="7"/>
    </row>
    <row r="498" spans="1:13" ht="21.95" customHeight="1">
      <c r="A498" s="76" t="s">
        <v>1367</v>
      </c>
      <c r="B498" s="16" t="s">
        <v>217</v>
      </c>
      <c r="C498" s="10" t="s">
        <v>207</v>
      </c>
      <c r="D498" s="10" t="s">
        <v>218</v>
      </c>
      <c r="E498" s="10" t="s">
        <v>209</v>
      </c>
      <c r="F498" s="160">
        <v>9787208119666</v>
      </c>
      <c r="G498" s="7">
        <v>1</v>
      </c>
      <c r="H498" s="11">
        <v>180</v>
      </c>
      <c r="I498" s="45">
        <f t="shared" si="7"/>
        <v>180</v>
      </c>
      <c r="J498" s="11" t="s">
        <v>15</v>
      </c>
      <c r="K498" s="11" t="s">
        <v>15</v>
      </c>
      <c r="L498" s="11" t="s">
        <v>15</v>
      </c>
      <c r="M498" s="7"/>
    </row>
    <row r="499" spans="1:13" ht="21.95" customHeight="1">
      <c r="A499" s="76" t="s">
        <v>1368</v>
      </c>
      <c r="B499" s="117" t="s">
        <v>1397</v>
      </c>
      <c r="C499" s="66" t="s">
        <v>1398</v>
      </c>
      <c r="D499" s="29" t="s">
        <v>1399</v>
      </c>
      <c r="E499" s="10" t="s">
        <v>209</v>
      </c>
      <c r="F499" s="153">
        <v>9789868994478</v>
      </c>
      <c r="G499" s="7">
        <v>1</v>
      </c>
      <c r="H499" s="28">
        <v>380</v>
      </c>
      <c r="I499" s="45">
        <f t="shared" si="7"/>
        <v>380</v>
      </c>
      <c r="J499" s="28" t="s">
        <v>15</v>
      </c>
      <c r="K499" s="28" t="s">
        <v>15</v>
      </c>
      <c r="L499" s="28" t="s">
        <v>15</v>
      </c>
      <c r="M499" s="39"/>
    </row>
    <row r="500" spans="1:13" ht="21.95" customHeight="1">
      <c r="A500" s="76" t="s">
        <v>1369</v>
      </c>
      <c r="B500" s="117" t="s">
        <v>1403</v>
      </c>
      <c r="C500" s="29" t="s">
        <v>1404</v>
      </c>
      <c r="D500" s="29" t="s">
        <v>1719</v>
      </c>
      <c r="E500" s="10" t="s">
        <v>209</v>
      </c>
      <c r="F500" s="150">
        <v>9789868389908</v>
      </c>
      <c r="G500" s="7">
        <v>1</v>
      </c>
      <c r="H500" s="28">
        <v>500</v>
      </c>
      <c r="I500" s="45">
        <f t="shared" si="7"/>
        <v>500</v>
      </c>
      <c r="J500" s="28" t="s">
        <v>15</v>
      </c>
      <c r="K500" s="28" t="s">
        <v>15</v>
      </c>
      <c r="L500" s="28" t="s">
        <v>15</v>
      </c>
      <c r="M500" s="39"/>
    </row>
    <row r="501" spans="1:13" ht="21.95" customHeight="1">
      <c r="A501" s="76" t="s">
        <v>1370</v>
      </c>
      <c r="B501" s="117" t="s">
        <v>1746</v>
      </c>
      <c r="C501" s="29" t="s">
        <v>1404</v>
      </c>
      <c r="D501" s="29" t="s">
        <v>1405</v>
      </c>
      <c r="E501" s="10" t="s">
        <v>209</v>
      </c>
      <c r="F501" s="150">
        <v>9789868389922</v>
      </c>
      <c r="G501" s="7">
        <v>1</v>
      </c>
      <c r="H501" s="28">
        <v>500</v>
      </c>
      <c r="I501" s="45">
        <f t="shared" si="7"/>
        <v>500</v>
      </c>
      <c r="J501" s="28" t="s">
        <v>15</v>
      </c>
      <c r="K501" s="28" t="s">
        <v>15</v>
      </c>
      <c r="L501" s="28" t="s">
        <v>15</v>
      </c>
      <c r="M501" s="39"/>
    </row>
    <row r="502" spans="1:13" ht="21.95" customHeight="1">
      <c r="A502" s="76" t="s">
        <v>47</v>
      </c>
      <c r="B502" s="117" t="s">
        <v>1406</v>
      </c>
      <c r="C502" s="29" t="s">
        <v>1407</v>
      </c>
      <c r="D502" s="29" t="s">
        <v>1720</v>
      </c>
      <c r="E502" s="10" t="s">
        <v>209</v>
      </c>
      <c r="F502" s="150">
        <v>9789869292207</v>
      </c>
      <c r="G502" s="7">
        <v>1</v>
      </c>
      <c r="H502" s="28">
        <v>320</v>
      </c>
      <c r="I502" s="45">
        <f t="shared" si="7"/>
        <v>320</v>
      </c>
      <c r="J502" s="28" t="s">
        <v>15</v>
      </c>
      <c r="K502" s="28" t="s">
        <v>15</v>
      </c>
      <c r="L502" s="28" t="s">
        <v>15</v>
      </c>
      <c r="M502" s="39"/>
    </row>
    <row r="503" spans="1:13" ht="21.95" customHeight="1">
      <c r="A503" s="76" t="s">
        <v>1371</v>
      </c>
      <c r="B503" s="117" t="s">
        <v>1409</v>
      </c>
      <c r="C503" s="29" t="s">
        <v>1410</v>
      </c>
      <c r="D503" s="29" t="s">
        <v>1410</v>
      </c>
      <c r="E503" s="10" t="s">
        <v>209</v>
      </c>
      <c r="F503" s="150">
        <v>4712972651352</v>
      </c>
      <c r="G503" s="7">
        <v>1</v>
      </c>
      <c r="H503" s="28">
        <v>250</v>
      </c>
      <c r="I503" s="45">
        <f t="shared" si="7"/>
        <v>250</v>
      </c>
      <c r="J503" s="28" t="s">
        <v>15</v>
      </c>
      <c r="K503" s="28" t="s">
        <v>15</v>
      </c>
      <c r="L503" s="28" t="s">
        <v>15</v>
      </c>
      <c r="M503" s="39"/>
    </row>
    <row r="504" spans="1:13" ht="21.95" customHeight="1">
      <c r="A504" s="76" t="s">
        <v>1372</v>
      </c>
      <c r="B504" s="117" t="s">
        <v>1412</v>
      </c>
      <c r="C504" s="29" t="s">
        <v>1721</v>
      </c>
      <c r="D504" s="29" t="s">
        <v>1722</v>
      </c>
      <c r="E504" s="10" t="s">
        <v>209</v>
      </c>
      <c r="F504" s="150">
        <v>9789863710233</v>
      </c>
      <c r="G504" s="7">
        <v>1</v>
      </c>
      <c r="H504" s="28">
        <v>299</v>
      </c>
      <c r="I504" s="45">
        <f t="shared" si="7"/>
        <v>299</v>
      </c>
      <c r="J504" s="28" t="s">
        <v>15</v>
      </c>
      <c r="K504" s="28" t="s">
        <v>15</v>
      </c>
      <c r="L504" s="28" t="s">
        <v>15</v>
      </c>
      <c r="M504" s="39"/>
    </row>
    <row r="505" spans="1:13" ht="21.95" customHeight="1">
      <c r="A505" s="76" t="s">
        <v>1373</v>
      </c>
      <c r="B505" s="117" t="s">
        <v>1415</v>
      </c>
      <c r="C505" s="29" t="s">
        <v>1723</v>
      </c>
      <c r="D505" s="29" t="s">
        <v>1724</v>
      </c>
      <c r="E505" s="10" t="s">
        <v>209</v>
      </c>
      <c r="F505" s="150">
        <v>9789865786595</v>
      </c>
      <c r="G505" s="7">
        <v>1</v>
      </c>
      <c r="H505" s="28">
        <v>249</v>
      </c>
      <c r="I505" s="45">
        <f t="shared" si="7"/>
        <v>249</v>
      </c>
      <c r="J505" s="28" t="s">
        <v>15</v>
      </c>
      <c r="K505" s="28" t="s">
        <v>15</v>
      </c>
      <c r="L505" s="28" t="s">
        <v>15</v>
      </c>
      <c r="M505" s="39"/>
    </row>
    <row r="506" spans="1:13" ht="21.95" customHeight="1">
      <c r="A506" s="76" t="s">
        <v>2159</v>
      </c>
      <c r="B506" s="117" t="s">
        <v>1419</v>
      </c>
      <c r="C506" s="29" t="s">
        <v>1725</v>
      </c>
      <c r="D506" s="29" t="s">
        <v>1726</v>
      </c>
      <c r="E506" s="10" t="s">
        <v>209</v>
      </c>
      <c r="F506" s="150">
        <v>9789869202060</v>
      </c>
      <c r="G506" s="7">
        <v>1</v>
      </c>
      <c r="H506" s="28">
        <v>720</v>
      </c>
      <c r="I506" s="45">
        <f t="shared" si="7"/>
        <v>720</v>
      </c>
      <c r="J506" s="28" t="s">
        <v>15</v>
      </c>
      <c r="K506" s="28" t="s">
        <v>15</v>
      </c>
      <c r="L506" s="28" t="s">
        <v>15</v>
      </c>
      <c r="M506" s="39"/>
    </row>
    <row r="507" spans="1:13" ht="21.95" customHeight="1">
      <c r="A507" s="76" t="s">
        <v>1374</v>
      </c>
      <c r="B507" s="117" t="s">
        <v>1420</v>
      </c>
      <c r="C507" s="55" t="s">
        <v>1727</v>
      </c>
      <c r="D507" s="29" t="s">
        <v>1728</v>
      </c>
      <c r="E507" s="10" t="s">
        <v>209</v>
      </c>
      <c r="F507" s="161">
        <v>9789861793238</v>
      </c>
      <c r="G507" s="7">
        <v>1</v>
      </c>
      <c r="H507" s="28">
        <v>280</v>
      </c>
      <c r="I507" s="45">
        <f t="shared" si="7"/>
        <v>280</v>
      </c>
      <c r="J507" s="28" t="s">
        <v>15</v>
      </c>
      <c r="K507" s="28" t="s">
        <v>15</v>
      </c>
      <c r="L507" s="28" t="s">
        <v>15</v>
      </c>
      <c r="M507" s="39"/>
    </row>
    <row r="508" spans="1:13" ht="21.95" customHeight="1">
      <c r="A508" s="76" t="s">
        <v>1375</v>
      </c>
      <c r="B508" s="117" t="s">
        <v>1424</v>
      </c>
      <c r="C508" s="29" t="s">
        <v>1425</v>
      </c>
      <c r="D508" s="29" t="s">
        <v>1729</v>
      </c>
      <c r="E508" s="10" t="s">
        <v>209</v>
      </c>
      <c r="F508" s="150">
        <v>9789866524554</v>
      </c>
      <c r="G508" s="7">
        <v>1</v>
      </c>
      <c r="H508" s="28">
        <v>280</v>
      </c>
      <c r="I508" s="45">
        <f t="shared" si="7"/>
        <v>280</v>
      </c>
      <c r="J508" s="28" t="s">
        <v>15</v>
      </c>
      <c r="K508" s="28" t="s">
        <v>15</v>
      </c>
      <c r="L508" s="28" t="s">
        <v>15</v>
      </c>
      <c r="M508" s="39"/>
    </row>
    <row r="509" spans="1:13" ht="21.95" customHeight="1">
      <c r="A509" s="76" t="s">
        <v>1376</v>
      </c>
      <c r="B509" s="117" t="s">
        <v>1426</v>
      </c>
      <c r="C509" s="29" t="s">
        <v>1730</v>
      </c>
      <c r="D509" s="29" t="s">
        <v>1731</v>
      </c>
      <c r="E509" s="10" t="s">
        <v>209</v>
      </c>
      <c r="F509" s="150">
        <v>9789866506475</v>
      </c>
      <c r="G509" s="7">
        <v>1</v>
      </c>
      <c r="H509" s="28">
        <v>270</v>
      </c>
      <c r="I509" s="45">
        <f t="shared" si="7"/>
        <v>270</v>
      </c>
      <c r="J509" s="28" t="s">
        <v>15</v>
      </c>
      <c r="K509" s="28" t="s">
        <v>15</v>
      </c>
      <c r="L509" s="28" t="s">
        <v>15</v>
      </c>
      <c r="M509" s="39"/>
    </row>
    <row r="510" spans="1:13" ht="21.95" customHeight="1">
      <c r="A510" s="76" t="s">
        <v>1377</v>
      </c>
      <c r="B510" s="117" t="s">
        <v>1427</v>
      </c>
      <c r="C510" s="29" t="s">
        <v>1732</v>
      </c>
      <c r="D510" s="29" t="s">
        <v>1729</v>
      </c>
      <c r="E510" s="10" t="s">
        <v>209</v>
      </c>
      <c r="F510" s="150">
        <v>9789578494244</v>
      </c>
      <c r="G510" s="7">
        <v>1</v>
      </c>
      <c r="H510" s="28">
        <v>320</v>
      </c>
      <c r="I510" s="45">
        <f t="shared" si="7"/>
        <v>320</v>
      </c>
      <c r="J510" s="28" t="s">
        <v>15</v>
      </c>
      <c r="K510" s="28" t="s">
        <v>15</v>
      </c>
      <c r="L510" s="28" t="s">
        <v>15</v>
      </c>
      <c r="M510" s="39"/>
    </row>
    <row r="511" spans="1:13" ht="21.95" customHeight="1">
      <c r="A511" s="76" t="s">
        <v>1378</v>
      </c>
      <c r="B511" s="117" t="s">
        <v>1428</v>
      </c>
      <c r="C511" s="29" t="s">
        <v>1733</v>
      </c>
      <c r="D511" s="29" t="s">
        <v>1734</v>
      </c>
      <c r="E511" s="10" t="s">
        <v>209</v>
      </c>
      <c r="F511" s="150">
        <v>9789865947149</v>
      </c>
      <c r="G511" s="7">
        <v>1</v>
      </c>
      <c r="H511" s="28">
        <v>380</v>
      </c>
      <c r="I511" s="45">
        <f t="shared" si="7"/>
        <v>380</v>
      </c>
      <c r="J511" s="28" t="s">
        <v>15</v>
      </c>
      <c r="K511" s="28" t="s">
        <v>15</v>
      </c>
      <c r="L511" s="28" t="s">
        <v>15</v>
      </c>
      <c r="M511" s="39"/>
    </row>
    <row r="512" spans="1:13" ht="21.95" customHeight="1">
      <c r="A512" s="76" t="s">
        <v>1379</v>
      </c>
      <c r="B512" s="117" t="s">
        <v>1429</v>
      </c>
      <c r="C512" s="29" t="s">
        <v>1430</v>
      </c>
      <c r="D512" s="29" t="s">
        <v>1735</v>
      </c>
      <c r="E512" s="10" t="s">
        <v>209</v>
      </c>
      <c r="F512" s="150">
        <v>9789866771880</v>
      </c>
      <c r="G512" s="7">
        <v>1</v>
      </c>
      <c r="H512" s="28">
        <v>280</v>
      </c>
      <c r="I512" s="45">
        <f t="shared" si="7"/>
        <v>280</v>
      </c>
      <c r="J512" s="28" t="s">
        <v>15</v>
      </c>
      <c r="K512" s="28" t="s">
        <v>15</v>
      </c>
      <c r="L512" s="28" t="s">
        <v>15</v>
      </c>
      <c r="M512" s="39"/>
    </row>
    <row r="513" spans="1:13" ht="21.95" customHeight="1">
      <c r="A513" s="76" t="s">
        <v>1380</v>
      </c>
      <c r="B513" s="117" t="s">
        <v>1432</v>
      </c>
      <c r="C513" s="29" t="s">
        <v>1433</v>
      </c>
      <c r="D513" s="29" t="s">
        <v>1736</v>
      </c>
      <c r="E513" s="10" t="s">
        <v>209</v>
      </c>
      <c r="F513" s="150">
        <v>9789865783099</v>
      </c>
      <c r="G513" s="7">
        <v>1</v>
      </c>
      <c r="H513" s="28">
        <v>280</v>
      </c>
      <c r="I513" s="45">
        <f t="shared" si="7"/>
        <v>280</v>
      </c>
      <c r="J513" s="28" t="s">
        <v>15</v>
      </c>
      <c r="K513" s="28" t="s">
        <v>15</v>
      </c>
      <c r="L513" s="28" t="s">
        <v>15</v>
      </c>
      <c r="M513" s="39"/>
    </row>
    <row r="514" spans="1:13" ht="21.95" customHeight="1">
      <c r="A514" s="76" t="s">
        <v>1381</v>
      </c>
      <c r="B514" s="117" t="s">
        <v>1434</v>
      </c>
      <c r="C514" s="29" t="s">
        <v>1435</v>
      </c>
      <c r="D514" s="29" t="s">
        <v>1436</v>
      </c>
      <c r="E514" s="10" t="s">
        <v>209</v>
      </c>
      <c r="F514" s="150">
        <v>9789576866944</v>
      </c>
      <c r="G514" s="7">
        <v>1</v>
      </c>
      <c r="H514" s="28">
        <v>250</v>
      </c>
      <c r="I514" s="45">
        <f t="shared" si="7"/>
        <v>250</v>
      </c>
      <c r="J514" s="28" t="s">
        <v>15</v>
      </c>
      <c r="K514" s="28" t="s">
        <v>15</v>
      </c>
      <c r="L514" s="28" t="s">
        <v>15</v>
      </c>
      <c r="M514" s="39"/>
    </row>
    <row r="515" spans="1:13" ht="21.95" customHeight="1">
      <c r="A515" s="76" t="s">
        <v>1382</v>
      </c>
      <c r="B515" s="117" t="s">
        <v>1437</v>
      </c>
      <c r="C515" s="29" t="s">
        <v>1438</v>
      </c>
      <c r="D515" s="29" t="s">
        <v>1439</v>
      </c>
      <c r="E515" s="10" t="s">
        <v>209</v>
      </c>
      <c r="F515" s="150">
        <v>9789869203753</v>
      </c>
      <c r="G515" s="7">
        <v>1</v>
      </c>
      <c r="H515" s="28">
        <v>349</v>
      </c>
      <c r="I515" s="45">
        <f t="shared" si="7"/>
        <v>349</v>
      </c>
      <c r="J515" s="28" t="s">
        <v>15</v>
      </c>
      <c r="K515" s="28" t="s">
        <v>15</v>
      </c>
      <c r="L515" s="28" t="s">
        <v>15</v>
      </c>
      <c r="M515" s="39"/>
    </row>
    <row r="516" spans="1:13" ht="21.95" customHeight="1">
      <c r="A516" s="76" t="s">
        <v>1383</v>
      </c>
      <c r="B516" s="117" t="s">
        <v>1440</v>
      </c>
      <c r="C516" s="29" t="s">
        <v>1441</v>
      </c>
      <c r="D516" s="29" t="s">
        <v>1737</v>
      </c>
      <c r="E516" s="10" t="s">
        <v>209</v>
      </c>
      <c r="F516" s="150">
        <v>9789577793928</v>
      </c>
      <c r="G516" s="7">
        <v>1</v>
      </c>
      <c r="H516" s="28">
        <v>290</v>
      </c>
      <c r="I516" s="45">
        <f t="shared" si="7"/>
        <v>290</v>
      </c>
      <c r="J516" s="28" t="s">
        <v>15</v>
      </c>
      <c r="K516" s="28" t="s">
        <v>15</v>
      </c>
      <c r="L516" s="28" t="s">
        <v>15</v>
      </c>
      <c r="M516" s="39"/>
    </row>
    <row r="517" spans="1:13" ht="21.95" customHeight="1">
      <c r="A517" s="76" t="s">
        <v>1384</v>
      </c>
      <c r="B517" s="117" t="s">
        <v>1445</v>
      </c>
      <c r="C517" s="29" t="s">
        <v>1446</v>
      </c>
      <c r="D517" s="29" t="s">
        <v>1447</v>
      </c>
      <c r="E517" s="10" t="s">
        <v>209</v>
      </c>
      <c r="F517" s="150">
        <v>9789865905996</v>
      </c>
      <c r="G517" s="7">
        <v>1</v>
      </c>
      <c r="H517" s="28">
        <v>300</v>
      </c>
      <c r="I517" s="45">
        <f t="shared" si="7"/>
        <v>300</v>
      </c>
      <c r="J517" s="28" t="s">
        <v>15</v>
      </c>
      <c r="K517" s="28" t="s">
        <v>15</v>
      </c>
      <c r="L517" s="28" t="s">
        <v>15</v>
      </c>
      <c r="M517" s="39"/>
    </row>
    <row r="518" spans="1:13" ht="21.95" customHeight="1">
      <c r="A518" s="76" t="s">
        <v>1385</v>
      </c>
      <c r="B518" s="16" t="s">
        <v>219</v>
      </c>
      <c r="C518" s="10" t="s">
        <v>220</v>
      </c>
      <c r="D518" s="22" t="s">
        <v>215</v>
      </c>
      <c r="E518" s="10" t="s">
        <v>209</v>
      </c>
      <c r="F518" s="160">
        <v>9789571369068</v>
      </c>
      <c r="G518" s="7">
        <v>1</v>
      </c>
      <c r="H518" s="11">
        <v>284</v>
      </c>
      <c r="I518" s="45">
        <f t="shared" si="7"/>
        <v>284</v>
      </c>
      <c r="J518" s="11" t="s">
        <v>15</v>
      </c>
      <c r="K518" s="11" t="s">
        <v>15</v>
      </c>
      <c r="L518" s="11" t="s">
        <v>15</v>
      </c>
      <c r="M518" s="7"/>
    </row>
    <row r="519" spans="1:13" ht="21.95" customHeight="1">
      <c r="A519" s="76" t="s">
        <v>1386</v>
      </c>
      <c r="B519" s="16" t="s">
        <v>221</v>
      </c>
      <c r="C519" s="10" t="s">
        <v>1395</v>
      </c>
      <c r="D519" s="10" t="s">
        <v>222</v>
      </c>
      <c r="E519" s="10" t="s">
        <v>209</v>
      </c>
      <c r="F519" s="160">
        <v>9789570848311</v>
      </c>
      <c r="G519" s="7">
        <v>1</v>
      </c>
      <c r="H519" s="11">
        <v>332</v>
      </c>
      <c r="I519" s="45">
        <f t="shared" si="7"/>
        <v>332</v>
      </c>
      <c r="J519" s="11" t="s">
        <v>15</v>
      </c>
      <c r="K519" s="11" t="s">
        <v>15</v>
      </c>
      <c r="L519" s="11" t="s">
        <v>15</v>
      </c>
      <c r="M519" s="7"/>
    </row>
    <row r="520" spans="1:13" ht="21.95" customHeight="1">
      <c r="A520" s="76" t="s">
        <v>1387</v>
      </c>
      <c r="B520" s="16" t="s">
        <v>223</v>
      </c>
      <c r="C520" s="10" t="s">
        <v>224</v>
      </c>
      <c r="D520" s="10" t="s">
        <v>222</v>
      </c>
      <c r="E520" s="10" t="s">
        <v>209</v>
      </c>
      <c r="F520" s="148">
        <v>9789570848748</v>
      </c>
      <c r="G520" s="7">
        <v>1</v>
      </c>
      <c r="H520" s="11">
        <v>277</v>
      </c>
      <c r="I520" s="45">
        <f t="shared" si="7"/>
        <v>277</v>
      </c>
      <c r="J520" s="11" t="s">
        <v>15</v>
      </c>
      <c r="K520" s="11" t="s">
        <v>15</v>
      </c>
      <c r="L520" s="11" t="s">
        <v>15</v>
      </c>
      <c r="M520" s="7"/>
    </row>
    <row r="521" spans="1:13" ht="21.95" customHeight="1">
      <c r="A521" s="76" t="s">
        <v>1388</v>
      </c>
      <c r="B521" s="16" t="s">
        <v>225</v>
      </c>
      <c r="C521" s="10" t="s">
        <v>226</v>
      </c>
      <c r="D521" s="10" t="s">
        <v>222</v>
      </c>
      <c r="E521" s="10" t="s">
        <v>209</v>
      </c>
      <c r="F521" s="160">
        <v>9789570849165</v>
      </c>
      <c r="G521" s="7">
        <v>1</v>
      </c>
      <c r="H521" s="11">
        <v>290</v>
      </c>
      <c r="I521" s="45">
        <f t="shared" si="7"/>
        <v>290</v>
      </c>
      <c r="J521" s="11" t="s">
        <v>15</v>
      </c>
      <c r="K521" s="11" t="s">
        <v>15</v>
      </c>
      <c r="L521" s="11" t="s">
        <v>15</v>
      </c>
      <c r="M521" s="7"/>
    </row>
    <row r="522" spans="1:13" ht="21.95" customHeight="1">
      <c r="A522" s="76" t="s">
        <v>58</v>
      </c>
      <c r="B522" s="16" t="s">
        <v>1752</v>
      </c>
      <c r="C522" s="10" t="s">
        <v>227</v>
      </c>
      <c r="D522" s="10" t="s">
        <v>228</v>
      </c>
      <c r="E522" s="10" t="s">
        <v>209</v>
      </c>
      <c r="F522" s="160">
        <v>9789865695811</v>
      </c>
      <c r="G522" s="7">
        <v>1</v>
      </c>
      <c r="H522" s="11">
        <v>442</v>
      </c>
      <c r="I522" s="45">
        <f t="shared" si="7"/>
        <v>442</v>
      </c>
      <c r="J522" s="11" t="s">
        <v>15</v>
      </c>
      <c r="K522" s="11" t="s">
        <v>15</v>
      </c>
      <c r="L522" s="11" t="s">
        <v>15</v>
      </c>
      <c r="M522" s="7"/>
    </row>
    <row r="523" spans="1:13" ht="21.95" customHeight="1">
      <c r="A523" s="76" t="s">
        <v>1389</v>
      </c>
      <c r="B523" s="16" t="s">
        <v>1754</v>
      </c>
      <c r="C523" s="10" t="s">
        <v>229</v>
      </c>
      <c r="D523" s="16" t="s">
        <v>1755</v>
      </c>
      <c r="E523" s="10" t="s">
        <v>209</v>
      </c>
      <c r="F523" s="160">
        <v>9789869459655</v>
      </c>
      <c r="G523" s="7">
        <v>1</v>
      </c>
      <c r="H523" s="11">
        <v>411</v>
      </c>
      <c r="I523" s="45">
        <f t="shared" si="7"/>
        <v>411</v>
      </c>
      <c r="J523" s="11" t="s">
        <v>15</v>
      </c>
      <c r="K523" s="11" t="s">
        <v>15</v>
      </c>
      <c r="L523" s="11" t="s">
        <v>15</v>
      </c>
      <c r="M523" s="7"/>
    </row>
    <row r="524" spans="1:13" ht="21.95" customHeight="1">
      <c r="A524" s="76" t="s">
        <v>1390</v>
      </c>
      <c r="B524" s="16" t="s">
        <v>230</v>
      </c>
      <c r="C524" s="10" t="s">
        <v>231</v>
      </c>
      <c r="D524" s="16" t="s">
        <v>1755</v>
      </c>
      <c r="E524" s="10" t="s">
        <v>209</v>
      </c>
      <c r="F524" s="148">
        <v>10735988</v>
      </c>
      <c r="G524" s="7">
        <v>1</v>
      </c>
      <c r="H524" s="11">
        <v>1560</v>
      </c>
      <c r="I524" s="45">
        <f t="shared" si="7"/>
        <v>1560</v>
      </c>
      <c r="J524" s="11" t="s">
        <v>232</v>
      </c>
      <c r="K524" s="11" t="s">
        <v>15</v>
      </c>
      <c r="L524" s="11" t="s">
        <v>15</v>
      </c>
      <c r="M524" s="7"/>
    </row>
    <row r="525" spans="1:13" ht="21.95" customHeight="1">
      <c r="A525" s="76" t="s">
        <v>1391</v>
      </c>
      <c r="B525" s="16" t="s">
        <v>233</v>
      </c>
      <c r="C525" s="20" t="s">
        <v>234</v>
      </c>
      <c r="D525" s="23" t="s">
        <v>235</v>
      </c>
      <c r="E525" s="10" t="s">
        <v>209</v>
      </c>
      <c r="F525" s="160">
        <v>9789869341943</v>
      </c>
      <c r="G525" s="7">
        <v>1</v>
      </c>
      <c r="H525" s="11">
        <v>316</v>
      </c>
      <c r="I525" s="45">
        <f t="shared" si="7"/>
        <v>316</v>
      </c>
      <c r="J525" s="11" t="s">
        <v>15</v>
      </c>
      <c r="K525" s="11" t="s">
        <v>15</v>
      </c>
      <c r="L525" s="11" t="s">
        <v>15</v>
      </c>
      <c r="M525" s="7"/>
    </row>
    <row r="526" spans="1:13" ht="21.95" customHeight="1">
      <c r="A526" s="76" t="s">
        <v>1392</v>
      </c>
      <c r="B526" s="16" t="s">
        <v>236</v>
      </c>
      <c r="C526" s="10" t="s">
        <v>237</v>
      </c>
      <c r="D526" s="16" t="s">
        <v>238</v>
      </c>
      <c r="E526" s="10" t="s">
        <v>209</v>
      </c>
      <c r="F526" s="160">
        <v>9789869443845</v>
      </c>
      <c r="G526" s="7">
        <v>1</v>
      </c>
      <c r="H526" s="11">
        <v>632</v>
      </c>
      <c r="I526" s="45">
        <f t="shared" si="7"/>
        <v>632</v>
      </c>
      <c r="J526" s="11" t="s">
        <v>15</v>
      </c>
      <c r="K526" s="11" t="s">
        <v>15</v>
      </c>
      <c r="L526" s="11" t="s">
        <v>15</v>
      </c>
      <c r="M526" s="7"/>
    </row>
    <row r="527" spans="1:13" ht="21.95" customHeight="1">
      <c r="A527" s="76" t="s">
        <v>1393</v>
      </c>
      <c r="B527" s="16" t="s">
        <v>239</v>
      </c>
      <c r="C527" s="10" t="s">
        <v>240</v>
      </c>
      <c r="D527" s="16" t="s">
        <v>241</v>
      </c>
      <c r="E527" s="10" t="s">
        <v>209</v>
      </c>
      <c r="F527" s="160">
        <v>9789863381297</v>
      </c>
      <c r="G527" s="7">
        <v>1</v>
      </c>
      <c r="H527" s="11">
        <v>379</v>
      </c>
      <c r="I527" s="45">
        <f t="shared" si="7"/>
        <v>379</v>
      </c>
      <c r="J527" s="11" t="s">
        <v>15</v>
      </c>
      <c r="K527" s="11" t="s">
        <v>15</v>
      </c>
      <c r="L527" s="11" t="s">
        <v>15</v>
      </c>
      <c r="M527" s="7"/>
    </row>
    <row r="528" spans="1:13" ht="21.95" customHeight="1">
      <c r="A528" s="76" t="s">
        <v>1394</v>
      </c>
      <c r="B528" s="16" t="s">
        <v>242</v>
      </c>
      <c r="C528" s="16" t="s">
        <v>1753</v>
      </c>
      <c r="D528" s="16" t="s">
        <v>243</v>
      </c>
      <c r="E528" s="10" t="s">
        <v>209</v>
      </c>
      <c r="F528" s="160">
        <v>9789860411522</v>
      </c>
      <c r="G528" s="7">
        <v>1</v>
      </c>
      <c r="H528" s="11">
        <v>120</v>
      </c>
      <c r="I528" s="45">
        <f t="shared" si="7"/>
        <v>120</v>
      </c>
      <c r="J528" s="11" t="s">
        <v>15</v>
      </c>
      <c r="K528" s="11" t="s">
        <v>15</v>
      </c>
      <c r="L528" s="11" t="s">
        <v>15</v>
      </c>
      <c r="M528" s="7"/>
    </row>
    <row r="529" spans="1:13" ht="21.95" customHeight="1">
      <c r="A529" s="76" t="s">
        <v>1521</v>
      </c>
      <c r="B529" s="16" t="s">
        <v>244</v>
      </c>
      <c r="C529" s="16" t="s">
        <v>245</v>
      </c>
      <c r="D529" s="16" t="s">
        <v>246</v>
      </c>
      <c r="E529" s="10" t="s">
        <v>209</v>
      </c>
      <c r="F529" s="148">
        <v>9789573276241</v>
      </c>
      <c r="G529" s="7">
        <v>1</v>
      </c>
      <c r="H529" s="11">
        <v>324</v>
      </c>
      <c r="I529" s="45">
        <f t="shared" si="7"/>
        <v>324</v>
      </c>
      <c r="J529" s="11" t="s">
        <v>15</v>
      </c>
      <c r="K529" s="11" t="s">
        <v>15</v>
      </c>
      <c r="L529" s="11" t="s">
        <v>15</v>
      </c>
      <c r="M529" s="7"/>
    </row>
    <row r="530" spans="1:13" ht="21.95" customHeight="1">
      <c r="A530" s="76" t="s">
        <v>1522</v>
      </c>
      <c r="B530" s="16" t="s">
        <v>247</v>
      </c>
      <c r="C530" s="16" t="s">
        <v>248</v>
      </c>
      <c r="D530" s="16" t="s">
        <v>246</v>
      </c>
      <c r="E530" s="10" t="s">
        <v>209</v>
      </c>
      <c r="F530" s="148">
        <v>9789573276258</v>
      </c>
      <c r="G530" s="7">
        <v>1</v>
      </c>
      <c r="H530" s="11">
        <v>324</v>
      </c>
      <c r="I530" s="45">
        <f t="shared" si="7"/>
        <v>324</v>
      </c>
      <c r="J530" s="11" t="s">
        <v>15</v>
      </c>
      <c r="K530" s="11" t="s">
        <v>15</v>
      </c>
      <c r="L530" s="11" t="s">
        <v>15</v>
      </c>
      <c r="M530" s="7"/>
    </row>
    <row r="531" spans="1:13" ht="21.95" customHeight="1">
      <c r="A531" s="76" t="s">
        <v>1523</v>
      </c>
      <c r="B531" s="16" t="s">
        <v>249</v>
      </c>
      <c r="C531" s="10" t="s">
        <v>250</v>
      </c>
      <c r="D531" s="16" t="s">
        <v>243</v>
      </c>
      <c r="E531" s="10" t="s">
        <v>209</v>
      </c>
      <c r="F531" s="148">
        <v>9789860487497</v>
      </c>
      <c r="G531" s="7">
        <v>1</v>
      </c>
      <c r="H531" s="11">
        <v>114</v>
      </c>
      <c r="I531" s="45">
        <f t="shared" si="7"/>
        <v>114</v>
      </c>
      <c r="J531" s="11" t="s">
        <v>15</v>
      </c>
      <c r="K531" s="11" t="s">
        <v>15</v>
      </c>
      <c r="L531" s="11" t="s">
        <v>15</v>
      </c>
      <c r="M531" s="7"/>
    </row>
    <row r="532" spans="1:13" ht="21.95" customHeight="1">
      <c r="A532" s="76" t="s">
        <v>1524</v>
      </c>
      <c r="B532" s="16" t="s">
        <v>251</v>
      </c>
      <c r="C532" s="16" t="s">
        <v>252</v>
      </c>
      <c r="D532" s="16" t="s">
        <v>243</v>
      </c>
      <c r="E532" s="10" t="s">
        <v>209</v>
      </c>
      <c r="F532" s="148">
        <v>9789860448344</v>
      </c>
      <c r="G532" s="7">
        <v>1</v>
      </c>
      <c r="H532" s="11">
        <v>171</v>
      </c>
      <c r="I532" s="45">
        <f t="shared" si="7"/>
        <v>171</v>
      </c>
      <c r="J532" s="11" t="s">
        <v>15</v>
      </c>
      <c r="K532" s="11" t="s">
        <v>15</v>
      </c>
      <c r="L532" s="11" t="s">
        <v>15</v>
      </c>
      <c r="M532" s="7"/>
    </row>
    <row r="533" spans="1:13" ht="21.95" customHeight="1">
      <c r="A533" s="76" t="s">
        <v>1525</v>
      </c>
      <c r="B533" s="16" t="s">
        <v>253</v>
      </c>
      <c r="C533" s="10" t="s">
        <v>254</v>
      </c>
      <c r="D533" s="16" t="s">
        <v>255</v>
      </c>
      <c r="E533" s="10" t="s">
        <v>209</v>
      </c>
      <c r="F533" s="148">
        <v>9789866112577</v>
      </c>
      <c r="G533" s="7">
        <v>1</v>
      </c>
      <c r="H533" s="11">
        <v>360</v>
      </c>
      <c r="I533" s="45">
        <f t="shared" si="7"/>
        <v>360</v>
      </c>
      <c r="J533" s="11" t="s">
        <v>15</v>
      </c>
      <c r="K533" s="11" t="s">
        <v>15</v>
      </c>
      <c r="L533" s="11" t="s">
        <v>15</v>
      </c>
      <c r="M533" s="7"/>
    </row>
    <row r="534" spans="1:13" ht="21.95" customHeight="1">
      <c r="A534" s="76" t="s">
        <v>1526</v>
      </c>
      <c r="B534" s="16" t="s">
        <v>256</v>
      </c>
      <c r="C534" s="16" t="s">
        <v>257</v>
      </c>
      <c r="D534" s="16" t="s">
        <v>258</v>
      </c>
      <c r="E534" s="10" t="s">
        <v>209</v>
      </c>
      <c r="F534" s="160">
        <v>9789861206356</v>
      </c>
      <c r="G534" s="7">
        <v>1</v>
      </c>
      <c r="H534" s="11">
        <v>450</v>
      </c>
      <c r="I534" s="45">
        <f t="shared" si="7"/>
        <v>450</v>
      </c>
      <c r="J534" s="11" t="s">
        <v>15</v>
      </c>
      <c r="K534" s="11" t="s">
        <v>15</v>
      </c>
      <c r="L534" s="11" t="s">
        <v>15</v>
      </c>
      <c r="M534" s="7"/>
    </row>
    <row r="535" spans="1:13" ht="21.95" customHeight="1">
      <c r="A535" s="76" t="s">
        <v>1527</v>
      </c>
      <c r="B535" s="16" t="s">
        <v>259</v>
      </c>
      <c r="C535" s="16" t="s">
        <v>260</v>
      </c>
      <c r="D535" s="16" t="s">
        <v>261</v>
      </c>
      <c r="E535" s="10" t="s">
        <v>209</v>
      </c>
      <c r="F535" s="148">
        <v>20150327</v>
      </c>
      <c r="G535" s="7">
        <v>1</v>
      </c>
      <c r="H535" s="11">
        <v>600</v>
      </c>
      <c r="I535" s="45">
        <f t="shared" si="7"/>
        <v>600</v>
      </c>
      <c r="J535" s="11" t="s">
        <v>262</v>
      </c>
      <c r="K535" s="11" t="s">
        <v>15</v>
      </c>
      <c r="L535" s="11" t="s">
        <v>15</v>
      </c>
      <c r="M535" s="7"/>
    </row>
    <row r="536" spans="1:13" ht="21.95" customHeight="1">
      <c r="A536" s="76" t="s">
        <v>1528</v>
      </c>
      <c r="B536" s="16" t="s">
        <v>263</v>
      </c>
      <c r="C536" s="16" t="s">
        <v>260</v>
      </c>
      <c r="D536" s="16" t="s">
        <v>261</v>
      </c>
      <c r="E536" s="10" t="s">
        <v>209</v>
      </c>
      <c r="F536" s="148">
        <v>20130701</v>
      </c>
      <c r="G536" s="7">
        <v>1</v>
      </c>
      <c r="H536" s="11">
        <v>900</v>
      </c>
      <c r="I536" s="45">
        <f t="shared" si="7"/>
        <v>900</v>
      </c>
      <c r="J536" s="11" t="s">
        <v>262</v>
      </c>
      <c r="K536" s="11" t="s">
        <v>15</v>
      </c>
      <c r="L536" s="11" t="s">
        <v>15</v>
      </c>
      <c r="M536" s="7"/>
    </row>
    <row r="537" spans="1:13" ht="21.95" customHeight="1">
      <c r="A537" s="76" t="s">
        <v>1529</v>
      </c>
      <c r="B537" s="16" t="s">
        <v>264</v>
      </c>
      <c r="C537" s="16" t="s">
        <v>265</v>
      </c>
      <c r="D537" s="16" t="s">
        <v>266</v>
      </c>
      <c r="E537" s="10" t="s">
        <v>209</v>
      </c>
      <c r="F537" s="148">
        <v>4712966620869</v>
      </c>
      <c r="G537" s="7">
        <v>1</v>
      </c>
      <c r="H537" s="11">
        <v>980</v>
      </c>
      <c r="I537" s="45">
        <f t="shared" si="7"/>
        <v>980</v>
      </c>
      <c r="J537" s="11" t="s">
        <v>262</v>
      </c>
      <c r="K537" s="11" t="s">
        <v>15</v>
      </c>
      <c r="L537" s="11" t="s">
        <v>15</v>
      </c>
      <c r="M537" s="7"/>
    </row>
    <row r="538" spans="1:13" ht="21.95" customHeight="1">
      <c r="A538" s="76" t="s">
        <v>1530</v>
      </c>
      <c r="B538" s="16" t="s">
        <v>267</v>
      </c>
      <c r="C538" s="10" t="s">
        <v>268</v>
      </c>
      <c r="D538" s="16" t="s">
        <v>269</v>
      </c>
      <c r="E538" s="10" t="s">
        <v>209</v>
      </c>
      <c r="F538" s="148">
        <v>4711225311432</v>
      </c>
      <c r="G538" s="7">
        <v>3</v>
      </c>
      <c r="H538" s="11">
        <v>2000</v>
      </c>
      <c r="I538" s="45">
        <f t="shared" si="7"/>
        <v>6000</v>
      </c>
      <c r="J538" s="11" t="s">
        <v>262</v>
      </c>
      <c r="K538" s="11" t="s">
        <v>15</v>
      </c>
      <c r="L538" s="11" t="s">
        <v>15</v>
      </c>
      <c r="M538" s="7"/>
    </row>
    <row r="539" spans="1:13" ht="21.95" customHeight="1">
      <c r="A539" s="76" t="s">
        <v>1531</v>
      </c>
      <c r="B539" s="16" t="s">
        <v>270</v>
      </c>
      <c r="C539" s="10" t="s">
        <v>271</v>
      </c>
      <c r="D539" s="16" t="s">
        <v>269</v>
      </c>
      <c r="E539" s="10" t="s">
        <v>209</v>
      </c>
      <c r="F539" s="148">
        <v>4711225314389</v>
      </c>
      <c r="G539" s="7">
        <v>3</v>
      </c>
      <c r="H539" s="11">
        <v>1499</v>
      </c>
      <c r="I539" s="45">
        <f t="shared" si="7"/>
        <v>4497</v>
      </c>
      <c r="J539" s="11" t="s">
        <v>262</v>
      </c>
      <c r="K539" s="11" t="s">
        <v>15</v>
      </c>
      <c r="L539" s="11" t="s">
        <v>15</v>
      </c>
      <c r="M539" s="7"/>
    </row>
    <row r="540" spans="1:13" ht="21.95" customHeight="1">
      <c r="A540" s="76" t="s">
        <v>1532</v>
      </c>
      <c r="B540" s="17" t="s">
        <v>272</v>
      </c>
      <c r="C540" s="10" t="s">
        <v>273</v>
      </c>
      <c r="D540" s="16" t="s">
        <v>274</v>
      </c>
      <c r="E540" s="10" t="s">
        <v>209</v>
      </c>
      <c r="F540" s="148">
        <v>9789865967185</v>
      </c>
      <c r="G540" s="7">
        <v>1</v>
      </c>
      <c r="H540" s="11">
        <v>450</v>
      </c>
      <c r="I540" s="45">
        <f t="shared" si="7"/>
        <v>450</v>
      </c>
      <c r="J540" s="11" t="s">
        <v>15</v>
      </c>
      <c r="K540" s="11" t="s">
        <v>15</v>
      </c>
      <c r="L540" s="11" t="s">
        <v>15</v>
      </c>
      <c r="M540" s="7"/>
    </row>
    <row r="541" spans="1:13" ht="21.95" customHeight="1">
      <c r="A541" s="76" t="s">
        <v>1533</v>
      </c>
      <c r="B541" s="17" t="s">
        <v>275</v>
      </c>
      <c r="C541" s="10" t="s">
        <v>273</v>
      </c>
      <c r="D541" s="16" t="s">
        <v>274</v>
      </c>
      <c r="E541" s="10" t="s">
        <v>209</v>
      </c>
      <c r="F541" s="148">
        <v>9789865967925</v>
      </c>
      <c r="G541" s="7">
        <v>1</v>
      </c>
      <c r="H541" s="11">
        <v>360</v>
      </c>
      <c r="I541" s="45">
        <f t="shared" si="7"/>
        <v>360</v>
      </c>
      <c r="J541" s="11" t="s">
        <v>15</v>
      </c>
      <c r="K541" s="11" t="s">
        <v>15</v>
      </c>
      <c r="L541" s="11" t="s">
        <v>15</v>
      </c>
      <c r="M541" s="7"/>
    </row>
    <row r="542" spans="1:13" ht="21.95" customHeight="1">
      <c r="A542" s="76" t="s">
        <v>1534</v>
      </c>
      <c r="B542" s="118" t="s">
        <v>1620</v>
      </c>
      <c r="C542" s="63" t="s">
        <v>1621</v>
      </c>
      <c r="D542" s="63" t="s">
        <v>1622</v>
      </c>
      <c r="E542" s="63" t="s">
        <v>1577</v>
      </c>
      <c r="F542" s="156">
        <v>9789869349000</v>
      </c>
      <c r="G542" s="59">
        <v>1</v>
      </c>
      <c r="H542" s="59">
        <v>480</v>
      </c>
      <c r="I542" s="45">
        <f t="shared" si="7"/>
        <v>480</v>
      </c>
      <c r="J542" s="59" t="s">
        <v>1578</v>
      </c>
      <c r="K542" s="59" t="s">
        <v>1578</v>
      </c>
      <c r="L542" s="59" t="s">
        <v>1578</v>
      </c>
      <c r="M542" s="47"/>
    </row>
    <row r="543" spans="1:13" ht="21.95" customHeight="1">
      <c r="A543" s="76" t="s">
        <v>1535</v>
      </c>
      <c r="B543" s="118" t="s">
        <v>1623</v>
      </c>
      <c r="C543" s="63" t="s">
        <v>1624</v>
      </c>
      <c r="D543" s="63" t="s">
        <v>1625</v>
      </c>
      <c r="E543" s="63" t="s">
        <v>1577</v>
      </c>
      <c r="F543" s="156">
        <v>9789863757818</v>
      </c>
      <c r="G543" s="59">
        <v>1</v>
      </c>
      <c r="H543" s="59">
        <v>350</v>
      </c>
      <c r="I543" s="45">
        <f t="shared" si="7"/>
        <v>350</v>
      </c>
      <c r="J543" s="59" t="s">
        <v>1578</v>
      </c>
      <c r="K543" s="59" t="s">
        <v>1578</v>
      </c>
      <c r="L543" s="59" t="s">
        <v>1578</v>
      </c>
      <c r="M543" s="47"/>
    </row>
    <row r="544" spans="1:13" ht="21.95" customHeight="1">
      <c r="A544" s="76" t="s">
        <v>1536</v>
      </c>
      <c r="B544" s="118" t="s">
        <v>1626</v>
      </c>
      <c r="C544" s="63" t="s">
        <v>1627</v>
      </c>
      <c r="D544" s="63" t="s">
        <v>1628</v>
      </c>
      <c r="E544" s="63" t="s">
        <v>1577</v>
      </c>
      <c r="F544" s="156" t="s">
        <v>2103</v>
      </c>
      <c r="G544" s="59">
        <v>1</v>
      </c>
      <c r="H544" s="59">
        <v>320</v>
      </c>
      <c r="I544" s="45">
        <f t="shared" si="7"/>
        <v>320</v>
      </c>
      <c r="J544" s="59" t="s">
        <v>1578</v>
      </c>
      <c r="K544" s="59" t="s">
        <v>1578</v>
      </c>
      <c r="L544" s="59" t="s">
        <v>1578</v>
      </c>
      <c r="M544" s="47"/>
    </row>
    <row r="545" spans="1:13" ht="21.95" customHeight="1">
      <c r="A545" s="76" t="s">
        <v>1537</v>
      </c>
      <c r="B545" s="118" t="s">
        <v>1629</v>
      </c>
      <c r="C545" s="63" t="s">
        <v>1630</v>
      </c>
      <c r="D545" s="63" t="s">
        <v>1631</v>
      </c>
      <c r="E545" s="63" t="s">
        <v>1577</v>
      </c>
      <c r="F545" s="156" t="s">
        <v>2104</v>
      </c>
      <c r="G545" s="59">
        <v>1</v>
      </c>
      <c r="H545" s="59">
        <v>360</v>
      </c>
      <c r="I545" s="45">
        <f t="shared" si="7"/>
        <v>360</v>
      </c>
      <c r="J545" s="59" t="s">
        <v>1578</v>
      </c>
      <c r="K545" s="59" t="s">
        <v>1578</v>
      </c>
      <c r="L545" s="59" t="s">
        <v>1578</v>
      </c>
      <c r="M545" s="47"/>
    </row>
    <row r="546" spans="1:13" ht="21.95" customHeight="1">
      <c r="A546" s="76" t="s">
        <v>1538</v>
      </c>
      <c r="B546" s="118" t="s">
        <v>1632</v>
      </c>
      <c r="C546" s="63" t="s">
        <v>1633</v>
      </c>
      <c r="D546" s="63" t="s">
        <v>1634</v>
      </c>
      <c r="E546" s="63" t="s">
        <v>1635</v>
      </c>
      <c r="F546" s="156" t="s">
        <v>1636</v>
      </c>
      <c r="G546" s="59">
        <v>1</v>
      </c>
      <c r="H546" s="59">
        <v>300</v>
      </c>
      <c r="I546" s="45">
        <f t="shared" si="7"/>
        <v>300</v>
      </c>
      <c r="J546" s="59" t="s">
        <v>1578</v>
      </c>
      <c r="K546" s="59" t="s">
        <v>1578</v>
      </c>
      <c r="L546" s="59" t="s">
        <v>1578</v>
      </c>
      <c r="M546" s="47"/>
    </row>
    <row r="547" spans="1:13" ht="21.95" customHeight="1">
      <c r="A547" s="76" t="s">
        <v>1539</v>
      </c>
      <c r="B547" s="118" t="s">
        <v>1637</v>
      </c>
      <c r="C547" s="63" t="s">
        <v>1638</v>
      </c>
      <c r="D547" s="63" t="s">
        <v>1591</v>
      </c>
      <c r="E547" s="63" t="s">
        <v>1577</v>
      </c>
      <c r="F547" s="156">
        <v>9789869331982</v>
      </c>
      <c r="G547" s="59">
        <v>1</v>
      </c>
      <c r="H547" s="59">
        <v>520</v>
      </c>
      <c r="I547" s="45">
        <f t="shared" si="7"/>
        <v>520</v>
      </c>
      <c r="J547" s="59" t="s">
        <v>1578</v>
      </c>
      <c r="K547" s="59" t="s">
        <v>1578</v>
      </c>
      <c r="L547" s="59" t="s">
        <v>1578</v>
      </c>
      <c r="M547" s="47"/>
    </row>
    <row r="548" spans="1:13" ht="21.95" customHeight="1">
      <c r="A548" s="76" t="s">
        <v>1540</v>
      </c>
      <c r="B548" s="118" t="s">
        <v>1639</v>
      </c>
      <c r="C548" s="63" t="s">
        <v>1640</v>
      </c>
      <c r="D548" s="63" t="s">
        <v>1641</v>
      </c>
      <c r="E548" s="63" t="s">
        <v>1577</v>
      </c>
      <c r="F548" s="156" t="s">
        <v>1642</v>
      </c>
      <c r="G548" s="59">
        <v>1</v>
      </c>
      <c r="H548" s="59">
        <v>300</v>
      </c>
      <c r="I548" s="45">
        <f t="shared" si="7"/>
        <v>300</v>
      </c>
      <c r="J548" s="59" t="s">
        <v>1578</v>
      </c>
      <c r="K548" s="59" t="s">
        <v>1578</v>
      </c>
      <c r="L548" s="59" t="s">
        <v>1578</v>
      </c>
      <c r="M548" s="47"/>
    </row>
    <row r="549" spans="1:13" ht="21.95" customHeight="1">
      <c r="A549" s="76" t="s">
        <v>1541</v>
      </c>
      <c r="B549" s="118" t="s">
        <v>1643</v>
      </c>
      <c r="C549" s="63" t="s">
        <v>1644</v>
      </c>
      <c r="D549" s="63" t="s">
        <v>1609</v>
      </c>
      <c r="E549" s="63" t="s">
        <v>1577</v>
      </c>
      <c r="F549" s="156">
        <v>9789864431892</v>
      </c>
      <c r="G549" s="59">
        <v>1</v>
      </c>
      <c r="H549" s="59">
        <v>390</v>
      </c>
      <c r="I549" s="45">
        <f t="shared" ref="I549:I609" si="8">G549*H549</f>
        <v>390</v>
      </c>
      <c r="J549" s="59" t="s">
        <v>1578</v>
      </c>
      <c r="K549" s="59" t="s">
        <v>1578</v>
      </c>
      <c r="L549" s="59" t="s">
        <v>1578</v>
      </c>
      <c r="M549" s="47"/>
    </row>
    <row r="550" spans="1:13" ht="25.5" customHeight="1">
      <c r="A550" s="76" t="s">
        <v>1542</v>
      </c>
      <c r="B550" s="118" t="s">
        <v>1645</v>
      </c>
      <c r="C550" s="63" t="s">
        <v>1646</v>
      </c>
      <c r="D550" s="63" t="s">
        <v>1647</v>
      </c>
      <c r="E550" s="63" t="s">
        <v>1577</v>
      </c>
      <c r="F550" s="156" t="s">
        <v>2105</v>
      </c>
      <c r="G550" s="59">
        <v>1</v>
      </c>
      <c r="H550" s="59">
        <v>700</v>
      </c>
      <c r="I550" s="45">
        <f t="shared" si="8"/>
        <v>700</v>
      </c>
      <c r="J550" s="59" t="s">
        <v>1578</v>
      </c>
      <c r="K550" s="59" t="s">
        <v>1578</v>
      </c>
      <c r="L550" s="59" t="s">
        <v>1578</v>
      </c>
      <c r="M550" s="47"/>
    </row>
    <row r="551" spans="1:13" ht="21.95" customHeight="1">
      <c r="A551" s="76" t="s">
        <v>1543</v>
      </c>
      <c r="B551" s="119" t="s">
        <v>1648</v>
      </c>
      <c r="C551" s="64" t="s">
        <v>1646</v>
      </c>
      <c r="D551" s="64" t="s">
        <v>1647</v>
      </c>
      <c r="E551" s="64" t="s">
        <v>1577</v>
      </c>
      <c r="F551" s="157" t="s">
        <v>1649</v>
      </c>
      <c r="G551" s="59">
        <v>1</v>
      </c>
      <c r="H551" s="65">
        <v>420</v>
      </c>
      <c r="I551" s="45">
        <f t="shared" si="8"/>
        <v>420</v>
      </c>
      <c r="J551" s="65" t="s">
        <v>1578</v>
      </c>
      <c r="K551" s="65" t="s">
        <v>1578</v>
      </c>
      <c r="L551" s="65" t="s">
        <v>1578</v>
      </c>
      <c r="M551" s="37"/>
    </row>
    <row r="552" spans="1:13" ht="21.95" customHeight="1">
      <c r="A552" s="76" t="s">
        <v>65</v>
      </c>
      <c r="B552" s="119" t="s">
        <v>1650</v>
      </c>
      <c r="C552" s="64" t="s">
        <v>1646</v>
      </c>
      <c r="D552" s="64" t="s">
        <v>1647</v>
      </c>
      <c r="E552" s="64" t="s">
        <v>1577</v>
      </c>
      <c r="F552" s="157" t="s">
        <v>2106</v>
      </c>
      <c r="G552" s="65">
        <v>1</v>
      </c>
      <c r="H552" s="65">
        <v>510</v>
      </c>
      <c r="I552" s="45">
        <f t="shared" si="8"/>
        <v>510</v>
      </c>
      <c r="J552" s="65" t="s">
        <v>1578</v>
      </c>
      <c r="K552" s="65" t="s">
        <v>1578</v>
      </c>
      <c r="L552" s="65" t="s">
        <v>1578</v>
      </c>
      <c r="M552" s="37"/>
    </row>
    <row r="553" spans="1:13" ht="21.95" customHeight="1">
      <c r="A553" s="76" t="s">
        <v>1544</v>
      </c>
      <c r="B553" s="119" t="s">
        <v>1651</v>
      </c>
      <c r="C553" s="64" t="s">
        <v>1646</v>
      </c>
      <c r="D553" s="64" t="s">
        <v>1647</v>
      </c>
      <c r="E553" s="64" t="s">
        <v>1577</v>
      </c>
      <c r="F553" s="157" t="s">
        <v>1652</v>
      </c>
      <c r="G553" s="65">
        <v>1</v>
      </c>
      <c r="H553" s="65">
        <v>380</v>
      </c>
      <c r="I553" s="45">
        <f t="shared" si="8"/>
        <v>380</v>
      </c>
      <c r="J553" s="65" t="s">
        <v>1578</v>
      </c>
      <c r="K553" s="65" t="s">
        <v>1578</v>
      </c>
      <c r="L553" s="65" t="s">
        <v>1578</v>
      </c>
      <c r="M553" s="37"/>
    </row>
    <row r="554" spans="1:13" ht="21.95" customHeight="1">
      <c r="A554" s="76" t="s">
        <v>1545</v>
      </c>
      <c r="B554" s="119" t="s">
        <v>1653</v>
      </c>
      <c r="C554" s="64" t="s">
        <v>1654</v>
      </c>
      <c r="D554" s="64" t="s">
        <v>1655</v>
      </c>
      <c r="E554" s="64" t="s">
        <v>1582</v>
      </c>
      <c r="F554" s="157">
        <v>9789863701170</v>
      </c>
      <c r="G554" s="65">
        <v>1</v>
      </c>
      <c r="H554" s="65">
        <v>320</v>
      </c>
      <c r="I554" s="45">
        <f t="shared" si="8"/>
        <v>320</v>
      </c>
      <c r="J554" s="65" t="s">
        <v>1578</v>
      </c>
      <c r="K554" s="65" t="s">
        <v>1578</v>
      </c>
      <c r="L554" s="65" t="s">
        <v>1578</v>
      </c>
      <c r="M554" s="37"/>
    </row>
    <row r="555" spans="1:13" ht="21.95" customHeight="1">
      <c r="A555" s="76" t="s">
        <v>1546</v>
      </c>
      <c r="B555" s="119" t="s">
        <v>1656</v>
      </c>
      <c r="C555" s="64" t="s">
        <v>1657</v>
      </c>
      <c r="D555" s="64" t="s">
        <v>1658</v>
      </c>
      <c r="E555" s="64" t="s">
        <v>1577</v>
      </c>
      <c r="F555" s="157" t="s">
        <v>2107</v>
      </c>
      <c r="G555" s="65">
        <v>1</v>
      </c>
      <c r="H555" s="65">
        <v>350</v>
      </c>
      <c r="I555" s="45">
        <f t="shared" si="8"/>
        <v>350</v>
      </c>
      <c r="J555" s="65" t="s">
        <v>1578</v>
      </c>
      <c r="K555" s="65" t="s">
        <v>1578</v>
      </c>
      <c r="L555" s="65" t="s">
        <v>1578</v>
      </c>
      <c r="M555" s="37"/>
    </row>
    <row r="556" spans="1:13" ht="21.95" customHeight="1">
      <c r="A556" s="76" t="s">
        <v>1547</v>
      </c>
      <c r="B556" s="119" t="s">
        <v>1659</v>
      </c>
      <c r="C556" s="64" t="s">
        <v>1660</v>
      </c>
      <c r="D556" s="64" t="s">
        <v>1661</v>
      </c>
      <c r="E556" s="64" t="s">
        <v>1577</v>
      </c>
      <c r="F556" s="157" t="s">
        <v>1662</v>
      </c>
      <c r="G556" s="65">
        <v>1</v>
      </c>
      <c r="H556" s="65">
        <v>320</v>
      </c>
      <c r="I556" s="45">
        <f t="shared" si="8"/>
        <v>320</v>
      </c>
      <c r="J556" s="65" t="s">
        <v>1578</v>
      </c>
      <c r="K556" s="65" t="s">
        <v>1578</v>
      </c>
      <c r="L556" s="65" t="s">
        <v>1578</v>
      </c>
      <c r="M556" s="37"/>
    </row>
    <row r="557" spans="1:13" ht="21.95" customHeight="1">
      <c r="A557" s="76" t="s">
        <v>1548</v>
      </c>
      <c r="B557" s="119" t="s">
        <v>1663</v>
      </c>
      <c r="C557" s="64" t="s">
        <v>1664</v>
      </c>
      <c r="D557" s="64" t="s">
        <v>1665</v>
      </c>
      <c r="E557" s="64" t="s">
        <v>1577</v>
      </c>
      <c r="F557" s="157" t="s">
        <v>2108</v>
      </c>
      <c r="G557" s="65">
        <v>1</v>
      </c>
      <c r="H557" s="65">
        <v>480</v>
      </c>
      <c r="I557" s="45">
        <f t="shared" si="8"/>
        <v>480</v>
      </c>
      <c r="J557" s="65" t="s">
        <v>1578</v>
      </c>
      <c r="K557" s="65" t="s">
        <v>1578</v>
      </c>
      <c r="L557" s="65" t="s">
        <v>1578</v>
      </c>
      <c r="M557" s="37"/>
    </row>
    <row r="558" spans="1:13" ht="21.95" customHeight="1">
      <c r="A558" s="76" t="s">
        <v>1549</v>
      </c>
      <c r="B558" s="113" t="s">
        <v>596</v>
      </c>
      <c r="C558" s="46" t="s">
        <v>597</v>
      </c>
      <c r="D558" s="46" t="s">
        <v>598</v>
      </c>
      <c r="E558" s="46" t="s">
        <v>209</v>
      </c>
      <c r="F558" s="162">
        <v>9789864138500</v>
      </c>
      <c r="G558" s="67">
        <v>1</v>
      </c>
      <c r="H558" s="67">
        <v>240</v>
      </c>
      <c r="I558" s="45">
        <f t="shared" si="8"/>
        <v>240</v>
      </c>
      <c r="J558" s="67" t="s">
        <v>15</v>
      </c>
      <c r="K558" s="67" t="s">
        <v>15</v>
      </c>
      <c r="L558" s="67" t="s">
        <v>15</v>
      </c>
      <c r="M558" s="48"/>
    </row>
    <row r="559" spans="1:13" ht="21.95" customHeight="1">
      <c r="A559" s="76" t="s">
        <v>1550</v>
      </c>
      <c r="B559" s="113" t="s">
        <v>599</v>
      </c>
      <c r="C559" s="46" t="s">
        <v>600</v>
      </c>
      <c r="D559" s="46" t="s">
        <v>601</v>
      </c>
      <c r="E559" s="46" t="s">
        <v>209</v>
      </c>
      <c r="F559" s="162">
        <v>9789863426899</v>
      </c>
      <c r="G559" s="67">
        <v>1</v>
      </c>
      <c r="H559" s="67">
        <v>280</v>
      </c>
      <c r="I559" s="45">
        <f t="shared" si="8"/>
        <v>280</v>
      </c>
      <c r="J559" s="67" t="s">
        <v>15</v>
      </c>
      <c r="K559" s="67" t="s">
        <v>15</v>
      </c>
      <c r="L559" s="67" t="s">
        <v>15</v>
      </c>
      <c r="M559" s="48"/>
    </row>
    <row r="560" spans="1:13" ht="21.95" customHeight="1">
      <c r="A560" s="76" t="s">
        <v>1551</v>
      </c>
      <c r="B560" s="113" t="s">
        <v>602</v>
      </c>
      <c r="C560" s="46" t="s">
        <v>600</v>
      </c>
      <c r="D560" s="46" t="s">
        <v>601</v>
      </c>
      <c r="E560" s="46" t="s">
        <v>209</v>
      </c>
      <c r="F560" s="162">
        <v>9789863427056</v>
      </c>
      <c r="G560" s="67">
        <v>1</v>
      </c>
      <c r="H560" s="67">
        <v>280</v>
      </c>
      <c r="I560" s="45">
        <f t="shared" si="8"/>
        <v>280</v>
      </c>
      <c r="J560" s="67" t="s">
        <v>15</v>
      </c>
      <c r="K560" s="67" t="s">
        <v>15</v>
      </c>
      <c r="L560" s="67" t="s">
        <v>15</v>
      </c>
      <c r="M560" s="48"/>
    </row>
    <row r="561" spans="1:13" ht="21.95" customHeight="1">
      <c r="A561" s="76" t="s">
        <v>1552</v>
      </c>
      <c r="B561" s="113" t="s">
        <v>603</v>
      </c>
      <c r="C561" s="46" t="s">
        <v>604</v>
      </c>
      <c r="D561" s="46" t="s">
        <v>601</v>
      </c>
      <c r="E561" s="46" t="s">
        <v>209</v>
      </c>
      <c r="F561" s="162">
        <v>9789863426721</v>
      </c>
      <c r="G561" s="67">
        <v>1</v>
      </c>
      <c r="H561" s="67">
        <v>280</v>
      </c>
      <c r="I561" s="45">
        <f t="shared" si="8"/>
        <v>280</v>
      </c>
      <c r="J561" s="67" t="s">
        <v>15</v>
      </c>
      <c r="K561" s="67" t="s">
        <v>15</v>
      </c>
      <c r="L561" s="67" t="s">
        <v>15</v>
      </c>
      <c r="M561" s="48"/>
    </row>
    <row r="562" spans="1:13" ht="21.95" customHeight="1">
      <c r="A562" s="76" t="s">
        <v>1553</v>
      </c>
      <c r="B562" s="113" t="s">
        <v>605</v>
      </c>
      <c r="C562" s="46" t="s">
        <v>606</v>
      </c>
      <c r="D562" s="46" t="s">
        <v>346</v>
      </c>
      <c r="E562" s="46" t="s">
        <v>209</v>
      </c>
      <c r="F562" s="162">
        <v>9789861794341</v>
      </c>
      <c r="G562" s="67">
        <v>1</v>
      </c>
      <c r="H562" s="67">
        <v>250</v>
      </c>
      <c r="I562" s="45">
        <f t="shared" si="8"/>
        <v>250</v>
      </c>
      <c r="J562" s="67" t="s">
        <v>15</v>
      </c>
      <c r="K562" s="67" t="s">
        <v>15</v>
      </c>
      <c r="L562" s="67" t="s">
        <v>15</v>
      </c>
      <c r="M562" s="48"/>
    </row>
    <row r="563" spans="1:13" ht="21.95" customHeight="1">
      <c r="A563" s="76" t="s">
        <v>1554</v>
      </c>
      <c r="B563" s="113" t="s">
        <v>607</v>
      </c>
      <c r="C563" s="46" t="s">
        <v>608</v>
      </c>
      <c r="D563" s="46" t="s">
        <v>609</v>
      </c>
      <c r="E563" s="46" t="s">
        <v>209</v>
      </c>
      <c r="F563" s="162">
        <v>9789862486054</v>
      </c>
      <c r="G563" s="67">
        <v>1</v>
      </c>
      <c r="H563" s="67">
        <v>350</v>
      </c>
      <c r="I563" s="45">
        <f t="shared" si="8"/>
        <v>350</v>
      </c>
      <c r="J563" s="67" t="s">
        <v>15</v>
      </c>
      <c r="K563" s="67" t="s">
        <v>15</v>
      </c>
      <c r="L563" s="67" t="s">
        <v>15</v>
      </c>
      <c r="M563" s="48"/>
    </row>
    <row r="564" spans="1:13" ht="21.95" customHeight="1">
      <c r="A564" s="76" t="s">
        <v>1555</v>
      </c>
      <c r="B564" s="112" t="s">
        <v>610</v>
      </c>
      <c r="C564" s="19" t="s">
        <v>611</v>
      </c>
      <c r="D564" s="19" t="s">
        <v>609</v>
      </c>
      <c r="E564" s="19" t="s">
        <v>209</v>
      </c>
      <c r="F564" s="150">
        <v>9789862486375</v>
      </c>
      <c r="G564" s="28">
        <v>1</v>
      </c>
      <c r="H564" s="28">
        <v>350</v>
      </c>
      <c r="I564" s="45">
        <f t="shared" si="8"/>
        <v>350</v>
      </c>
      <c r="J564" s="28" t="s">
        <v>15</v>
      </c>
      <c r="K564" s="28" t="s">
        <v>15</v>
      </c>
      <c r="L564" s="28" t="s">
        <v>15</v>
      </c>
      <c r="M564" s="39"/>
    </row>
    <row r="565" spans="1:13" ht="21.95" customHeight="1">
      <c r="A565" s="76" t="s">
        <v>1556</v>
      </c>
      <c r="B565" s="112" t="s">
        <v>612</v>
      </c>
      <c r="C565" s="19" t="s">
        <v>613</v>
      </c>
      <c r="D565" s="19" t="s">
        <v>614</v>
      </c>
      <c r="E565" s="19" t="s">
        <v>209</v>
      </c>
      <c r="F565" s="150">
        <v>9789866364266</v>
      </c>
      <c r="G565" s="28">
        <v>1</v>
      </c>
      <c r="H565" s="28">
        <v>280</v>
      </c>
      <c r="I565" s="45">
        <f t="shared" si="8"/>
        <v>280</v>
      </c>
      <c r="J565" s="28" t="s">
        <v>15</v>
      </c>
      <c r="K565" s="28" t="s">
        <v>15</v>
      </c>
      <c r="L565" s="28" t="s">
        <v>15</v>
      </c>
      <c r="M565" s="39"/>
    </row>
    <row r="566" spans="1:13" ht="21.95" customHeight="1">
      <c r="A566" s="76" t="s">
        <v>1557</v>
      </c>
      <c r="B566" s="112" t="s">
        <v>615</v>
      </c>
      <c r="C566" s="19" t="s">
        <v>613</v>
      </c>
      <c r="D566" s="19" t="s">
        <v>614</v>
      </c>
      <c r="E566" s="19" t="s">
        <v>209</v>
      </c>
      <c r="F566" s="150">
        <v>9789866364341</v>
      </c>
      <c r="G566" s="28">
        <v>1</v>
      </c>
      <c r="H566" s="28">
        <v>280</v>
      </c>
      <c r="I566" s="45">
        <f t="shared" si="8"/>
        <v>280</v>
      </c>
      <c r="J566" s="28" t="s">
        <v>15</v>
      </c>
      <c r="K566" s="28" t="s">
        <v>15</v>
      </c>
      <c r="L566" s="28" t="s">
        <v>15</v>
      </c>
      <c r="M566" s="39"/>
    </row>
    <row r="567" spans="1:13" ht="21.95" customHeight="1">
      <c r="A567" s="76" t="s">
        <v>1558</v>
      </c>
      <c r="B567" s="112" t="s">
        <v>616</v>
      </c>
      <c r="C567" s="19" t="s">
        <v>613</v>
      </c>
      <c r="D567" s="19" t="s">
        <v>614</v>
      </c>
      <c r="E567" s="19" t="s">
        <v>209</v>
      </c>
      <c r="F567" s="150">
        <v>9789866364488</v>
      </c>
      <c r="G567" s="28">
        <v>1</v>
      </c>
      <c r="H567" s="28">
        <v>280</v>
      </c>
      <c r="I567" s="45">
        <f t="shared" si="8"/>
        <v>280</v>
      </c>
      <c r="J567" s="28" t="s">
        <v>15</v>
      </c>
      <c r="K567" s="28" t="s">
        <v>15</v>
      </c>
      <c r="L567" s="28" t="s">
        <v>15</v>
      </c>
      <c r="M567" s="39"/>
    </row>
    <row r="568" spans="1:13" ht="21.95" customHeight="1">
      <c r="A568" s="76" t="s">
        <v>1559</v>
      </c>
      <c r="B568" s="112" t="s">
        <v>617</v>
      </c>
      <c r="C568" s="19" t="s">
        <v>618</v>
      </c>
      <c r="D568" s="19" t="s">
        <v>619</v>
      </c>
      <c r="E568" s="19" t="s">
        <v>209</v>
      </c>
      <c r="F568" s="150">
        <v>9789864790579</v>
      </c>
      <c r="G568" s="28">
        <v>1</v>
      </c>
      <c r="H568" s="28">
        <v>380</v>
      </c>
      <c r="I568" s="45">
        <f t="shared" si="8"/>
        <v>380</v>
      </c>
      <c r="J568" s="28" t="s">
        <v>15</v>
      </c>
      <c r="K568" s="28" t="s">
        <v>15</v>
      </c>
      <c r="L568" s="28" t="s">
        <v>15</v>
      </c>
      <c r="M568" s="39"/>
    </row>
    <row r="569" spans="1:13" ht="21.95" customHeight="1">
      <c r="A569" s="76" t="s">
        <v>1560</v>
      </c>
      <c r="B569" s="112" t="s">
        <v>620</v>
      </c>
      <c r="C569" s="19" t="s">
        <v>621</v>
      </c>
      <c r="D569" s="19" t="s">
        <v>622</v>
      </c>
      <c r="E569" s="19" t="s">
        <v>209</v>
      </c>
      <c r="F569" s="150">
        <v>9789571186399</v>
      </c>
      <c r="G569" s="28">
        <v>1</v>
      </c>
      <c r="H569" s="28">
        <v>350</v>
      </c>
      <c r="I569" s="45">
        <f t="shared" si="8"/>
        <v>350</v>
      </c>
      <c r="J569" s="28" t="s">
        <v>15</v>
      </c>
      <c r="K569" s="28" t="s">
        <v>15</v>
      </c>
      <c r="L569" s="28" t="s">
        <v>15</v>
      </c>
      <c r="M569" s="39"/>
    </row>
    <row r="570" spans="1:13" ht="21.95" customHeight="1">
      <c r="A570" s="76" t="s">
        <v>1561</v>
      </c>
      <c r="B570" s="112" t="s">
        <v>623</v>
      </c>
      <c r="C570" s="19" t="s">
        <v>624</v>
      </c>
      <c r="D570" s="19" t="s">
        <v>622</v>
      </c>
      <c r="E570" s="19" t="s">
        <v>209</v>
      </c>
      <c r="F570" s="150">
        <v>9789571188645</v>
      </c>
      <c r="G570" s="28">
        <v>1</v>
      </c>
      <c r="H570" s="28">
        <v>500</v>
      </c>
      <c r="I570" s="45">
        <f t="shared" si="8"/>
        <v>500</v>
      </c>
      <c r="J570" s="28" t="s">
        <v>15</v>
      </c>
      <c r="K570" s="28" t="s">
        <v>15</v>
      </c>
      <c r="L570" s="28" t="s">
        <v>15</v>
      </c>
      <c r="M570" s="39"/>
    </row>
    <row r="571" spans="1:13" ht="21.95" customHeight="1">
      <c r="A571" s="76" t="s">
        <v>1562</v>
      </c>
      <c r="B571" s="112" t="s">
        <v>625</v>
      </c>
      <c r="C571" s="19" t="s">
        <v>626</v>
      </c>
      <c r="D571" s="19" t="s">
        <v>627</v>
      </c>
      <c r="E571" s="19" t="s">
        <v>209</v>
      </c>
      <c r="F571" s="150">
        <v>9789869351171</v>
      </c>
      <c r="G571" s="28">
        <v>1</v>
      </c>
      <c r="H571" s="28">
        <v>320</v>
      </c>
      <c r="I571" s="45">
        <f t="shared" si="8"/>
        <v>320</v>
      </c>
      <c r="J571" s="28" t="s">
        <v>15</v>
      </c>
      <c r="K571" s="28" t="s">
        <v>15</v>
      </c>
      <c r="L571" s="28" t="s">
        <v>15</v>
      </c>
      <c r="M571" s="39"/>
    </row>
    <row r="572" spans="1:13" ht="21.95" customHeight="1">
      <c r="A572" s="76" t="s">
        <v>1563</v>
      </c>
      <c r="B572" s="112" t="s">
        <v>628</v>
      </c>
      <c r="C572" s="19" t="s">
        <v>629</v>
      </c>
      <c r="D572" s="19" t="s">
        <v>212</v>
      </c>
      <c r="E572" s="19" t="s">
        <v>209</v>
      </c>
      <c r="F572" s="150">
        <v>9789863209119</v>
      </c>
      <c r="G572" s="28">
        <v>1</v>
      </c>
      <c r="H572" s="28">
        <v>360</v>
      </c>
      <c r="I572" s="45">
        <f t="shared" si="8"/>
        <v>360</v>
      </c>
      <c r="J572" s="28" t="s">
        <v>15</v>
      </c>
      <c r="K572" s="28" t="s">
        <v>15</v>
      </c>
      <c r="L572" s="28" t="s">
        <v>15</v>
      </c>
      <c r="M572" s="39"/>
    </row>
    <row r="573" spans="1:13" ht="21.95" customHeight="1">
      <c r="A573" s="76" t="s">
        <v>1564</v>
      </c>
      <c r="B573" s="112" t="s">
        <v>630</v>
      </c>
      <c r="C573" s="19" t="s">
        <v>631</v>
      </c>
      <c r="D573" s="19" t="s">
        <v>212</v>
      </c>
      <c r="E573" s="19" t="s">
        <v>209</v>
      </c>
      <c r="F573" s="150">
        <v>9864172069</v>
      </c>
      <c r="G573" s="28">
        <v>1</v>
      </c>
      <c r="H573" s="28">
        <v>220</v>
      </c>
      <c r="I573" s="45">
        <f t="shared" si="8"/>
        <v>220</v>
      </c>
      <c r="J573" s="28" t="s">
        <v>15</v>
      </c>
      <c r="K573" s="28" t="s">
        <v>15</v>
      </c>
      <c r="L573" s="28" t="s">
        <v>15</v>
      </c>
      <c r="M573" s="39"/>
    </row>
    <row r="574" spans="1:13" ht="21.95" customHeight="1">
      <c r="A574" s="76" t="s">
        <v>1565</v>
      </c>
      <c r="B574" s="112" t="s">
        <v>632</v>
      </c>
      <c r="C574" s="19" t="s">
        <v>633</v>
      </c>
      <c r="D574" s="19" t="s">
        <v>350</v>
      </c>
      <c r="E574" s="19" t="s">
        <v>209</v>
      </c>
      <c r="F574" s="150">
        <v>9789863981275</v>
      </c>
      <c r="G574" s="28">
        <v>1</v>
      </c>
      <c r="H574" s="28">
        <v>249</v>
      </c>
      <c r="I574" s="45">
        <f t="shared" si="8"/>
        <v>249</v>
      </c>
      <c r="J574" s="28" t="s">
        <v>15</v>
      </c>
      <c r="K574" s="28" t="s">
        <v>15</v>
      </c>
      <c r="L574" s="28" t="s">
        <v>15</v>
      </c>
      <c r="M574" s="39"/>
    </row>
    <row r="575" spans="1:13" ht="21.95" customHeight="1">
      <c r="A575" s="76" t="s">
        <v>1566</v>
      </c>
      <c r="B575" s="112" t="s">
        <v>634</v>
      </c>
      <c r="C575" s="19" t="s">
        <v>635</v>
      </c>
      <c r="D575" s="19" t="s">
        <v>636</v>
      </c>
      <c r="E575" s="19" t="s">
        <v>209</v>
      </c>
      <c r="F575" s="150">
        <v>9789863593294</v>
      </c>
      <c r="G575" s="28">
        <v>2</v>
      </c>
      <c r="H575" s="28">
        <v>360</v>
      </c>
      <c r="I575" s="45">
        <f t="shared" si="8"/>
        <v>720</v>
      </c>
      <c r="J575" s="28" t="s">
        <v>15</v>
      </c>
      <c r="K575" s="28" t="s">
        <v>15</v>
      </c>
      <c r="L575" s="28" t="s">
        <v>15</v>
      </c>
      <c r="M575" s="39"/>
    </row>
    <row r="576" spans="1:13" ht="21.95" customHeight="1">
      <c r="A576" s="76" t="s">
        <v>1567</v>
      </c>
      <c r="B576" s="112" t="s">
        <v>637</v>
      </c>
      <c r="C576" s="19" t="s">
        <v>638</v>
      </c>
      <c r="D576" s="19" t="s">
        <v>636</v>
      </c>
      <c r="E576" s="19" t="s">
        <v>209</v>
      </c>
      <c r="F576" s="150">
        <v>9789863592136</v>
      </c>
      <c r="G576" s="28">
        <v>1</v>
      </c>
      <c r="H576" s="28">
        <v>300</v>
      </c>
      <c r="I576" s="45">
        <f t="shared" si="8"/>
        <v>300</v>
      </c>
      <c r="J576" s="28" t="s">
        <v>15</v>
      </c>
      <c r="K576" s="28" t="s">
        <v>15</v>
      </c>
      <c r="L576" s="28" t="s">
        <v>15</v>
      </c>
      <c r="M576" s="39"/>
    </row>
    <row r="577" spans="1:13" ht="21.95" customHeight="1">
      <c r="A577" s="76" t="s">
        <v>1568</v>
      </c>
      <c r="B577" s="112" t="s">
        <v>639</v>
      </c>
      <c r="C577" s="19" t="s">
        <v>640</v>
      </c>
      <c r="D577" s="19" t="s">
        <v>641</v>
      </c>
      <c r="E577" s="19" t="s">
        <v>209</v>
      </c>
      <c r="F577" s="150">
        <v>9789869425162</v>
      </c>
      <c r="G577" s="28">
        <v>1</v>
      </c>
      <c r="H577" s="28">
        <v>280</v>
      </c>
      <c r="I577" s="45">
        <f t="shared" si="8"/>
        <v>280</v>
      </c>
      <c r="J577" s="28" t="s">
        <v>15</v>
      </c>
      <c r="K577" s="28" t="s">
        <v>15</v>
      </c>
      <c r="L577" s="28" t="s">
        <v>15</v>
      </c>
      <c r="M577" s="39"/>
    </row>
    <row r="578" spans="1:13" ht="21.95" customHeight="1">
      <c r="A578" s="76" t="s">
        <v>1569</v>
      </c>
      <c r="B578" s="112" t="s">
        <v>642</v>
      </c>
      <c r="C578" s="19" t="s">
        <v>643</v>
      </c>
      <c r="D578" s="19" t="s">
        <v>641</v>
      </c>
      <c r="E578" s="19" t="s">
        <v>209</v>
      </c>
      <c r="F578" s="150">
        <v>9577764126</v>
      </c>
      <c r="G578" s="28">
        <v>1</v>
      </c>
      <c r="H578" s="28">
        <v>190</v>
      </c>
      <c r="I578" s="45">
        <f t="shared" si="8"/>
        <v>190</v>
      </c>
      <c r="J578" s="28" t="s">
        <v>15</v>
      </c>
      <c r="K578" s="28" t="s">
        <v>15</v>
      </c>
      <c r="L578" s="28" t="s">
        <v>15</v>
      </c>
      <c r="M578" s="39"/>
    </row>
    <row r="579" spans="1:13" ht="21.95" customHeight="1">
      <c r="A579" s="76" t="s">
        <v>1666</v>
      </c>
      <c r="B579" s="112" t="s">
        <v>644</v>
      </c>
      <c r="C579" s="19" t="s">
        <v>645</v>
      </c>
      <c r="D579" s="19" t="s">
        <v>641</v>
      </c>
      <c r="E579" s="19" t="s">
        <v>209</v>
      </c>
      <c r="F579" s="150">
        <v>9789869349147</v>
      </c>
      <c r="G579" s="28">
        <v>1</v>
      </c>
      <c r="H579" s="28">
        <v>300</v>
      </c>
      <c r="I579" s="45">
        <f t="shared" si="8"/>
        <v>300</v>
      </c>
      <c r="J579" s="28" t="s">
        <v>15</v>
      </c>
      <c r="K579" s="28" t="s">
        <v>15</v>
      </c>
      <c r="L579" s="28" t="s">
        <v>15</v>
      </c>
      <c r="M579" s="39"/>
    </row>
    <row r="580" spans="1:13" ht="21.95" customHeight="1">
      <c r="A580" s="76" t="s">
        <v>1667</v>
      </c>
      <c r="B580" s="112" t="s">
        <v>646</v>
      </c>
      <c r="C580" s="19" t="s">
        <v>647</v>
      </c>
      <c r="D580" s="19" t="s">
        <v>641</v>
      </c>
      <c r="E580" s="19" t="s">
        <v>209</v>
      </c>
      <c r="F580" s="150">
        <v>9789869317870</v>
      </c>
      <c r="G580" s="28">
        <v>1</v>
      </c>
      <c r="H580" s="28">
        <v>320</v>
      </c>
      <c r="I580" s="45">
        <f t="shared" si="8"/>
        <v>320</v>
      </c>
      <c r="J580" s="28" t="s">
        <v>15</v>
      </c>
      <c r="K580" s="28" t="s">
        <v>15</v>
      </c>
      <c r="L580" s="28" t="s">
        <v>15</v>
      </c>
      <c r="M580" s="39"/>
    </row>
    <row r="581" spans="1:13" ht="21.95" customHeight="1">
      <c r="A581" s="76" t="s">
        <v>1668</v>
      </c>
      <c r="B581" s="112" t="s">
        <v>648</v>
      </c>
      <c r="C581" s="19" t="s">
        <v>647</v>
      </c>
      <c r="D581" s="19" t="s">
        <v>641</v>
      </c>
      <c r="E581" s="19" t="s">
        <v>209</v>
      </c>
      <c r="F581" s="150">
        <v>9789869283748</v>
      </c>
      <c r="G581" s="28">
        <v>1</v>
      </c>
      <c r="H581" s="28">
        <v>350</v>
      </c>
      <c r="I581" s="45">
        <f t="shared" si="8"/>
        <v>350</v>
      </c>
      <c r="J581" s="28" t="s">
        <v>15</v>
      </c>
      <c r="K581" s="28" t="s">
        <v>15</v>
      </c>
      <c r="L581" s="28" t="s">
        <v>15</v>
      </c>
      <c r="M581" s="39"/>
    </row>
    <row r="582" spans="1:13" ht="21.95" customHeight="1">
      <c r="A582" s="76" t="s">
        <v>84</v>
      </c>
      <c r="B582" s="112" t="s">
        <v>649</v>
      </c>
      <c r="C582" s="19" t="s">
        <v>650</v>
      </c>
      <c r="D582" s="19" t="s">
        <v>651</v>
      </c>
      <c r="E582" s="19" t="s">
        <v>209</v>
      </c>
      <c r="F582" s="150">
        <v>9789861783925</v>
      </c>
      <c r="G582" s="28">
        <v>1</v>
      </c>
      <c r="H582" s="28">
        <v>320</v>
      </c>
      <c r="I582" s="45">
        <f t="shared" si="8"/>
        <v>320</v>
      </c>
      <c r="J582" s="28" t="s">
        <v>15</v>
      </c>
      <c r="K582" s="28" t="s">
        <v>15</v>
      </c>
      <c r="L582" s="28" t="s">
        <v>15</v>
      </c>
      <c r="M582" s="39"/>
    </row>
    <row r="583" spans="1:13" ht="21.95" customHeight="1">
      <c r="A583" s="76" t="s">
        <v>1669</v>
      </c>
      <c r="B583" s="112" t="s">
        <v>652</v>
      </c>
      <c r="C583" s="19" t="s">
        <v>650</v>
      </c>
      <c r="D583" s="19" t="s">
        <v>651</v>
      </c>
      <c r="E583" s="19" t="s">
        <v>209</v>
      </c>
      <c r="F583" s="150">
        <v>9789861783932</v>
      </c>
      <c r="G583" s="28">
        <v>1</v>
      </c>
      <c r="H583" s="28">
        <v>320</v>
      </c>
      <c r="I583" s="45">
        <f t="shared" si="8"/>
        <v>320</v>
      </c>
      <c r="J583" s="28" t="s">
        <v>15</v>
      </c>
      <c r="K583" s="28" t="s">
        <v>15</v>
      </c>
      <c r="L583" s="28" t="s">
        <v>15</v>
      </c>
      <c r="M583" s="39"/>
    </row>
    <row r="584" spans="1:13" ht="21.95" customHeight="1">
      <c r="A584" s="76" t="s">
        <v>1670</v>
      </c>
      <c r="B584" s="112" t="s">
        <v>653</v>
      </c>
      <c r="C584" s="19" t="s">
        <v>654</v>
      </c>
      <c r="D584" s="19" t="s">
        <v>655</v>
      </c>
      <c r="E584" s="19" t="s">
        <v>209</v>
      </c>
      <c r="F584" s="150">
        <v>9789866297472</v>
      </c>
      <c r="G584" s="28">
        <v>2</v>
      </c>
      <c r="H584" s="28">
        <v>180</v>
      </c>
      <c r="I584" s="45">
        <f t="shared" si="8"/>
        <v>360</v>
      </c>
      <c r="J584" s="28" t="s">
        <v>15</v>
      </c>
      <c r="K584" s="28" t="s">
        <v>15</v>
      </c>
      <c r="L584" s="28" t="s">
        <v>15</v>
      </c>
      <c r="M584" s="39"/>
    </row>
    <row r="585" spans="1:13" ht="21.95" customHeight="1">
      <c r="A585" s="76" t="s">
        <v>1671</v>
      </c>
      <c r="B585" s="112" t="s">
        <v>656</v>
      </c>
      <c r="C585" s="19" t="s">
        <v>657</v>
      </c>
      <c r="D585" s="19" t="s">
        <v>655</v>
      </c>
      <c r="E585" s="19" t="s">
        <v>209</v>
      </c>
      <c r="F585" s="150">
        <v>9789866297489</v>
      </c>
      <c r="G585" s="28">
        <v>2</v>
      </c>
      <c r="H585" s="28">
        <v>180</v>
      </c>
      <c r="I585" s="45">
        <f t="shared" si="8"/>
        <v>360</v>
      </c>
      <c r="J585" s="28" t="s">
        <v>15</v>
      </c>
      <c r="K585" s="28" t="s">
        <v>15</v>
      </c>
      <c r="L585" s="28" t="s">
        <v>15</v>
      </c>
      <c r="M585" s="39"/>
    </row>
    <row r="586" spans="1:13" ht="21.95" customHeight="1">
      <c r="A586" s="76" t="s">
        <v>1672</v>
      </c>
      <c r="B586" s="112" t="s">
        <v>658</v>
      </c>
      <c r="C586" s="19" t="s">
        <v>659</v>
      </c>
      <c r="D586" s="19" t="s">
        <v>660</v>
      </c>
      <c r="E586" s="19" t="s">
        <v>209</v>
      </c>
      <c r="F586" s="150">
        <v>9789861371559</v>
      </c>
      <c r="G586" s="28">
        <v>2</v>
      </c>
      <c r="H586" s="28">
        <v>250</v>
      </c>
      <c r="I586" s="45">
        <f t="shared" si="8"/>
        <v>500</v>
      </c>
      <c r="J586" s="28" t="s">
        <v>15</v>
      </c>
      <c r="K586" s="28" t="s">
        <v>15</v>
      </c>
      <c r="L586" s="28" t="s">
        <v>15</v>
      </c>
      <c r="M586" s="39"/>
    </row>
    <row r="587" spans="1:13" ht="21.95" customHeight="1">
      <c r="A587" s="76" t="s">
        <v>1673</v>
      </c>
      <c r="B587" s="112" t="s">
        <v>661</v>
      </c>
      <c r="C587" s="19" t="s">
        <v>662</v>
      </c>
      <c r="D587" s="19" t="s">
        <v>663</v>
      </c>
      <c r="E587" s="19" t="s">
        <v>209</v>
      </c>
      <c r="F587" s="150">
        <v>9789869350440</v>
      </c>
      <c r="G587" s="28">
        <v>1</v>
      </c>
      <c r="H587" s="28">
        <v>599</v>
      </c>
      <c r="I587" s="45">
        <f t="shared" si="8"/>
        <v>599</v>
      </c>
      <c r="J587" s="28" t="s">
        <v>15</v>
      </c>
      <c r="K587" s="28" t="s">
        <v>15</v>
      </c>
      <c r="L587" s="28" t="s">
        <v>15</v>
      </c>
      <c r="M587" s="39"/>
    </row>
    <row r="588" spans="1:13" ht="21.95" customHeight="1">
      <c r="A588" s="76" t="s">
        <v>1674</v>
      </c>
      <c r="B588" s="112" t="s">
        <v>664</v>
      </c>
      <c r="C588" s="19" t="s">
        <v>665</v>
      </c>
      <c r="D588" s="19" t="s">
        <v>666</v>
      </c>
      <c r="E588" s="19" t="s">
        <v>209</v>
      </c>
      <c r="F588" s="150">
        <v>9789572245262</v>
      </c>
      <c r="G588" s="28">
        <v>1</v>
      </c>
      <c r="H588" s="28">
        <v>299</v>
      </c>
      <c r="I588" s="45">
        <f t="shared" si="8"/>
        <v>299</v>
      </c>
      <c r="J588" s="28" t="s">
        <v>15</v>
      </c>
      <c r="K588" s="28" t="s">
        <v>15</v>
      </c>
      <c r="L588" s="28" t="s">
        <v>15</v>
      </c>
      <c r="M588" s="39"/>
    </row>
    <row r="589" spans="1:13" ht="21.95" customHeight="1">
      <c r="A589" s="76" t="s">
        <v>1675</v>
      </c>
      <c r="B589" s="112" t="s">
        <v>667</v>
      </c>
      <c r="C589" s="19" t="s">
        <v>668</v>
      </c>
      <c r="D589" s="19" t="s">
        <v>669</v>
      </c>
      <c r="E589" s="19" t="s">
        <v>209</v>
      </c>
      <c r="F589" s="150">
        <v>9789869303064</v>
      </c>
      <c r="G589" s="28">
        <v>1</v>
      </c>
      <c r="H589" s="28">
        <v>320</v>
      </c>
      <c r="I589" s="45">
        <f t="shared" si="8"/>
        <v>320</v>
      </c>
      <c r="J589" s="28" t="s">
        <v>15</v>
      </c>
      <c r="K589" s="28" t="s">
        <v>15</v>
      </c>
      <c r="L589" s="28" t="s">
        <v>15</v>
      </c>
      <c r="M589" s="39"/>
    </row>
    <row r="590" spans="1:13" ht="21.95" customHeight="1">
      <c r="A590" s="76" t="s">
        <v>1676</v>
      </c>
      <c r="B590" s="112" t="s">
        <v>670</v>
      </c>
      <c r="C590" s="19" t="s">
        <v>671</v>
      </c>
      <c r="D590" s="19" t="s">
        <v>669</v>
      </c>
      <c r="E590" s="19" t="s">
        <v>209</v>
      </c>
      <c r="F590" s="150">
        <v>9789869408110</v>
      </c>
      <c r="G590" s="28">
        <v>1</v>
      </c>
      <c r="H590" s="28">
        <v>300</v>
      </c>
      <c r="I590" s="45">
        <f t="shared" si="8"/>
        <v>300</v>
      </c>
      <c r="J590" s="28" t="s">
        <v>15</v>
      </c>
      <c r="K590" s="28" t="s">
        <v>15</v>
      </c>
      <c r="L590" s="28" t="s">
        <v>15</v>
      </c>
      <c r="M590" s="39"/>
    </row>
    <row r="591" spans="1:13" ht="21.95" customHeight="1">
      <c r="A591" s="76" t="s">
        <v>1677</v>
      </c>
      <c r="B591" s="112" t="s">
        <v>672</v>
      </c>
      <c r="C591" s="19" t="s">
        <v>671</v>
      </c>
      <c r="D591" s="19" t="s">
        <v>669</v>
      </c>
      <c r="E591" s="19" t="s">
        <v>209</v>
      </c>
      <c r="F591" s="150">
        <v>9789869393393</v>
      </c>
      <c r="G591" s="28">
        <v>1</v>
      </c>
      <c r="H591" s="28">
        <v>300</v>
      </c>
      <c r="I591" s="45">
        <f t="shared" si="8"/>
        <v>300</v>
      </c>
      <c r="J591" s="28" t="s">
        <v>15</v>
      </c>
      <c r="K591" s="28" t="s">
        <v>15</v>
      </c>
      <c r="L591" s="28" t="s">
        <v>15</v>
      </c>
      <c r="M591" s="39"/>
    </row>
    <row r="592" spans="1:13" ht="21.95" customHeight="1">
      <c r="A592" s="76" t="s">
        <v>77</v>
      </c>
      <c r="B592" s="117" t="s">
        <v>1699</v>
      </c>
      <c r="C592" s="29" t="s">
        <v>1700</v>
      </c>
      <c r="D592" s="29" t="s">
        <v>1701</v>
      </c>
      <c r="E592" s="29" t="s">
        <v>14</v>
      </c>
      <c r="F592" s="150">
        <v>9789868553583</v>
      </c>
      <c r="G592" s="28">
        <v>1</v>
      </c>
      <c r="H592" s="28">
        <v>320</v>
      </c>
      <c r="I592" s="45">
        <f t="shared" si="8"/>
        <v>320</v>
      </c>
      <c r="J592" s="28" t="s">
        <v>15</v>
      </c>
      <c r="K592" s="28" t="s">
        <v>15</v>
      </c>
      <c r="L592" s="28" t="s">
        <v>15</v>
      </c>
      <c r="M592" s="39"/>
    </row>
    <row r="593" spans="1:13" ht="21.95" customHeight="1">
      <c r="A593" s="76" t="s">
        <v>1678</v>
      </c>
      <c r="B593" s="117" t="s">
        <v>1702</v>
      </c>
      <c r="C593" s="29" t="s">
        <v>1700</v>
      </c>
      <c r="D593" s="29" t="s">
        <v>1701</v>
      </c>
      <c r="E593" s="29" t="s">
        <v>14</v>
      </c>
      <c r="F593" s="150">
        <v>9789868729988</v>
      </c>
      <c r="G593" s="28">
        <v>1</v>
      </c>
      <c r="H593" s="28">
        <v>320</v>
      </c>
      <c r="I593" s="45">
        <f t="shared" si="8"/>
        <v>320</v>
      </c>
      <c r="J593" s="28" t="s">
        <v>15</v>
      </c>
      <c r="K593" s="28" t="s">
        <v>15</v>
      </c>
      <c r="L593" s="28" t="s">
        <v>15</v>
      </c>
      <c r="M593" s="39"/>
    </row>
    <row r="594" spans="1:13" ht="210" customHeight="1">
      <c r="A594" s="76" t="s">
        <v>1679</v>
      </c>
      <c r="B594" s="117" t="s">
        <v>1703</v>
      </c>
      <c r="C594" s="29" t="s">
        <v>1700</v>
      </c>
      <c r="D594" s="29" t="s">
        <v>1701</v>
      </c>
      <c r="E594" s="29" t="s">
        <v>14</v>
      </c>
      <c r="F594" s="150">
        <v>9789868918009</v>
      </c>
      <c r="G594" s="28">
        <v>1</v>
      </c>
      <c r="H594" s="28">
        <v>320</v>
      </c>
      <c r="I594" s="45">
        <f t="shared" si="8"/>
        <v>320</v>
      </c>
      <c r="J594" s="28" t="s">
        <v>15</v>
      </c>
      <c r="K594" s="28" t="s">
        <v>15</v>
      </c>
      <c r="L594" s="28" t="s">
        <v>15</v>
      </c>
      <c r="M594" s="39"/>
    </row>
    <row r="595" spans="1:13" ht="125.25" customHeight="1">
      <c r="A595" s="76" t="s">
        <v>1680</v>
      </c>
      <c r="B595" s="117" t="s">
        <v>1704</v>
      </c>
      <c r="C595" s="29" t="s">
        <v>1705</v>
      </c>
      <c r="D595" s="29" t="s">
        <v>1706</v>
      </c>
      <c r="E595" s="29" t="s">
        <v>14</v>
      </c>
      <c r="F595" s="150">
        <v>9789866503443</v>
      </c>
      <c r="G595" s="28">
        <v>32</v>
      </c>
      <c r="H595" s="28">
        <v>250</v>
      </c>
      <c r="I595" s="45">
        <f t="shared" si="8"/>
        <v>8000</v>
      </c>
      <c r="J595" s="28" t="s">
        <v>15</v>
      </c>
      <c r="K595" s="28" t="s">
        <v>15</v>
      </c>
      <c r="L595" s="28" t="s">
        <v>15</v>
      </c>
      <c r="M595" s="39"/>
    </row>
    <row r="596" spans="1:13" ht="21.95" customHeight="1">
      <c r="A596" s="76" t="s">
        <v>1681</v>
      </c>
      <c r="B596" s="117" t="s">
        <v>1707</v>
      </c>
      <c r="C596" s="29" t="s">
        <v>1708</v>
      </c>
      <c r="D596" s="29" t="s">
        <v>1709</v>
      </c>
      <c r="E596" s="29" t="s">
        <v>14</v>
      </c>
      <c r="F596" s="150">
        <v>9789570529579</v>
      </c>
      <c r="G596" s="28">
        <v>1</v>
      </c>
      <c r="H596" s="28">
        <v>280</v>
      </c>
      <c r="I596" s="45">
        <f t="shared" si="8"/>
        <v>280</v>
      </c>
      <c r="J596" s="28" t="s">
        <v>15</v>
      </c>
      <c r="K596" s="28" t="s">
        <v>15</v>
      </c>
      <c r="L596" s="28" t="s">
        <v>15</v>
      </c>
      <c r="M596" s="39"/>
    </row>
    <row r="597" spans="1:13" ht="21.95" customHeight="1">
      <c r="A597" s="76" t="s">
        <v>1682</v>
      </c>
      <c r="B597" s="117" t="s">
        <v>1710</v>
      </c>
      <c r="C597" s="29" t="s">
        <v>1711</v>
      </c>
      <c r="D597" s="29" t="s">
        <v>1712</v>
      </c>
      <c r="E597" s="29" t="s">
        <v>14</v>
      </c>
      <c r="F597" s="150">
        <v>9789862723807</v>
      </c>
      <c r="G597" s="28">
        <v>1</v>
      </c>
      <c r="H597" s="28">
        <v>280</v>
      </c>
      <c r="I597" s="45">
        <f t="shared" si="8"/>
        <v>280</v>
      </c>
      <c r="J597" s="28" t="s">
        <v>15</v>
      </c>
      <c r="K597" s="28" t="s">
        <v>15</v>
      </c>
      <c r="L597" s="28" t="s">
        <v>15</v>
      </c>
      <c r="M597" s="39"/>
    </row>
    <row r="598" spans="1:13" ht="21.95" customHeight="1">
      <c r="A598" s="76" t="s">
        <v>1683</v>
      </c>
      <c r="B598" s="117" t="s">
        <v>1713</v>
      </c>
      <c r="C598" s="29" t="s">
        <v>1714</v>
      </c>
      <c r="D598" s="29" t="s">
        <v>1715</v>
      </c>
      <c r="E598" s="29" t="s">
        <v>14</v>
      </c>
      <c r="F598" s="150">
        <v>9789571362151</v>
      </c>
      <c r="G598" s="28">
        <v>2</v>
      </c>
      <c r="H598" s="28">
        <v>260</v>
      </c>
      <c r="I598" s="45">
        <f t="shared" si="8"/>
        <v>520</v>
      </c>
      <c r="J598" s="28" t="s">
        <v>15</v>
      </c>
      <c r="K598" s="28" t="s">
        <v>15</v>
      </c>
      <c r="L598" s="28" t="s">
        <v>15</v>
      </c>
      <c r="M598" s="39"/>
    </row>
    <row r="599" spans="1:13" ht="21.95" customHeight="1">
      <c r="A599" s="76" t="s">
        <v>1684</v>
      </c>
      <c r="B599" s="117" t="s">
        <v>1716</v>
      </c>
      <c r="C599" s="29" t="s">
        <v>1717</v>
      </c>
      <c r="D599" s="29" t="s">
        <v>1718</v>
      </c>
      <c r="E599" s="29" t="s">
        <v>14</v>
      </c>
      <c r="F599" s="150">
        <v>9991010116014</v>
      </c>
      <c r="G599" s="28">
        <v>32</v>
      </c>
      <c r="H599" s="28">
        <v>1800</v>
      </c>
      <c r="I599" s="45">
        <f t="shared" si="8"/>
        <v>57600</v>
      </c>
      <c r="J599" s="28" t="s">
        <v>1747</v>
      </c>
      <c r="K599" s="28" t="s">
        <v>1748</v>
      </c>
      <c r="L599" s="28" t="s">
        <v>1696</v>
      </c>
      <c r="M599" s="39"/>
    </row>
    <row r="600" spans="1:13" ht="21.95" customHeight="1">
      <c r="A600" s="76" t="s">
        <v>1685</v>
      </c>
      <c r="B600" s="117" t="s">
        <v>1448</v>
      </c>
      <c r="C600" s="29" t="s">
        <v>1449</v>
      </c>
      <c r="D600" s="29" t="s">
        <v>1450</v>
      </c>
      <c r="E600" s="29" t="s">
        <v>14</v>
      </c>
      <c r="F600" s="150">
        <v>9789863311706</v>
      </c>
      <c r="G600" s="28">
        <v>2</v>
      </c>
      <c r="H600" s="28">
        <v>240</v>
      </c>
      <c r="I600" s="45">
        <f t="shared" si="8"/>
        <v>480</v>
      </c>
      <c r="J600" s="28" t="s">
        <v>15</v>
      </c>
      <c r="K600" s="28" t="s">
        <v>15</v>
      </c>
      <c r="L600" s="28" t="s">
        <v>15</v>
      </c>
      <c r="M600" s="39"/>
    </row>
    <row r="601" spans="1:13" ht="21.95" customHeight="1">
      <c r="A601" s="76" t="s">
        <v>1686</v>
      </c>
      <c r="B601" s="117" t="s">
        <v>1451</v>
      </c>
      <c r="C601" s="29" t="s">
        <v>1452</v>
      </c>
      <c r="D601" s="29" t="s">
        <v>1447</v>
      </c>
      <c r="E601" s="29" t="s">
        <v>14</v>
      </c>
      <c r="F601" s="150">
        <v>9789865905224</v>
      </c>
      <c r="G601" s="28">
        <v>2</v>
      </c>
      <c r="H601" s="28">
        <v>300</v>
      </c>
      <c r="I601" s="45">
        <f t="shared" si="8"/>
        <v>600</v>
      </c>
      <c r="J601" s="28" t="s">
        <v>15</v>
      </c>
      <c r="K601" s="28" t="s">
        <v>15</v>
      </c>
      <c r="L601" s="28" t="s">
        <v>15</v>
      </c>
      <c r="M601" s="39"/>
    </row>
    <row r="602" spans="1:13" ht="21.95" customHeight="1">
      <c r="A602" s="76" t="s">
        <v>44</v>
      </c>
      <c r="B602" s="117" t="s">
        <v>1453</v>
      </c>
      <c r="C602" s="29" t="s">
        <v>1454</v>
      </c>
      <c r="D602" s="29" t="s">
        <v>1455</v>
      </c>
      <c r="E602" s="29" t="s">
        <v>14</v>
      </c>
      <c r="F602" s="150">
        <v>9789575269708</v>
      </c>
      <c r="G602" s="28">
        <v>2</v>
      </c>
      <c r="H602" s="28">
        <v>280</v>
      </c>
      <c r="I602" s="45">
        <f t="shared" si="8"/>
        <v>560</v>
      </c>
      <c r="J602" s="28" t="s">
        <v>15</v>
      </c>
      <c r="K602" s="28" t="s">
        <v>15</v>
      </c>
      <c r="L602" s="28" t="s">
        <v>15</v>
      </c>
      <c r="M602" s="39"/>
    </row>
    <row r="603" spans="1:13" ht="21.95" customHeight="1">
      <c r="A603" s="76" t="s">
        <v>1687</v>
      </c>
      <c r="B603" s="117" t="s">
        <v>1456</v>
      </c>
      <c r="C603" s="29" t="s">
        <v>1457</v>
      </c>
      <c r="D603" s="29" t="s">
        <v>1458</v>
      </c>
      <c r="E603" s="29" t="s">
        <v>14</v>
      </c>
      <c r="F603" s="150">
        <v>9789866780769</v>
      </c>
      <c r="G603" s="28">
        <v>1</v>
      </c>
      <c r="H603" s="28">
        <v>360</v>
      </c>
      <c r="I603" s="45">
        <f t="shared" si="8"/>
        <v>360</v>
      </c>
      <c r="J603" s="28" t="s">
        <v>15</v>
      </c>
      <c r="K603" s="28" t="s">
        <v>15</v>
      </c>
      <c r="L603" s="28" t="s">
        <v>15</v>
      </c>
      <c r="M603" s="39"/>
    </row>
    <row r="604" spans="1:13" ht="21.95" customHeight="1">
      <c r="A604" s="76" t="s">
        <v>1688</v>
      </c>
      <c r="B604" s="117" t="s">
        <v>1459</v>
      </c>
      <c r="C604" s="29" t="s">
        <v>1460</v>
      </c>
      <c r="D604" s="29" t="s">
        <v>1461</v>
      </c>
      <c r="E604" s="29" t="s">
        <v>14</v>
      </c>
      <c r="F604" s="150">
        <v>9789869195942</v>
      </c>
      <c r="G604" s="28">
        <v>1</v>
      </c>
      <c r="H604" s="28">
        <v>320</v>
      </c>
      <c r="I604" s="45">
        <f t="shared" si="8"/>
        <v>320</v>
      </c>
      <c r="J604" s="28" t="s">
        <v>15</v>
      </c>
      <c r="K604" s="28" t="s">
        <v>15</v>
      </c>
      <c r="L604" s="28" t="s">
        <v>15</v>
      </c>
      <c r="M604" s="39"/>
    </row>
    <row r="605" spans="1:13" ht="21.95" customHeight="1">
      <c r="A605" s="76" t="s">
        <v>1689</v>
      </c>
      <c r="B605" s="117" t="s">
        <v>1462</v>
      </c>
      <c r="C605" s="29" t="s">
        <v>1463</v>
      </c>
      <c r="D605" s="29" t="s">
        <v>1464</v>
      </c>
      <c r="E605" s="29" t="s">
        <v>14</v>
      </c>
      <c r="F605" s="150">
        <v>9789868669062</v>
      </c>
      <c r="G605" s="28">
        <v>1</v>
      </c>
      <c r="H605" s="28">
        <v>320</v>
      </c>
      <c r="I605" s="45">
        <f t="shared" si="8"/>
        <v>320</v>
      </c>
      <c r="J605" s="28" t="s">
        <v>15</v>
      </c>
      <c r="K605" s="28" t="s">
        <v>15</v>
      </c>
      <c r="L605" s="28" t="s">
        <v>15</v>
      </c>
      <c r="M605" s="39"/>
    </row>
    <row r="606" spans="1:13" ht="21.95" customHeight="1">
      <c r="A606" s="76" t="s">
        <v>1690</v>
      </c>
      <c r="B606" s="117" t="s">
        <v>1465</v>
      </c>
      <c r="C606" s="29" t="s">
        <v>1466</v>
      </c>
      <c r="D606" s="29" t="s">
        <v>1464</v>
      </c>
      <c r="E606" s="29" t="s">
        <v>14</v>
      </c>
      <c r="F606" s="150">
        <v>9789866648793</v>
      </c>
      <c r="G606" s="28">
        <v>2</v>
      </c>
      <c r="H606" s="28">
        <v>280</v>
      </c>
      <c r="I606" s="45">
        <f t="shared" si="8"/>
        <v>560</v>
      </c>
      <c r="J606" s="28" t="s">
        <v>15</v>
      </c>
      <c r="K606" s="28" t="s">
        <v>15</v>
      </c>
      <c r="L606" s="28" t="s">
        <v>15</v>
      </c>
      <c r="M606" s="39"/>
    </row>
    <row r="607" spans="1:13" ht="52.5" customHeight="1">
      <c r="A607" s="76" t="s">
        <v>1691</v>
      </c>
      <c r="B607" s="117" t="s">
        <v>1467</v>
      </c>
      <c r="C607" s="29" t="s">
        <v>1468</v>
      </c>
      <c r="D607" s="29" t="s">
        <v>1738</v>
      </c>
      <c r="E607" s="29" t="s">
        <v>14</v>
      </c>
      <c r="F607" s="150">
        <v>9789579411837</v>
      </c>
      <c r="G607" s="28">
        <v>1</v>
      </c>
      <c r="H607" s="28">
        <v>850</v>
      </c>
      <c r="I607" s="45">
        <f t="shared" si="8"/>
        <v>850</v>
      </c>
      <c r="J607" s="28" t="s">
        <v>15</v>
      </c>
      <c r="K607" s="28" t="s">
        <v>15</v>
      </c>
      <c r="L607" s="28" t="s">
        <v>15</v>
      </c>
      <c r="M607" s="39"/>
    </row>
    <row r="608" spans="1:13" ht="112.5" customHeight="1">
      <c r="A608" s="76" t="s">
        <v>1692</v>
      </c>
      <c r="B608" s="117" t="s">
        <v>1471</v>
      </c>
      <c r="C608" s="29" t="s">
        <v>1472</v>
      </c>
      <c r="D608" s="29" t="s">
        <v>1473</v>
      </c>
      <c r="E608" s="29" t="s">
        <v>14</v>
      </c>
      <c r="F608" s="150">
        <v>9789866234033</v>
      </c>
      <c r="G608" s="28">
        <v>1</v>
      </c>
      <c r="H608" s="28">
        <v>450</v>
      </c>
      <c r="I608" s="45">
        <f t="shared" si="8"/>
        <v>450</v>
      </c>
      <c r="J608" s="28" t="s">
        <v>15</v>
      </c>
      <c r="K608" s="28" t="s">
        <v>15</v>
      </c>
      <c r="L608" s="28" t="s">
        <v>15</v>
      </c>
      <c r="M608" s="39"/>
    </row>
    <row r="609" spans="1:13" ht="112.5" customHeight="1">
      <c r="A609" s="76" t="s">
        <v>1693</v>
      </c>
      <c r="B609" s="117" t="s">
        <v>1474</v>
      </c>
      <c r="C609" s="29" t="s">
        <v>1475</v>
      </c>
      <c r="D609" s="29" t="s">
        <v>1476</v>
      </c>
      <c r="E609" s="29" t="s">
        <v>14</v>
      </c>
      <c r="F609" s="150">
        <v>9789866881435</v>
      </c>
      <c r="G609" s="28">
        <v>32</v>
      </c>
      <c r="H609" s="28">
        <v>1460</v>
      </c>
      <c r="I609" s="45">
        <f t="shared" si="8"/>
        <v>46720</v>
      </c>
      <c r="J609" s="28" t="s">
        <v>15</v>
      </c>
      <c r="K609" s="28" t="s">
        <v>15</v>
      </c>
      <c r="L609" s="28" t="s">
        <v>15</v>
      </c>
      <c r="M609" s="39"/>
    </row>
    <row r="610" spans="1:13" ht="112.5" customHeight="1">
      <c r="A610" s="76" t="s">
        <v>1694</v>
      </c>
      <c r="B610" s="117" t="s">
        <v>1477</v>
      </c>
      <c r="C610" s="29" t="s">
        <v>1478</v>
      </c>
      <c r="D610" s="29" t="s">
        <v>1478</v>
      </c>
      <c r="E610" s="29" t="s">
        <v>14</v>
      </c>
      <c r="F610" s="150">
        <v>9789863207733</v>
      </c>
      <c r="G610" s="28">
        <v>1</v>
      </c>
      <c r="H610" s="28">
        <v>420</v>
      </c>
      <c r="I610" s="45">
        <f t="shared" ref="I610:I615" si="9">G610*H610</f>
        <v>420</v>
      </c>
      <c r="J610" s="28" t="s">
        <v>15</v>
      </c>
      <c r="K610" s="28" t="s">
        <v>15</v>
      </c>
      <c r="L610" s="28" t="s">
        <v>15</v>
      </c>
      <c r="M610" s="39"/>
    </row>
    <row r="611" spans="1:13" ht="112.5" customHeight="1">
      <c r="A611" s="76" t="s">
        <v>1834</v>
      </c>
      <c r="B611" s="117" t="s">
        <v>1479</v>
      </c>
      <c r="C611" s="29" t="s">
        <v>1480</v>
      </c>
      <c r="D611" s="29" t="s">
        <v>1739</v>
      </c>
      <c r="E611" s="29" t="s">
        <v>14</v>
      </c>
      <c r="F611" s="150">
        <v>9789863203070</v>
      </c>
      <c r="G611" s="28">
        <v>1</v>
      </c>
      <c r="H611" s="28">
        <v>320</v>
      </c>
      <c r="I611" s="45">
        <f t="shared" si="9"/>
        <v>320</v>
      </c>
      <c r="J611" s="28" t="s">
        <v>15</v>
      </c>
      <c r="K611" s="28" t="s">
        <v>15</v>
      </c>
      <c r="L611" s="28" t="s">
        <v>15</v>
      </c>
      <c r="M611" s="39"/>
    </row>
    <row r="612" spans="1:13" ht="21.95" customHeight="1">
      <c r="A612" s="76" t="s">
        <v>1835</v>
      </c>
      <c r="B612" s="117" t="s">
        <v>1481</v>
      </c>
      <c r="C612" s="29" t="s">
        <v>1482</v>
      </c>
      <c r="D612" s="29" t="s">
        <v>384</v>
      </c>
      <c r="E612" s="29" t="s">
        <v>14</v>
      </c>
      <c r="F612" s="150">
        <v>9789863443209</v>
      </c>
      <c r="G612" s="28">
        <v>1</v>
      </c>
      <c r="H612" s="28">
        <v>300</v>
      </c>
      <c r="I612" s="45">
        <f t="shared" si="9"/>
        <v>300</v>
      </c>
      <c r="J612" s="28" t="s">
        <v>15</v>
      </c>
      <c r="K612" s="28" t="s">
        <v>15</v>
      </c>
      <c r="L612" s="28" t="s">
        <v>15</v>
      </c>
      <c r="M612" s="39"/>
    </row>
    <row r="613" spans="1:13" ht="21.95" customHeight="1">
      <c r="A613" s="76" t="s">
        <v>1836</v>
      </c>
      <c r="B613" s="117" t="s">
        <v>1483</v>
      </c>
      <c r="C613" s="29" t="s">
        <v>1484</v>
      </c>
      <c r="D613" s="29" t="s">
        <v>1485</v>
      </c>
      <c r="E613" s="29" t="s">
        <v>14</v>
      </c>
      <c r="F613" s="150">
        <v>9789865783488</v>
      </c>
      <c r="G613" s="28">
        <v>1</v>
      </c>
      <c r="H613" s="28">
        <v>260</v>
      </c>
      <c r="I613" s="45">
        <f t="shared" si="9"/>
        <v>260</v>
      </c>
      <c r="J613" s="28" t="s">
        <v>15</v>
      </c>
      <c r="K613" s="28" t="s">
        <v>15</v>
      </c>
      <c r="L613" s="28" t="s">
        <v>15</v>
      </c>
      <c r="M613" s="39"/>
    </row>
    <row r="614" spans="1:13" ht="21.95" customHeight="1">
      <c r="A614" s="76" t="s">
        <v>1837</v>
      </c>
      <c r="B614" s="117" t="s">
        <v>1486</v>
      </c>
      <c r="C614" s="29" t="s">
        <v>1487</v>
      </c>
      <c r="D614" s="29" t="s">
        <v>372</v>
      </c>
      <c r="E614" s="29" t="s">
        <v>14</v>
      </c>
      <c r="F614" s="150">
        <v>9789863591863</v>
      </c>
      <c r="G614" s="28">
        <v>1</v>
      </c>
      <c r="H614" s="28">
        <v>230</v>
      </c>
      <c r="I614" s="45">
        <f t="shared" si="9"/>
        <v>230</v>
      </c>
      <c r="J614" s="28" t="s">
        <v>15</v>
      </c>
      <c r="K614" s="28" t="s">
        <v>15</v>
      </c>
      <c r="L614" s="28" t="s">
        <v>15</v>
      </c>
      <c r="M614" s="39"/>
    </row>
    <row r="615" spans="1:13" ht="21.95" customHeight="1">
      <c r="A615" s="76" t="s">
        <v>1838</v>
      </c>
      <c r="B615" s="117" t="s">
        <v>1488</v>
      </c>
      <c r="C615" s="29" t="s">
        <v>1489</v>
      </c>
      <c r="D615" s="29" t="s">
        <v>1490</v>
      </c>
      <c r="E615" s="29" t="s">
        <v>14</v>
      </c>
      <c r="F615" s="150">
        <v>9789864301232</v>
      </c>
      <c r="G615" s="28">
        <v>30</v>
      </c>
      <c r="H615" s="28">
        <v>250</v>
      </c>
      <c r="I615" s="45">
        <f t="shared" si="9"/>
        <v>7500</v>
      </c>
      <c r="J615" s="28" t="s">
        <v>15</v>
      </c>
      <c r="K615" s="28" t="s">
        <v>15</v>
      </c>
      <c r="L615" s="28" t="s">
        <v>15</v>
      </c>
      <c r="M615" s="39"/>
    </row>
    <row r="616" spans="1:13" ht="21.95" customHeight="1">
      <c r="A616" s="58"/>
      <c r="B616" s="121"/>
      <c r="C616" s="19"/>
      <c r="D616" s="19"/>
      <c r="E616" s="19"/>
      <c r="F616" s="152"/>
      <c r="G616" s="11"/>
      <c r="H616" s="28"/>
      <c r="I616" s="45">
        <f>SUM(I3:I615)</f>
        <v>815894</v>
      </c>
      <c r="J616" s="14"/>
      <c r="K616" s="14"/>
      <c r="L616" s="14" t="s">
        <v>1839</v>
      </c>
      <c r="M616" s="39">
        <f>SUM(I3:I19,I37:I41,I454:I461)</f>
        <v>301300</v>
      </c>
    </row>
    <row r="617" spans="1:13" ht="21.95" customHeight="1">
      <c r="A617" s="177" t="s">
        <v>1396</v>
      </c>
      <c r="B617" s="178"/>
      <c r="C617" s="178"/>
      <c r="D617" s="178"/>
      <c r="E617" s="178"/>
      <c r="F617" s="178"/>
      <c r="G617" s="178"/>
      <c r="H617" s="178"/>
      <c r="I617" s="178"/>
      <c r="J617" s="178"/>
      <c r="K617" s="178"/>
      <c r="L617" s="178"/>
      <c r="M617" s="178"/>
    </row>
    <row r="618" spans="1:13" ht="81" customHeight="1">
      <c r="A618" s="172" t="s">
        <v>1840</v>
      </c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4"/>
    </row>
    <row r="619" spans="1:13" ht="21.95" customHeight="1">
      <c r="A619" s="68"/>
      <c r="B619" s="122"/>
      <c r="C619" s="27"/>
      <c r="D619" s="27"/>
      <c r="E619" s="27"/>
      <c r="F619" s="163"/>
      <c r="G619" s="69"/>
      <c r="H619" s="69"/>
      <c r="I619" s="68"/>
    </row>
  </sheetData>
  <protectedRanges>
    <protectedRange sqref="J108:K111" name="範圍1_24"/>
    <protectedRange sqref="B108:G111" name="範圍1_1_17"/>
    <protectedRange sqref="D113:D121 B112:C121 F112:F121 J112:K121" name="範圍1_25"/>
    <protectedRange sqref="D112 E112:E121 G112:G121" name="範圍1_1_18"/>
    <protectedRange sqref="B122:D122 F122 J122:K122" name="範圍1_26"/>
    <protectedRange sqref="E122 G122" name="範圍1_1_19"/>
    <protectedRange sqref="B123:D123 F123 J123:K123" name="範圍1_27"/>
    <protectedRange sqref="E123 G123" name="範圍1_1_20"/>
    <protectedRange sqref="J124:K197 F124:G197 B124:D197" name="範圍1_29"/>
    <protectedRange sqref="E124:E197" name="範圍1_1_22"/>
    <protectedRange sqref="G105:G106 B98:D107 F107:H107 H98:H106 F98:F106 J95:K107" name="範圍1_35"/>
    <protectedRange sqref="B97:H97 B95:I96 I97:I107 E98:E107 G98:G104" name="範圍1_1_23"/>
    <protectedRange sqref="B198:G203 B207:G207 J198:K204" name="範圍1_6"/>
  </protectedRanges>
  <sortState ref="A3:M610">
    <sortCondition ref="A3:A610"/>
  </sortState>
  <mergeCells count="3">
    <mergeCell ref="A618:M618"/>
    <mergeCell ref="A1:M1"/>
    <mergeCell ref="A617:M617"/>
  </mergeCells>
  <phoneticPr fontId="5" type="noConversion"/>
  <conditionalFormatting sqref="F108:F207">
    <cfRule type="duplicateValues" dxfId="19" priority="20"/>
  </conditionalFormatting>
  <conditionalFormatting sqref="F108:F111">
    <cfRule type="duplicateValues" dxfId="18" priority="19"/>
  </conditionalFormatting>
  <conditionalFormatting sqref="F112:F207">
    <cfRule type="duplicateValues" dxfId="17" priority="18"/>
  </conditionalFormatting>
  <conditionalFormatting sqref="F112:F121">
    <cfRule type="duplicateValues" dxfId="16" priority="17"/>
  </conditionalFormatting>
  <conditionalFormatting sqref="F122:F207">
    <cfRule type="duplicateValues" dxfId="15" priority="16"/>
  </conditionalFormatting>
  <conditionalFormatting sqref="F122">
    <cfRule type="duplicateValues" dxfId="14" priority="15"/>
  </conditionalFormatting>
  <conditionalFormatting sqref="F123:F207">
    <cfRule type="duplicateValues" dxfId="13" priority="14"/>
  </conditionalFormatting>
  <conditionalFormatting sqref="F123">
    <cfRule type="duplicateValues" dxfId="12" priority="13"/>
  </conditionalFormatting>
  <conditionalFormatting sqref="F124:F151 F153:F179 F182:F207">
    <cfRule type="duplicateValues" dxfId="11" priority="12"/>
  </conditionalFormatting>
  <conditionalFormatting sqref="F152">
    <cfRule type="duplicateValues" dxfId="10" priority="11"/>
  </conditionalFormatting>
  <conditionalFormatting sqref="F180">
    <cfRule type="duplicateValues" dxfId="9" priority="10"/>
  </conditionalFormatting>
  <conditionalFormatting sqref="F181">
    <cfRule type="duplicateValues" dxfId="8" priority="9"/>
  </conditionalFormatting>
  <conditionalFormatting sqref="F124:F207">
    <cfRule type="duplicateValues" dxfId="7" priority="8"/>
  </conditionalFormatting>
  <conditionalFormatting sqref="F95:F207">
    <cfRule type="duplicateValues" dxfId="6" priority="7"/>
  </conditionalFormatting>
  <conditionalFormatting sqref="F95:F107">
    <cfRule type="duplicateValues" dxfId="5" priority="6"/>
  </conditionalFormatting>
  <conditionalFormatting sqref="F207 F198:F203">
    <cfRule type="duplicateValues" dxfId="4" priority="5"/>
  </conditionalFormatting>
  <conditionalFormatting sqref="F207 F198:F203">
    <cfRule type="duplicateValues" dxfId="3" priority="4"/>
  </conditionalFormatting>
  <conditionalFormatting sqref="F207 F198:F203">
    <cfRule type="duplicateValues" dxfId="2" priority="3"/>
  </conditionalFormatting>
  <conditionalFormatting sqref="F207 F198:F203">
    <cfRule type="duplicateValues" dxfId="1" priority="2"/>
  </conditionalFormatting>
  <conditionalFormatting sqref="F207 F198:F203">
    <cfRule type="duplicateValues" dxfId="0" priority="1"/>
  </conditionalFormatting>
  <hyperlinks>
    <hyperlink ref="D518" r:id="rId1" display="http://www.books.com.tw/web/sys_puballb/books/?pubid=ctpubco"/>
    <hyperlink ref="C525" r:id="rId2" display="http://www.eslite.com/Search_BW.aspx?query=%e6%9e%97%e4%bf%8a%e5%85%a8"/>
    <hyperlink ref="D525" r:id="rId3" display="http://www.eslite.com/Search_BW.aspx?query=%e9%81%a0%e8%b6%b3%e6%96%87%e5%8c%96%e4%ba%8b%e6%a5%ad%e8%82%a1%e4%bb%bd%e6%9c%89%e9%99%90%e5%85%ac%e5%8f%b8"/>
    <hyperlink ref="C242" r:id="rId4"/>
    <hyperlink ref="D436" r:id="rId5" display="http://www.books.com.tw/web/sys_puballb/books/?pubid=gelin"/>
    <hyperlink ref="C436" r:id="rId6" display="http://search.books.com.tw/exep/prod_search.php?key=%E9%87%91%E6%95%8F%E5%96%84&amp;f=author"/>
    <hyperlink ref="D435" r:id="rId7" display="http://www.books.com.tw/web/sys_puballb/books/?pubid=gelin"/>
    <hyperlink ref="C435" r:id="rId8" display="http://search.books.com.tw/exep/prod_search.php?key=%E6%9D%8E%E5%B0%9A%E6%95%99&amp;f=author"/>
    <hyperlink ref="D434" r:id="rId9" display="http://www.books.com.tw/web/sys_puballb/books/?pubid=grimm"/>
    <hyperlink ref="D433" r:id="rId10" display="http://www.books.com.tw/web/sys_puballb/books/?pubid=gelin"/>
    <hyperlink ref="D432" r:id="rId11" display="http://www.books.com.tw/web/sys_puballb/books/?pubid=gelin"/>
    <hyperlink ref="D431" r:id="rId12" display="http://www.books.com.tw/web/sys_puballb/books/?pubid=gelin"/>
    <hyperlink ref="C433" r:id="rId13" display="http://search.books.com.tw/exep/prod_search.php?key=Trace+Moroney&amp;f=author"/>
    <hyperlink ref="C432" r:id="rId14" display="http://search.books.com.tw/exep/prod_search.php?key=Trace+Moroney&amp;f=author"/>
    <hyperlink ref="C431" r:id="rId15" display="http://search.books.com.tw/exep/prod_search.php?key=Trace+Moroney&amp;f=author"/>
    <hyperlink ref="D430" r:id="rId16" display="http://www.books.com.tw/web/sys_puballb/books/?pubid=gelin"/>
    <hyperlink ref="C430" r:id="rId17" display="http://search.books.com.tw/exep/prod_search.php?key=Trace+Moroney&amp;f=author"/>
    <hyperlink ref="C437" r:id="rId18" display="http://search.books.com.tw/exep/prod_search.php?key=%E9%87%91%E6%9D%B1%E6%86%B2&amp;f=author"/>
    <hyperlink ref="D437" r:id="rId19" display="http://www.books.com.tw/web/sys_puballb/books/?pubid=gelin"/>
    <hyperlink ref="C17" r:id="rId20" display="http://search.books.com.tw/exep/prod_search.php?key=Escoffier%2C+Michael%2F+Di+Giacomo%2C+Kris+%28ILT%29&amp;f=author"/>
    <hyperlink ref="C18" r:id="rId21" display="http://search.books.com.tw/exep/prod_search.php?key=Elting%2C+Mary%2F+Folsom%2C+Michael%2F+Kent%2C+Jack+%28ILT%29&amp;f=author"/>
    <hyperlink ref="C19" r:id="rId22" display="http://search.books.com.tw/exep/prod_search.php?key=Mamada%2C+Mineko&amp;f=author"/>
    <hyperlink ref="C20" r:id="rId23" display="http://search.books.com.tw/exep/prod_search.php?key=%E6%BA%AB%E8%92%82%E2%80%A7%E6%B2%83%E5%85%8B&amp;f=author"/>
    <hyperlink ref="C21" r:id="rId24" display="http://search.books.com.tw/exep/prod_search.php?key=%E5%B8%83%E8%90%8A%E5%85%8B%EF%BC%8E%E5%85%8B%E5%8B%9E%E5%A5%87&amp;f=author"/>
    <hyperlink ref="C23" r:id="rId25" display="http://search.books.com.tw/exep/prod_search.php?key=%E9%BB%9B%E5%8D%9A%E6%8B%89%EF%BC%8E%E6%B5%B7%E9%BA%97%E6%9B%BC&amp;f=author"/>
    <hyperlink ref="C24" r:id="rId26" display="http://search.books.com.tw/exep/prod_search.php?key=%E7%B6%AD%E5%90%89%E5%B0%BC%E4%BA%9E%EF%BC%8E%E6%9D%8E%EF%BC%8E%E4%BC%AF%E9%A0%93&amp;f=author"/>
    <hyperlink ref="C26" r:id="rId27" display="http://search.books.com.tw/exep/prod_search.php?key=%E5%AD%AB%E8%8B%B1%E9%9B%B2&amp;f=author"/>
    <hyperlink ref="C27" r:id="rId28" display="http://search.books.com.tw/exep/prod_search.php?key=%E8%B3%88%E6%A1%82%E7%90%B3%EF%BC%8E%E5%87%B1%E5%88%A9&amp;f=author"/>
    <hyperlink ref="B120" r:id="rId29" display="http://www.books.com.tw/products/0010460490?loc=P_asb_002"/>
    <hyperlink ref="B121" r:id="rId30" display="http://www.books.com.tw/products/0010457516?loc=P_asb_001"/>
    <hyperlink ref="B103" r:id="rId31" display="http://www.books.com.tw/products/0010627510?loc=P_asb_001"/>
  </hyperlinks>
  <pageMargins left="0.70826800000000001" right="0.70826800000000001" top="1.04331" bottom="0.87716499999999997" header="0.748031" footer="0.31535400000000002"/>
  <pageSetup paperSize="8" pageOrder="overThenDown" orientation="landscape" r:id="rId32"/>
  <headerFooter>
    <oddHeader>&amp;C&amp;P</oddHeader>
  </headerFooter>
  <drawing r:id="rId33"/>
  <legacyDrawing r:id="rId3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sqref="A1:D1"/>
    </sheetView>
  </sheetViews>
  <sheetFormatPr defaultRowHeight="16.5"/>
  <sheetData>
    <row r="1" spans="1:4">
      <c r="A1" s="83"/>
      <c r="B1" s="83"/>
      <c r="C1" s="84"/>
      <c r="D1" s="83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>
    <row r="1" spans="1:1">
      <c r="A1" s="96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正式書單</vt:lpstr>
      <vt:lpstr>Sheet1</vt:lpstr>
      <vt:lpstr>Sheet2</vt:lpstr>
      <vt:lpstr>正式書單!Print_Area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cs124</dc:creator>
  <cp:lastModifiedBy>csjh_tea12</cp:lastModifiedBy>
  <cp:lastPrinted>2017-05-12T04:24:29Z</cp:lastPrinted>
  <dcterms:created xsi:type="dcterms:W3CDTF">2017-05-03T02:41:32Z</dcterms:created>
  <dcterms:modified xsi:type="dcterms:W3CDTF">2017-05-12T04:24:31Z</dcterms:modified>
</cp:coreProperties>
</file>