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4370" windowHeight="7485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217" i="1" l="1"/>
  <c r="H217" i="1"/>
  <c r="G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</calcChain>
</file>

<file path=xl/sharedStrings.xml><?xml version="1.0" encoding="utf-8"?>
<sst xmlns="http://schemas.openxmlformats.org/spreadsheetml/2006/main" count="1297" uniqueCount="431">
  <si>
    <t>書名</t>
    <phoneticPr fontId="2" type="noConversion"/>
  </si>
  <si>
    <t>作者</t>
    <phoneticPr fontId="2" type="noConversion"/>
  </si>
  <si>
    <t>出版社</t>
    <phoneticPr fontId="2" type="noConversion"/>
  </si>
  <si>
    <t>備註</t>
    <phoneticPr fontId="2" type="noConversion"/>
  </si>
  <si>
    <t>排序</t>
    <phoneticPr fontId="2" type="noConversion"/>
  </si>
  <si>
    <t>是否為套書</t>
    <phoneticPr fontId="2" type="noConversion"/>
  </si>
  <si>
    <t>小計</t>
    <phoneticPr fontId="2" type="noConversion"/>
  </si>
  <si>
    <t>採購數量</t>
    <phoneticPr fontId="2" type="noConversion"/>
  </si>
  <si>
    <t>定價(臺幣)</t>
    <phoneticPr fontId="2" type="noConversion"/>
  </si>
  <si>
    <t>是否含光碟</t>
    <phoneticPr fontId="2" type="noConversion"/>
  </si>
  <si>
    <t>出版地(國)</t>
    <phoneticPr fontId="2" type="noConversion"/>
  </si>
  <si>
    <r>
      <t>說明：
1.請各校填寫書單需求時，以依</t>
    </r>
    <r>
      <rPr>
        <u/>
        <sz val="18"/>
        <color indexed="8"/>
        <rFont val="標楷體"/>
        <family val="4"/>
        <charset val="136"/>
      </rPr>
      <t>2倍核定金額</t>
    </r>
    <r>
      <rPr>
        <sz val="18"/>
        <color indexed="8"/>
        <rFont val="標楷體"/>
        <family val="4"/>
        <charset val="136"/>
      </rPr>
      <t>估計，且依</t>
    </r>
    <r>
      <rPr>
        <u/>
        <sz val="18"/>
        <color indexed="8"/>
        <rFont val="標楷體"/>
        <family val="4"/>
        <charset val="136"/>
      </rPr>
      <t>核定金額除以150元後所得商作為各校圖書採購本數最小量</t>
    </r>
    <r>
      <rPr>
        <sz val="18"/>
        <color indexed="8"/>
        <rFont val="標楷體"/>
        <family val="4"/>
        <charset val="136"/>
      </rPr>
      <t>，提交</t>
    </r>
    <r>
      <rPr>
        <u/>
        <sz val="18"/>
        <color indexed="8"/>
        <rFont val="標楷體"/>
        <family val="4"/>
        <charset val="136"/>
      </rPr>
      <t>原始價格之書單</t>
    </r>
    <r>
      <rPr>
        <sz val="18"/>
        <color indexed="8"/>
        <rFont val="標楷體"/>
        <family val="4"/>
        <charset val="136"/>
      </rPr>
      <t>，並</t>
    </r>
    <r>
      <rPr>
        <u/>
        <sz val="18"/>
        <color indexed="8"/>
        <rFont val="標楷體"/>
        <family val="4"/>
        <charset val="136"/>
      </rPr>
      <t>依據需求排序</t>
    </r>
    <r>
      <rPr>
        <sz val="18"/>
        <color indexed="8"/>
        <rFont val="標楷體"/>
        <family val="4"/>
        <charset val="136"/>
      </rPr>
      <t>，表格不足時請自行增列。
2.書名、作者(譯者)、出版社、出版國、ISBN、採購數量、是否含光碟等資料請各校務必填寫確實，若是套書或是班級共讀用書亦請註明數量。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5.書籍請寫訂價(原始價格)，不要以折扣價填寫。
6.如學校採購之圖書欲配合共讀活動或課堂教學時，請於備註欄加註「○」,並另附課程規劃備查。</t>
    </r>
    <phoneticPr fontId="2" type="noConversion"/>
  </si>
  <si>
    <t>校名：臺南市子龍國小
填表人：                      教務主任：                  校長：
連絡電話：7262913#17</t>
    <phoneticPr fontId="2" type="noConversion"/>
  </si>
  <si>
    <t>附件2-臺南市106年度公立國民中小學圖書採購書單</t>
    <phoneticPr fontId="2" type="noConversion"/>
  </si>
  <si>
    <r>
      <rPr>
        <sz val="14"/>
        <color indexed="8"/>
        <rFont val="標楷體"/>
        <family val="4"/>
        <charset val="136"/>
      </rPr>
      <t>否</t>
    </r>
    <phoneticPr fontId="2" type="noConversion"/>
  </si>
  <si>
    <r>
      <rPr>
        <sz val="14"/>
        <color theme="1"/>
        <rFont val="標楷體"/>
        <family val="4"/>
        <charset val="136"/>
      </rPr>
      <t>美國</t>
    </r>
    <phoneticPr fontId="2" type="noConversion"/>
  </si>
  <si>
    <t>Scholastic Paperbacks</t>
    <phoneticPr fontId="2" type="noConversion"/>
  </si>
  <si>
    <t>Shona Innes</t>
    <phoneticPr fontId="2" type="noConversion"/>
  </si>
  <si>
    <t xml:space="preserve"> The Inernet is Like a Puddle</t>
    <phoneticPr fontId="2" type="noConversion"/>
  </si>
  <si>
    <t>Hay House Inc</t>
    <phoneticPr fontId="2" type="noConversion"/>
  </si>
  <si>
    <t>Nick Ortner; Alison Taylor; Michelle Polizzi</t>
    <phoneticPr fontId="2" type="noConversion"/>
  </si>
  <si>
    <t>A Barkley the Bear Story</t>
  </si>
  <si>
    <t>Scholastic Asia</t>
    <phoneticPr fontId="2" type="noConversion"/>
  </si>
  <si>
    <t>Playground Is Like A Jungle</t>
    <phoneticPr fontId="2" type="noConversion"/>
  </si>
  <si>
    <t>Barrons Educational Series Inc</t>
    <phoneticPr fontId="2" type="noConversion"/>
  </si>
  <si>
    <t>Shona Innes; Irisz Agocs</t>
    <phoneticPr fontId="2" type="noConversion"/>
  </si>
  <si>
    <t xml:space="preserve">
Friendship Is Like a Seesaw</t>
    <phoneticPr fontId="2" type="noConversion"/>
  </si>
  <si>
    <t>HOUGHTON MIFFLIN COMPANY</t>
    <phoneticPr fontId="2" type="noConversion"/>
  </si>
  <si>
    <t>BERNARD WABER</t>
    <phoneticPr fontId="2" type="noConversion"/>
  </si>
  <si>
    <r>
      <t>DO YOU SEE A MOUSE</t>
    </r>
    <r>
      <rPr>
        <sz val="14"/>
        <color indexed="8"/>
        <rFont val="細明體"/>
        <family val="3"/>
        <charset val="136"/>
      </rPr>
      <t>？</t>
    </r>
    <phoneticPr fontId="2" type="noConversion"/>
  </si>
  <si>
    <t>Penguin Group USA</t>
    <phoneticPr fontId="2" type="noConversion"/>
  </si>
  <si>
    <t>Eric Carle</t>
    <phoneticPr fontId="2" type="noConversion"/>
  </si>
  <si>
    <t>The Artist Who Painted a Blue Horse</t>
    <phoneticPr fontId="2" type="noConversion"/>
  </si>
  <si>
    <t>PUFFIN</t>
    <phoneticPr fontId="2" type="noConversion"/>
  </si>
  <si>
    <t>Slowly, Slowly, Slowly, Said the Sloth</t>
    <phoneticPr fontId="2" type="noConversion"/>
  </si>
  <si>
    <t xml:space="preserve">Today Is Monday </t>
    <phoneticPr fontId="2" type="noConversion"/>
  </si>
  <si>
    <t>ALADDIN PAPERBACKS</t>
    <phoneticPr fontId="2" type="noConversion"/>
  </si>
  <si>
    <t>Hello, Red Fox</t>
    <phoneticPr fontId="2" type="noConversion"/>
  </si>
  <si>
    <t xml:space="preserve"> Simon &amp; Schuster Merchandise </t>
    <phoneticPr fontId="2" type="noConversion"/>
  </si>
  <si>
    <t>A House for Hermit Crab</t>
    <phoneticPr fontId="2" type="noConversion"/>
  </si>
  <si>
    <t>SCHOLASTIC</t>
    <phoneticPr fontId="2" type="noConversion"/>
  </si>
  <si>
    <t>Tiny Seed (paperback)</t>
    <phoneticPr fontId="2" type="noConversion"/>
  </si>
  <si>
    <t xml:space="preserve">Chronicle Books Llc </t>
    <phoneticPr fontId="2" type="noConversion"/>
  </si>
  <si>
    <t>The Very Hungry Caterpillar Growth Chart</t>
    <phoneticPr fontId="2" type="noConversion"/>
  </si>
  <si>
    <t xml:space="preserve">Simon &amp; Schuster Merchandise </t>
    <phoneticPr fontId="2" type="noConversion"/>
  </si>
  <si>
    <t>Walter the Baker</t>
    <phoneticPr fontId="2" type="noConversion"/>
  </si>
  <si>
    <t>Harpercollins Childrens Books</t>
    <phoneticPr fontId="2" type="noConversion"/>
  </si>
  <si>
    <t xml:space="preserve">The Secret Birthday Message </t>
    <phoneticPr fontId="2" type="noConversion"/>
  </si>
  <si>
    <t>Simon &amp; Schuster</t>
    <phoneticPr fontId="2" type="noConversion"/>
  </si>
  <si>
    <t>Rooster’s Off to See the World</t>
    <phoneticPr fontId="2" type="noConversion"/>
  </si>
  <si>
    <r>
      <t xml:space="preserve">Pancakes, pancakes! </t>
    </r>
    <r>
      <rPr>
        <sz val="14"/>
        <color indexed="8"/>
        <rFont val="Arial"/>
        <family val="2"/>
      </rPr>
      <t xml:space="preserve"> </t>
    </r>
    <phoneticPr fontId="2" type="noConversion"/>
  </si>
  <si>
    <t>The Very Busy Spider</t>
    <phoneticPr fontId="2" type="noConversion"/>
  </si>
  <si>
    <t xml:space="preserve"> Penguin Group USA</t>
    <phoneticPr fontId="2" type="noConversion"/>
  </si>
  <si>
    <t>Little Cloud</t>
    <phoneticPr fontId="2" type="noConversion"/>
  </si>
  <si>
    <t>Have You Seen My Cat?</t>
    <phoneticPr fontId="2" type="noConversion"/>
  </si>
  <si>
    <t xml:space="preserve"> SIMON &amp; SCHUSTER THESAURUS FOR C</t>
    <phoneticPr fontId="2" type="noConversion"/>
  </si>
  <si>
    <t>Papa, Please Get the Moon for Me</t>
    <phoneticPr fontId="2" type="noConversion"/>
  </si>
  <si>
    <t xml:space="preserve"> Philomel Books</t>
    <phoneticPr fontId="2" type="noConversion"/>
  </si>
  <si>
    <t>1, 2, 3 To the Zoo―A Counting Book</t>
    <phoneticPr fontId="2" type="noConversion"/>
  </si>
  <si>
    <t>1, 2, 3 to the Zoo Train Flash Cards</t>
    <phoneticPr fontId="2" type="noConversion"/>
  </si>
  <si>
    <t>Bill Martin Jr.; Eric Carle</t>
    <phoneticPr fontId="2" type="noConversion"/>
  </si>
  <si>
    <t>Polar Bear, Polar Bear, What Do You Hear?</t>
    <phoneticPr fontId="2" type="noConversion"/>
  </si>
  <si>
    <t>Henry Holt &amp; Co</t>
    <phoneticPr fontId="2" type="noConversion"/>
  </si>
  <si>
    <t>Bill Martin&amp;Eric Carle</t>
    <phoneticPr fontId="2" type="noConversion"/>
  </si>
  <si>
    <t>Baby Bear, Baby Bear, What do you See?</t>
    <phoneticPr fontId="2" type="noConversion"/>
  </si>
  <si>
    <t>Scholastic Asia</t>
  </si>
  <si>
    <t>Caroline Jayne Church</t>
  </si>
  <si>
    <t>Here Comes Christmas!</t>
  </si>
  <si>
    <t>Here Comes Easter!</t>
  </si>
  <si>
    <t>Here Comes Halloween!</t>
  </si>
  <si>
    <r>
      <rPr>
        <sz val="14"/>
        <color theme="1"/>
        <rFont val="標楷體"/>
        <family val="4"/>
        <charset val="136"/>
      </rPr>
      <t>法國</t>
    </r>
    <phoneticPr fontId="2" type="noConversion"/>
  </si>
  <si>
    <r>
      <t>Rain</t>
    </r>
    <r>
      <rPr>
        <sz val="14"/>
        <color theme="1"/>
        <rFont val="標楷體"/>
        <family val="4"/>
        <charset val="136"/>
      </rPr>
      <t>，</t>
    </r>
    <r>
      <rPr>
        <sz val="14"/>
        <color theme="1"/>
        <rFont val="Arial"/>
        <family val="2"/>
      </rPr>
      <t>Rain</t>
    </r>
    <r>
      <rPr>
        <sz val="14"/>
        <color theme="1"/>
        <rFont val="標楷體"/>
        <family val="4"/>
        <charset val="136"/>
      </rPr>
      <t>，</t>
    </r>
    <r>
      <rPr>
        <sz val="14"/>
        <color theme="1"/>
        <rFont val="Arial"/>
        <family val="2"/>
      </rPr>
      <t>Go Away</t>
    </r>
  </si>
  <si>
    <t>Let's Get Dressed!</t>
  </si>
  <si>
    <t>Twinkle, Twinkle, Little Star</t>
  </si>
  <si>
    <t>Giggle!</t>
  </si>
  <si>
    <t>Sweet Child of Mine</t>
  </si>
  <si>
    <t>Potty Time!</t>
  </si>
  <si>
    <t>The More We Get Together</t>
  </si>
  <si>
    <t>How Do I Love You?</t>
  </si>
  <si>
    <t>Ten Tiny Toes</t>
  </si>
  <si>
    <t>I Am a Big Brother</t>
  </si>
  <si>
    <t>A Kiss for You</t>
  </si>
  <si>
    <t>Goodnight, I Love You</t>
  </si>
  <si>
    <t>I Love You Through and Through</t>
  </si>
  <si>
    <t>I Am a Big Sister</t>
  </si>
  <si>
    <t>BLOOMSBURY</t>
  </si>
  <si>
    <t>Camilla Reid</t>
  </si>
  <si>
    <t>LULU LOVES NURSERY</t>
  </si>
  <si>
    <t>LULU AND NOISY BABY</t>
  </si>
  <si>
    <t>LULU LOVES NOISES </t>
  </si>
  <si>
    <t>LULU LOVES COLOURS</t>
  </si>
  <si>
    <t>THIS IS LULU</t>
  </si>
  <si>
    <t>LULU'S SHOES</t>
  </si>
  <si>
    <t>LULU'S LUNCH </t>
  </si>
  <si>
    <t>LULU'S LOO</t>
  </si>
  <si>
    <t>LULU'S CLOTHES </t>
  </si>
  <si>
    <t>LULU'S CHRISTMAS </t>
  </si>
  <si>
    <t>Twinkle, Twinkle Little Star</t>
  </si>
  <si>
    <t>Annie Kubler</t>
  </si>
  <si>
    <t>Child's Play</t>
  </si>
  <si>
    <t>Two Little Gardeners</t>
  </si>
  <si>
    <t>BROWN, MARGARET WISE</t>
  </si>
  <si>
    <t>Random House</t>
    <phoneticPr fontId="2" type="noConversion"/>
  </si>
  <si>
    <t>Valentines Are for Saying I Love You</t>
  </si>
  <si>
    <t>SUTHERLAND, MARGARET</t>
  </si>
  <si>
    <t>Grosset &amp; Dunlap</t>
  </si>
  <si>
    <t>Vroom, Zoom, Bud</t>
  </si>
  <si>
    <t>LAKIN, PATRICIA</t>
  </si>
  <si>
    <t>Penguin Young Readers</t>
  </si>
  <si>
    <t>Wacky Wednesday</t>
  </si>
  <si>
    <t>DR SEUSS</t>
  </si>
  <si>
    <t>Scholastic</t>
  </si>
  <si>
    <t>WE ARE ALIKE, WE ARE DIFFERENT</t>
    <phoneticPr fontId="2" type="noConversion"/>
  </si>
  <si>
    <t>Janice Behrens</t>
  </si>
  <si>
    <t>We Are Twins</t>
  </si>
  <si>
    <t>DRISCOLL, LAURA</t>
  </si>
  <si>
    <t>We Help Out at School</t>
  </si>
  <si>
    <t>Amanda Miller</t>
  </si>
  <si>
    <t>We're Getting a Pet!</t>
  </si>
  <si>
    <t>FLIESS, SUE</t>
  </si>
  <si>
    <t>Dream Snow</t>
    <phoneticPr fontId="2" type="noConversion"/>
  </si>
  <si>
    <t>Caroline Jayne Church</t>
    <phoneticPr fontId="2" type="noConversion"/>
  </si>
  <si>
    <t>合計</t>
    <phoneticPr fontId="2" type="noConversion"/>
  </si>
  <si>
    <t>ISBN</t>
    <phoneticPr fontId="2" type="noConversion"/>
  </si>
  <si>
    <t>Brown Bear, Brown Bear, What Do You See?</t>
    <phoneticPr fontId="2" type="noConversion"/>
  </si>
  <si>
    <t>第一本親子英文會話書：孩子，英文會話開口說！</t>
  </si>
  <si>
    <t>捷徑文化</t>
  </si>
  <si>
    <t>全圖解、10倍速英語會話((附1MP3)</t>
  </si>
  <si>
    <t>懶鬼子英日語 </t>
  </si>
  <si>
    <t>全圖解、10倍速英文文法</t>
  </si>
  <si>
    <t>完全圖解1小時學會英文文法</t>
  </si>
  <si>
    <t>用心智圖背英文單字：1分鐘看懂3,000個英文單字</t>
  </si>
  <si>
    <t>跟任何人都可以用英文聊天：1天1堂英文課，30天融入老外生活圈(附1MP3)</t>
  </si>
  <si>
    <t> Raymond Tsai  </t>
  </si>
  <si>
    <t>否</t>
    <phoneticPr fontId="27" type="noConversion"/>
  </si>
  <si>
    <t>是</t>
    <phoneticPr fontId="27" type="noConversion"/>
  </si>
  <si>
    <t>否</t>
    <phoneticPr fontId="27" type="noConversion"/>
  </si>
  <si>
    <t>是</t>
    <phoneticPr fontId="27" type="noConversion"/>
  </si>
  <si>
    <r>
      <t> </t>
    </r>
    <r>
      <rPr>
        <b/>
        <sz val="13"/>
        <color rgb="FF333333"/>
        <rFont val="Arial Unicode MS"/>
        <family val="2"/>
        <charset val="136"/>
      </rPr>
      <t>李存忠</t>
    </r>
    <r>
      <rPr>
        <b/>
        <sz val="13"/>
        <color rgb="FF666666"/>
        <rFont val="Arial Unicode MS"/>
        <family val="2"/>
        <charset val="136"/>
      </rPr>
      <t>, </t>
    </r>
    <r>
      <rPr>
        <b/>
        <sz val="13"/>
        <color rgb="FF333333"/>
        <rFont val="Arial Unicode MS"/>
        <family val="2"/>
        <charset val="136"/>
      </rPr>
      <t>周昱葳（葳姐）</t>
    </r>
  </si>
  <si>
    <r>
      <t> </t>
    </r>
    <r>
      <rPr>
        <b/>
        <sz val="13"/>
        <color rgb="FF333333"/>
        <rFont val="Arial Unicode MS"/>
        <family val="2"/>
        <charset val="136"/>
      </rPr>
      <t>Proud publisher editorial</t>
    </r>
    <r>
      <rPr>
        <b/>
        <sz val="13"/>
        <color rgb="FF666666"/>
        <rFont val="Arial Unicode MS"/>
        <family val="2"/>
        <charset val="136"/>
      </rPr>
      <t>  </t>
    </r>
    <r>
      <rPr>
        <b/>
        <sz val="13"/>
        <color rgb="FF333333"/>
        <rFont val="Arial Unicode MS"/>
        <family val="2"/>
        <charset val="136"/>
      </rPr>
      <t>追蹤作者</t>
    </r>
  </si>
  <si>
    <r>
      <t> </t>
    </r>
    <r>
      <rPr>
        <b/>
        <sz val="13"/>
        <color rgb="FF333333"/>
        <rFont val="Arial Unicode MS"/>
        <family val="2"/>
        <charset val="136"/>
      </rPr>
      <t>波嘉妮‧蒙席拉巴莎特</t>
    </r>
    <r>
      <rPr>
        <b/>
        <sz val="13"/>
        <color rgb="FF666666"/>
        <rFont val="Arial Unicode MS"/>
        <family val="2"/>
        <charset val="136"/>
      </rPr>
      <t>, </t>
    </r>
    <r>
      <rPr>
        <b/>
        <sz val="13"/>
        <color rgb="FF333333"/>
        <rFont val="Arial Unicode MS"/>
        <family val="2"/>
        <charset val="136"/>
      </rPr>
      <t>鄧靜葳/審定</t>
    </r>
  </si>
  <si>
    <r>
      <t>不求人文化</t>
    </r>
    <r>
      <rPr>
        <b/>
        <sz val="13"/>
        <color rgb="FF666666"/>
        <rFont val="Arial Unicode MS"/>
        <family val="2"/>
        <charset val="136"/>
      </rPr>
      <t>  </t>
    </r>
    <r>
      <rPr>
        <b/>
        <sz val="13"/>
        <color rgb="FF333333"/>
        <rFont val="Arial Unicode MS"/>
        <family val="2"/>
        <charset val="136"/>
      </rPr>
      <t>訂閱出版社新書快訊</t>
    </r>
  </si>
  <si>
    <r>
      <t> </t>
    </r>
    <r>
      <rPr>
        <b/>
        <sz val="13"/>
        <color rgb="FF333333"/>
        <rFont val="Arial Unicode MS"/>
        <family val="2"/>
        <charset val="136"/>
      </rPr>
      <t>Michael Coughlin</t>
    </r>
    <r>
      <rPr>
        <b/>
        <sz val="13"/>
        <color rgb="FF666666"/>
        <rFont val="Arial Unicode MS"/>
        <family val="2"/>
        <charset val="136"/>
      </rPr>
      <t>, </t>
    </r>
    <r>
      <rPr>
        <b/>
        <sz val="13"/>
        <color rgb="FF333333"/>
        <rFont val="Arial Unicode MS"/>
        <family val="2"/>
        <charset val="136"/>
      </rPr>
      <t>Raymond Tsai</t>
    </r>
    <r>
      <rPr>
        <b/>
        <sz val="13"/>
        <color rgb="FF666666"/>
        <rFont val="Arial Unicode MS"/>
        <family val="2"/>
        <charset val="136"/>
      </rPr>
      <t> </t>
    </r>
  </si>
  <si>
    <t>臺灣</t>
    <phoneticPr fontId="2" type="noConversion"/>
  </si>
  <si>
    <t>少年科學偵探CSI 11-20</t>
  </si>
  <si>
    <t>少年科學偵探CSI21：尋找CSI第三屆！</t>
  </si>
  <si>
    <t>少年科學偵探CSI-22：無人島生存法則！</t>
  </si>
  <si>
    <t>波濤洶湧的生存遊戲：少年科學偵探CSI 23</t>
  </si>
  <si>
    <t>少年科學偵探CSI-24：CSI聲名大噪！</t>
  </si>
  <si>
    <t>少年科學偵探CSI-25 CSI前進北京！</t>
  </si>
  <si>
    <t>少年科學偵探CSI-26 警察特訓班</t>
  </si>
  <si>
    <t>少年科學偵探CSI 27：辛奇刑警的美麗情緣</t>
  </si>
  <si>
    <t>少年科學偵探CSI-28：洞窟尋寶記</t>
  </si>
  <si>
    <t>少年科學偵探CSI-29：局勢逆轉勝</t>
  </si>
  <si>
    <t>少年科學偵探CSI-30：CSI驪歌響起！</t>
  </si>
  <si>
    <t>理由‧意見 好好說 系列套書（共兩冊）</t>
  </si>
  <si>
    <t>吉竹伸介</t>
  </si>
  <si>
    <t>親子天下</t>
  </si>
  <si>
    <t>我爸爸</t>
  </si>
  <si>
    <t>安東尼布朗</t>
  </si>
  <si>
    <t>格林文化</t>
  </si>
  <si>
    <t>130翻翻樂：現在幾點鐘？</t>
  </si>
  <si>
    <t> 蘿西‧赫爾</t>
  </si>
  <si>
    <t>創意乘法闖關桌遊書</t>
  </si>
  <si>
    <t> 克絲婷．羅伯森</t>
  </si>
  <si>
    <t>小小人兒來幫忙：耶誕節來了</t>
  </si>
  <si>
    <t> 中川千尋</t>
  </si>
  <si>
    <t>小魯文化</t>
  </si>
  <si>
    <t>小小人兒來幫忙：搜救大隊出動了</t>
  </si>
  <si>
    <t>小小人兒來幫忙</t>
  </si>
  <si>
    <t>中國歷史地圖</t>
  </si>
  <si>
    <t>洋洋兔</t>
  </si>
  <si>
    <t>小螢火蟲 </t>
  </si>
  <si>
    <t>地圖上的中國歷史</t>
  </si>
  <si>
    <t>哈利波特（8）被詛咒的孩子</t>
  </si>
  <si>
    <t> J.K.羅琳</t>
  </si>
  <si>
    <t>皇冠 </t>
  </si>
  <si>
    <t>海洋奇緣故事繪本</t>
  </si>
  <si>
    <t> 美國迪士尼公司 </t>
  </si>
  <si>
    <t>三采</t>
  </si>
  <si>
    <t>海洋奇緣原著小說</t>
  </si>
  <si>
    <t>誰來救王妃</t>
  </si>
  <si>
    <t> 珊寧．海爾</t>
  </si>
  <si>
    <t>台灣東方  </t>
  </si>
  <si>
    <t>小火龍大賽車</t>
  </si>
  <si>
    <t>哲也</t>
  </si>
  <si>
    <t>夏綠蒂的網</t>
  </si>
  <si>
    <t>懷特</t>
  </si>
  <si>
    <t>狼妻</t>
  </si>
  <si>
    <t>沈石溪</t>
  </si>
  <si>
    <t>我的爸爸是流氓</t>
  </si>
  <si>
    <t>張友漁</t>
  </si>
  <si>
    <t>來自古井的小神童</t>
  </si>
  <si>
    <t> 廖炳焜</t>
  </si>
  <si>
    <t>王文華說節日童話：兔子兔子紅眼睛</t>
  </si>
  <si>
    <t>康軒</t>
  </si>
  <si>
    <t>王文華說節日童話：阿嗚國王的遊樂園</t>
  </si>
  <si>
    <t>王文華說節日童話：湯圓小仙有辦法</t>
  </si>
  <si>
    <t>王文華說節日童話：熊大偉的南瓜面具</t>
  </si>
  <si>
    <t>矮冬瓜—母親節</t>
  </si>
  <si>
    <t>滷鍋與蒸籠—父親節</t>
  </si>
  <si>
    <t>端端的午餐—端午節</t>
  </si>
  <si>
    <t>紅鬍子-耶誕節</t>
  </si>
  <si>
    <t>月下老人牽錯線-情人節</t>
  </si>
  <si>
    <t>寒單爺先鋒到</t>
  </si>
  <si>
    <t>四也出版公司 </t>
  </si>
  <si>
    <t>子兒吐吐</t>
  </si>
  <si>
    <t> 李瑾倫</t>
  </si>
  <si>
    <t>信誼</t>
  </si>
  <si>
    <t>古利和古拉</t>
  </si>
  <si>
    <t> 中川李枝子</t>
  </si>
  <si>
    <t>最喜歡媽媽了！</t>
  </si>
  <si>
    <t>宮西達也</t>
  </si>
  <si>
    <t>噠噠噠！爹地超人</t>
  </si>
  <si>
    <t>路易被吃掉了！</t>
  </si>
  <si>
    <t> 約翰．法德爾/圖文</t>
  </si>
  <si>
    <t>趣味漫畫資治通鑑</t>
  </si>
  <si>
    <t>童樂</t>
  </si>
  <si>
    <t>昆蟲音樂家：蟋蟀-法布爾爺爺教我的事</t>
  </si>
  <si>
    <t>小林清之介</t>
  </si>
  <si>
    <t>遠流</t>
  </si>
  <si>
    <t>躲藏專家：避債蛾-法布爾爺爺教我的事</t>
  </si>
  <si>
    <t>昆蟲大聲公：蟬-法布爾爺爺教我的事</t>
  </si>
  <si>
    <t>忙碌兵團：螞蟻-法布爾爺爺教我的事</t>
  </si>
  <si>
    <t>滾球高手：糞金龜-法布爾爺爺教我的事</t>
  </si>
  <si>
    <t>搖籃媽媽：捲葉象鼻蟲-法布爾爺爺教我的事</t>
  </si>
  <si>
    <t>昆蟲麻醉師：泥蜂-法布爾爺爺教我的事</t>
  </si>
  <si>
    <t>勇敢小火車：卡爾的特別任務</t>
  </si>
  <si>
    <t> 賴馬</t>
  </si>
  <si>
    <t>遜咖日記 再見收藏套書組(平裝1＆7~10集)</t>
  </si>
  <si>
    <t>Jeff Kinney</t>
  </si>
  <si>
    <t>博識圖書</t>
  </si>
  <si>
    <t>爸爸大集合</t>
  </si>
  <si>
    <t>維京</t>
  </si>
  <si>
    <t>糖糖和100隻貓</t>
  </si>
  <si>
    <t>高谷真知子</t>
  </si>
  <si>
    <t>大穎文化</t>
  </si>
  <si>
    <t>潔西卡的箱子</t>
  </si>
  <si>
    <t>彼得．卡納華斯</t>
  </si>
  <si>
    <t>媽媽變成鱷魚了</t>
  </si>
  <si>
    <t>高科正信</t>
  </si>
  <si>
    <t>圓圓的傘</t>
  </si>
  <si>
    <t>尹東才</t>
  </si>
  <si>
    <t>30層樓的30隻貓咪</t>
  </si>
  <si>
    <t>安井季子</t>
  </si>
  <si>
    <t>我的黃色小番茄</t>
  </si>
  <si>
    <t>戴米恩．伊蓮．由美</t>
  </si>
  <si>
    <t>以撒．米爾曼</t>
  </si>
  <si>
    <t>岸良真由子</t>
  </si>
  <si>
    <t>小仙子的蒲公英汁店</t>
  </si>
  <si>
    <t>垣?磯子</t>
  </si>
  <si>
    <t>爸爸，我自己做到了！</t>
  </si>
  <si>
    <t>麗池克萊姆</t>
  </si>
  <si>
    <t>我要買「什麽都沒有」</t>
  </si>
  <si>
    <t>(美)喬恩·艾吉</t>
  </si>
  <si>
    <t>廣西師範大學出版社</t>
  </si>
  <si>
    <t>遇見你，真好</t>
  </si>
  <si>
    <t>白萌</t>
  </si>
  <si>
    <t>木馬文化</t>
  </si>
  <si>
    <t>恐龍當家電影繪本</t>
  </si>
  <si>
    <t>美國迪士尼公司</t>
  </si>
  <si>
    <t>小傷疤</t>
  </si>
  <si>
    <t>夏洛特．孟莉克</t>
  </si>
  <si>
    <t xml:space="preserve">聯經 </t>
  </si>
  <si>
    <t>WILL兒童知育研究所</t>
  </si>
  <si>
    <t xml:space="preserve">維京 </t>
  </si>
  <si>
    <t>佐佐木Maki</t>
  </si>
  <si>
    <t>道聲出版社</t>
  </si>
  <si>
    <t>方素珍</t>
  </si>
  <si>
    <t>三之三</t>
  </si>
  <si>
    <t>獅子的新家</t>
  </si>
  <si>
    <t>西村敏雄*</t>
  </si>
  <si>
    <t>小魯</t>
  </si>
  <si>
    <t>誰在森林裡</t>
  </si>
  <si>
    <t>保羅‧霍普</t>
  </si>
  <si>
    <t>帽子</t>
  </si>
  <si>
    <t>年獸霹靂啪啦</t>
  </si>
  <si>
    <t>周姚萍</t>
  </si>
  <si>
    <t>神隱少女故事書</t>
  </si>
  <si>
    <t>宮崎駿</t>
  </si>
  <si>
    <t>台灣東販</t>
  </si>
  <si>
    <t>魔女宅急便故事書</t>
  </si>
  <si>
    <t>人魚沉睡的家</t>
  </si>
  <si>
    <t>皇冠</t>
  </si>
  <si>
    <t>解憂雜貨店</t>
  </si>
  <si>
    <t>東周英雄傳1-3套書</t>
  </si>
  <si>
    <t> 鄭問</t>
  </si>
  <si>
    <t>大辣 </t>
  </si>
  <si>
    <t>始皇</t>
  </si>
  <si>
    <t>萬歲</t>
  </si>
  <si>
    <t>獵魔士：命運之劍</t>
  </si>
  <si>
    <t> 安傑．薩普科夫斯基</t>
  </si>
  <si>
    <t>蓋亞</t>
  </si>
  <si>
    <t>獵魔士：最後的願望</t>
  </si>
  <si>
    <t>獵魔士長篇 1 精靈血</t>
  </si>
  <si>
    <t>獵魔士長篇 2 蔑視時代</t>
  </si>
  <si>
    <t>獵魔士長篇3 火之洗禮</t>
  </si>
  <si>
    <t>獵魔士長篇 4 燕之塔</t>
  </si>
  <si>
    <t>放學後</t>
  </si>
  <si>
    <t>一個都不能少：愛的零拒絕教育！教育孩子同理心之必要</t>
  </si>
  <si>
    <t>神老師&amp;神媽咪（沈雅琪）</t>
  </si>
  <si>
    <t>寫樂文化</t>
  </si>
  <si>
    <t>情緒勒索：那些在伴侶、親子、職場間，最讓人窒息的相處</t>
  </si>
  <si>
    <t>周慕姿</t>
  </si>
  <si>
    <t>寶瓶文化</t>
  </si>
  <si>
    <t>阿德勒教你用傾聽給人勇氣：1句話、1個眼神，就能讓對方敞開心房的療癒技巧!</t>
  </si>
  <si>
    <t>岩井俊憲</t>
  </si>
  <si>
    <t>大樂文化</t>
  </si>
  <si>
    <t>出發！環遊台灣大探險</t>
  </si>
  <si>
    <t>陳思樺</t>
  </si>
  <si>
    <t>小光點</t>
  </si>
  <si>
    <t>短耳兔套書</t>
  </si>
  <si>
    <t>達文茜</t>
  </si>
  <si>
    <t>不要不要超人</t>
  </si>
  <si>
    <t>秋山匡</t>
  </si>
  <si>
    <t>鄧吉兒</t>
  </si>
  <si>
    <t>衝衝衝超人</t>
  </si>
  <si>
    <t>用愛心說實話</t>
  </si>
  <si>
    <t>活DA西亞 </t>
  </si>
  <si>
    <t>和英</t>
  </si>
  <si>
    <t>最後一片葉子</t>
  </si>
  <si>
    <t>歐．亨利</t>
  </si>
  <si>
    <t>格林 </t>
  </si>
  <si>
    <t>台灣地圖</t>
  </si>
  <si>
    <t>陳又凌 </t>
  </si>
  <si>
    <t>聯經 </t>
  </si>
  <si>
    <t>動物奧運會</t>
  </si>
  <si>
    <t>文鍾勳</t>
  </si>
  <si>
    <t>地圖上的世界</t>
  </si>
  <si>
    <t>成都地圖出版社 </t>
  </si>
  <si>
    <t>環遊世界200國：一本帶你走遍世界的旅遊書?</t>
  </si>
  <si>
    <t>Malcolm Crof</t>
  </si>
  <si>
    <t>五南 </t>
  </si>
  <si>
    <t>怪傑佐羅力系列套書(共40冊)</t>
  </si>
  <si>
    <t>原裕</t>
  </si>
  <si>
    <t>怪傑佐羅力系列套書(41-45集)</t>
  </si>
  <si>
    <t>鱷魚先生首部曲 搶救胖老六</t>
  </si>
  <si>
    <t>小兵</t>
  </si>
  <si>
    <t>王文華</t>
  </si>
  <si>
    <t>巫婆哈妹不說話</t>
  </si>
  <si>
    <t>林佑儒</t>
  </si>
  <si>
    <t>機智阿凡提</t>
  </si>
  <si>
    <t>國語日報</t>
  </si>
  <si>
    <t>阿凡提的機智特訓班</t>
  </si>
  <si>
    <t>小真的長頭髮 (二版)</t>
  </si>
  <si>
    <t>點點玩聲音</t>
  </si>
  <si>
    <t>上誼文化公司</t>
  </si>
  <si>
    <t>彩色點點</t>
  </si>
  <si>
    <t>世界上最棒的葬禮</t>
  </si>
  <si>
    <t>小天下</t>
  </si>
  <si>
    <t>勇氣</t>
  </si>
  <si>
    <t>管家琪說漢字故事Ⅱ</t>
  </si>
  <si>
    <t>幼獅文化</t>
  </si>
  <si>
    <t>管家琪教作文：語詞聯想遊戲</t>
  </si>
  <si>
    <t>管家琪說漢字故事</t>
  </si>
  <si>
    <t>收集膽小鬼</t>
  </si>
  <si>
    <t>四也</t>
  </si>
  <si>
    <t>100個你一定要知道的歷史故事Ι</t>
  </si>
  <si>
    <t>100個你一定要知道的歷史故事Ⅱ</t>
  </si>
  <si>
    <t>100個你一定要知道的歷史故事Ⅲ</t>
  </si>
  <si>
    <t>不要命的死神 1</t>
  </si>
  <si>
    <t>加法超人與算術星人：宮西達也的數學繪本</t>
  </si>
  <si>
    <t>小熊出版</t>
  </si>
  <si>
    <t>聽說小豬變地瓜了！</t>
  </si>
  <si>
    <t>小蛇肚子咕嚕嚕</t>
  </si>
  <si>
    <t>溫柔的我，體貼的你</t>
  </si>
  <si>
    <t>小魯文</t>
  </si>
  <si>
    <t>有你，好幸福</t>
  </si>
  <si>
    <t>不能沒有你</t>
  </si>
  <si>
    <t>親愛的大人：其實我沒有那麼壞，我只是靜不下來</t>
  </si>
  <si>
    <t>尖端</t>
  </si>
  <si>
    <t>漫畫科學實驗王系列(1~32集)</t>
  </si>
  <si>
    <t>Story a.</t>
  </si>
  <si>
    <t>漫畫科學實驗王套書【第九輯】(33~36集)</t>
  </si>
  <si>
    <t>科學實驗王37：溶劑與溶質</t>
  </si>
  <si>
    <t>張友魚</t>
  </si>
  <si>
    <t>地圖上的中國</t>
  </si>
  <si>
    <t>成都地圖出版社</t>
  </si>
  <si>
    <t>小螢火蟲</t>
  </si>
  <si>
    <t>少年科學偵探CSI 1-10</t>
    <phoneticPr fontId="27" type="noConversion"/>
  </si>
  <si>
    <t> 高嬉貞/圖文</t>
    <phoneticPr fontId="27" type="noConversion"/>
  </si>
  <si>
    <t>台灣麥克</t>
    <phoneticPr fontId="27" type="noConversion"/>
  </si>
  <si>
    <t>台灣麥克</t>
    <phoneticPr fontId="27" type="noConversion"/>
  </si>
  <si>
    <t> 高嬉貞/圖文</t>
    <phoneticPr fontId="27" type="noConversion"/>
  </si>
  <si>
    <t>小天下</t>
    <phoneticPr fontId="27" type="noConversion"/>
  </si>
  <si>
    <t>親子天下</t>
    <phoneticPr fontId="27" type="noConversion"/>
  </si>
  <si>
    <t>聯經</t>
    <phoneticPr fontId="27" type="noConversion"/>
  </si>
  <si>
    <t>國語日報</t>
    <phoneticPr fontId="27" type="noConversion"/>
  </si>
  <si>
    <t>砲來了，金門快跑！</t>
    <phoneticPr fontId="27" type="noConversion"/>
  </si>
  <si>
    <t>四也</t>
    <phoneticPr fontId="27" type="noConversion"/>
  </si>
  <si>
    <t>巴巴文化</t>
    <phoneticPr fontId="27" type="noConversion"/>
  </si>
  <si>
    <t>王文華</t>
    <phoneticPr fontId="27" type="noConversion"/>
  </si>
  <si>
    <t>小魯文化</t>
    <phoneticPr fontId="27" type="noConversion"/>
  </si>
  <si>
    <t>螢火蟲出版社</t>
    <phoneticPr fontId="27" type="noConversion"/>
  </si>
  <si>
    <t>聽不見的音樂會</t>
    <phoneticPr fontId="27" type="noConversion"/>
  </si>
  <si>
    <t>數羊的大野狼</t>
    <phoneticPr fontId="27" type="noConversion"/>
  </si>
  <si>
    <t>小西遊記終回：咸陽亂</t>
    <phoneticPr fontId="27" type="noConversion"/>
  </si>
  <si>
    <t>看地圖認識全世界</t>
    <phoneticPr fontId="27" type="noConversion"/>
  </si>
  <si>
    <t>豬的種子</t>
    <phoneticPr fontId="27" type="noConversion"/>
  </si>
  <si>
    <t>雨小孩</t>
    <phoneticPr fontId="27" type="noConversion"/>
  </si>
  <si>
    <t>西方經典童話套書第一輯(1~4冊)</t>
    <phoneticPr fontId="27" type="noConversion"/>
  </si>
  <si>
    <t>霍爾的移動城堡故事書</t>
    <phoneticPr fontId="27" type="noConversion"/>
  </si>
  <si>
    <t>天空之城 全彩故事書</t>
    <phoneticPr fontId="27" type="noConversion"/>
  </si>
  <si>
    <t>龍貓 全彩故事書</t>
    <phoneticPr fontId="27" type="noConversion"/>
  </si>
  <si>
    <t>崖上的波妞 全彩故事書 (全)</t>
    <phoneticPr fontId="27" type="noConversion"/>
  </si>
  <si>
    <t>東也圭吾</t>
    <phoneticPr fontId="27" type="noConversion"/>
  </si>
  <si>
    <t>小魯</t>
    <phoneticPr fontId="27" type="noConversion"/>
  </si>
  <si>
    <t>986211178X</t>
  </si>
  <si>
    <t>是</t>
    <phoneticPr fontId="27" type="noConversion"/>
  </si>
  <si>
    <t>否</t>
    <phoneticPr fontId="27" type="noConversion"/>
  </si>
  <si>
    <t>是</t>
    <phoneticPr fontId="27" type="noConversion"/>
  </si>
  <si>
    <t>否</t>
    <phoneticPr fontId="27" type="noConversion"/>
  </si>
  <si>
    <t>李維明 </t>
  </si>
  <si>
    <t> 風車編輯群</t>
  </si>
  <si>
    <t> 風車</t>
    <phoneticPr fontId="27" type="noConversion"/>
  </si>
  <si>
    <t> 子魚</t>
  </si>
  <si>
    <t> 高樓方子/圖文</t>
  </si>
  <si>
    <t>阿爾發  </t>
  </si>
  <si>
    <t> 赫威．托雷</t>
    <phoneticPr fontId="27" type="noConversion"/>
  </si>
  <si>
    <t> 烏爾夫．尼爾森</t>
  </si>
  <si>
    <t> 伯納．韋伯 </t>
  </si>
  <si>
    <t> 宮西達也</t>
  </si>
  <si>
    <t> 娜汀．布罕–柯司莫 </t>
  </si>
  <si>
    <r>
      <t>小頭目優瑪五部曲</t>
    </r>
    <r>
      <rPr>
        <sz val="8"/>
        <color rgb="FF1D2129"/>
        <rFont val="Arial"/>
        <family val="2"/>
      </rPr>
      <t/>
    </r>
    <phoneticPr fontId="27" type="noConversion"/>
  </si>
  <si>
    <r>
      <t> </t>
    </r>
    <r>
      <rPr>
        <b/>
        <sz val="13"/>
        <color rgb="FF333333"/>
        <rFont val="Arial Unicode MS"/>
        <family val="2"/>
        <charset val="136"/>
      </rPr>
      <t>管家琪</t>
    </r>
    <r>
      <rPr>
        <b/>
        <sz val="13"/>
        <color rgb="FF666666"/>
        <rFont val="Arial Unicode MS"/>
        <family val="2"/>
        <charset val="136"/>
      </rPr>
      <t>  </t>
    </r>
    <r>
      <rPr>
        <b/>
        <sz val="13"/>
        <color rgb="FF333333"/>
        <rFont val="Arial Unicode MS"/>
        <family val="2"/>
        <charset val="136"/>
      </rPr>
      <t>追蹤作者</t>
    </r>
  </si>
  <si>
    <r>
      <t>維京</t>
    </r>
    <r>
      <rPr>
        <b/>
        <sz val="13"/>
        <color rgb="FF666666"/>
        <rFont val="Arial Unicode MS"/>
        <family val="2"/>
        <charset val="136"/>
      </rPr>
      <t>  </t>
    </r>
    <r>
      <rPr>
        <b/>
        <sz val="13"/>
        <color rgb="FF333333"/>
        <rFont val="Arial Unicode MS"/>
        <family val="2"/>
        <charset val="136"/>
      </rPr>
      <t>訂閱出版社新書快訊</t>
    </r>
  </si>
  <si>
    <r>
      <t> </t>
    </r>
    <r>
      <rPr>
        <b/>
        <sz val="13"/>
        <color rgb="FF333333"/>
        <rFont val="Arial Unicode MS"/>
        <family val="2"/>
        <charset val="136"/>
      </rPr>
      <t>娜汀．布罕-柯司莫</t>
    </r>
    <r>
      <rPr>
        <b/>
        <sz val="13"/>
        <color rgb="FF666666"/>
        <rFont val="Arial Unicode MS"/>
        <family val="2"/>
        <charset val="136"/>
      </rPr>
      <t>  </t>
    </r>
    <r>
      <rPr>
        <b/>
        <sz val="13"/>
        <color rgb="FF333333"/>
        <rFont val="Arial Unicode MS"/>
        <family val="2"/>
        <charset val="136"/>
      </rPr>
      <t>追蹤作者</t>
    </r>
  </si>
  <si>
    <r>
      <t> </t>
    </r>
    <r>
      <rPr>
        <b/>
        <sz val="13"/>
        <color rgb="FF333333"/>
        <rFont val="Arial Unicode MS"/>
        <family val="2"/>
        <charset val="136"/>
      </rPr>
      <t>幸佳慧</t>
    </r>
    <r>
      <rPr>
        <b/>
        <sz val="13"/>
        <color rgb="FF666666"/>
        <rFont val="Arial Unicode MS"/>
        <family val="2"/>
        <charset val="136"/>
      </rPr>
      <t>, </t>
    </r>
    <r>
      <rPr>
        <b/>
        <sz val="13"/>
        <color rgb="FF333333"/>
        <rFont val="Arial Unicode MS"/>
        <family val="2"/>
        <charset val="136"/>
      </rPr>
      <t>李佳燕</t>
    </r>
  </si>
  <si>
    <t>否</t>
    <phoneticPr fontId="27" type="noConversion"/>
  </si>
  <si>
    <t>大辣 </t>
    <phoneticPr fontId="2" type="noConversion"/>
  </si>
  <si>
    <t>9789866634192 9571306215 9571313114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</si>
</sst>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76" formatCode="000"/>
    <numFmt numFmtId="177" formatCode="#,##0.00_);[Red]\(#,##0.00\)"/>
    <numFmt numFmtId="178" formatCode="0_ "/>
    <numFmt numFmtId="179" formatCode="0_);[Red]\(0\)"/>
  </numFmts>
  <fonts count="37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u/>
      <sz val="18"/>
      <color indexed="8"/>
      <name val="標楷體"/>
      <family val="4"/>
      <charset val="136"/>
    </font>
    <font>
      <sz val="20"/>
      <color indexed="8"/>
      <name val="標楷體"/>
      <family val="4"/>
      <charset val="136"/>
    </font>
    <font>
      <sz val="14"/>
      <color indexed="8"/>
      <name val="Arial"/>
      <family val="2"/>
    </font>
    <font>
      <sz val="9"/>
      <color indexed="64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  <scheme val="minor"/>
    </font>
    <font>
      <sz val="14"/>
      <color rgb="FF000000"/>
      <name val="Arial"/>
      <family val="2"/>
    </font>
    <font>
      <sz val="12"/>
      <color theme="1"/>
      <name val="Arial"/>
      <family val="2"/>
    </font>
    <font>
      <sz val="13"/>
      <color rgb="FF000000"/>
      <name val="Arial"/>
      <family val="2"/>
    </font>
    <font>
      <sz val="14"/>
      <color theme="1"/>
      <name val="Arial"/>
      <family val="2"/>
    </font>
    <font>
      <b/>
      <sz val="14"/>
      <color indexed="8"/>
      <name val="Arial"/>
      <family val="2"/>
    </font>
    <font>
      <sz val="13"/>
      <color theme="1"/>
      <name val="Arial"/>
      <family val="2"/>
    </font>
    <font>
      <sz val="14"/>
      <color theme="1"/>
      <name val="標楷體"/>
      <family val="4"/>
      <charset val="136"/>
    </font>
    <font>
      <sz val="14"/>
      <color indexed="8"/>
      <name val="細明體"/>
      <family val="3"/>
      <charset val="136"/>
    </font>
    <font>
      <sz val="13"/>
      <color indexed="8"/>
      <name val="Arial"/>
      <family val="2"/>
    </font>
    <font>
      <sz val="11"/>
      <color theme="1"/>
      <name val="新細明體"/>
      <family val="1"/>
      <charset val="136"/>
      <scheme val="minor"/>
    </font>
    <font>
      <sz val="14"/>
      <name val="Arial"/>
      <family val="2"/>
    </font>
    <font>
      <sz val="13"/>
      <name val="Arial"/>
      <family val="2"/>
    </font>
    <font>
      <sz val="14"/>
      <color indexed="8"/>
      <name val="Comic Sans MS"/>
      <family val="4"/>
    </font>
    <font>
      <sz val="9"/>
      <name val="新細明體"/>
      <family val="2"/>
      <charset val="136"/>
      <scheme val="minor"/>
    </font>
    <font>
      <b/>
      <sz val="13"/>
      <color rgb="FF333333"/>
      <name val="Arial Unicode MS"/>
      <family val="2"/>
      <charset val="136"/>
    </font>
    <font>
      <b/>
      <sz val="13"/>
      <color rgb="FF666666"/>
      <name val="Arial Unicode MS"/>
      <family val="2"/>
      <charset val="136"/>
    </font>
    <font>
      <b/>
      <sz val="13"/>
      <color theme="1"/>
      <name val="Arial Unicode MS"/>
      <family val="2"/>
      <charset val="136"/>
    </font>
    <font>
      <b/>
      <sz val="13"/>
      <color rgb="FF232323"/>
      <name val="Arial Unicode MS"/>
      <family val="2"/>
      <charset val="136"/>
    </font>
    <font>
      <b/>
      <sz val="13"/>
      <name val="Arial Unicode MS"/>
      <family val="2"/>
      <charset val="136"/>
    </font>
    <font>
      <sz val="8"/>
      <color rgb="FF1D2129"/>
      <name val="Arial"/>
      <family val="2"/>
    </font>
    <font>
      <b/>
      <sz val="13"/>
      <color rgb="FF000000"/>
      <name val="Arial Unicode MS"/>
      <family val="2"/>
      <charset val="136"/>
    </font>
    <font>
      <b/>
      <sz val="13"/>
      <color rgb="FF451D1D"/>
      <name val="Arial Unicode MS"/>
      <family val="2"/>
      <charset val="136"/>
    </font>
    <font>
      <b/>
      <sz val="13"/>
      <color rgb="FF1D2129"/>
      <name val="Arial Unicode MS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177" fontId="10" fillId="0" borderId="1">
      <alignment horizontal="right"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/>
    <xf numFmtId="0" fontId="11" fillId="0" borderId="0">
      <alignment vertical="center"/>
    </xf>
    <xf numFmtId="0" fontId="3" fillId="0" borderId="0"/>
  </cellStyleXfs>
  <cellXfs count="97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6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15" fillId="0" borderId="2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6" fillId="0" borderId="5" xfId="0" applyFont="1" applyBorder="1">
      <alignment vertical="center"/>
    </xf>
    <xf numFmtId="176" fontId="17" fillId="0" borderId="6" xfId="0" applyNumberFormat="1" applyFont="1" applyBorder="1" applyAlignment="1">
      <alignment horizontal="center" vertical="center"/>
    </xf>
    <xf numFmtId="176" fontId="14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176" fontId="9" fillId="0" borderId="2" xfId="0" applyNumberFormat="1" applyFont="1" applyBorder="1" applyAlignment="1">
      <alignment vertical="center"/>
    </xf>
    <xf numFmtId="176" fontId="9" fillId="0" borderId="7" xfId="0" applyNumberFormat="1" applyFont="1" applyBorder="1">
      <alignment vertical="center"/>
    </xf>
    <xf numFmtId="0" fontId="17" fillId="0" borderId="4" xfId="0" applyFont="1" applyBorder="1" applyAlignment="1">
      <alignment horizontal="left" vertical="center" wrapText="1"/>
    </xf>
    <xf numFmtId="0" fontId="19" fillId="0" borderId="2" xfId="14" applyFont="1" applyBorder="1" applyAlignment="1" applyProtection="1">
      <alignment horizontal="left" vertical="center"/>
    </xf>
    <xf numFmtId="176" fontId="17" fillId="0" borderId="4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right" vertical="center"/>
    </xf>
    <xf numFmtId="0" fontId="17" fillId="0" borderId="7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176" fontId="17" fillId="3" borderId="6" xfId="1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 wrapText="1"/>
    </xf>
    <xf numFmtId="0" fontId="19" fillId="0" borderId="5" xfId="14" applyFont="1" applyBorder="1" applyAlignment="1" applyProtection="1">
      <alignment vertical="center"/>
    </xf>
    <xf numFmtId="176" fontId="17" fillId="0" borderId="7" xfId="0" applyNumberFormat="1" applyFont="1" applyBorder="1" applyAlignment="1">
      <alignment horizontal="left" vertical="center"/>
    </xf>
    <xf numFmtId="0" fontId="17" fillId="0" borderId="4" xfId="0" applyFont="1" applyBorder="1" applyAlignment="1">
      <alignment vertical="center" wrapText="1"/>
    </xf>
    <xf numFmtId="0" fontId="19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19" fillId="0" borderId="2" xfId="14" applyFont="1" applyBorder="1" applyAlignment="1" applyProtection="1">
      <alignment vertical="center" wrapText="1"/>
    </xf>
    <xf numFmtId="0" fontId="19" fillId="0" borderId="5" xfId="14" applyFont="1" applyBorder="1" applyAlignment="1" applyProtection="1">
      <alignment vertical="center" wrapText="1"/>
    </xf>
    <xf numFmtId="0" fontId="14" fillId="0" borderId="4" xfId="0" applyFont="1" applyBorder="1" applyAlignment="1">
      <alignment horizontal="left" vertical="top" wrapText="1"/>
    </xf>
    <xf numFmtId="0" fontId="22" fillId="0" borderId="5" xfId="0" applyFont="1" applyBorder="1" applyAlignment="1">
      <alignment vertical="center"/>
    </xf>
    <xf numFmtId="176" fontId="14" fillId="0" borderId="4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center"/>
    </xf>
    <xf numFmtId="176" fontId="9" fillId="0" borderId="2" xfId="0" applyNumberFormat="1" applyFont="1" applyBorder="1">
      <alignment vertical="center"/>
    </xf>
    <xf numFmtId="176" fontId="18" fillId="0" borderId="2" xfId="0" applyNumberFormat="1" applyFont="1" applyBorder="1">
      <alignment vertical="center"/>
    </xf>
    <xf numFmtId="0" fontId="24" fillId="0" borderId="4" xfId="15" applyFont="1" applyFill="1" applyBorder="1" applyAlignment="1">
      <alignment horizontal="left" vertical="center" wrapText="1" shrinkToFit="1"/>
    </xf>
    <xf numFmtId="0" fontId="25" fillId="0" borderId="5" xfId="16" applyFont="1" applyFill="1" applyBorder="1" applyAlignment="1">
      <alignment vertical="center" shrinkToFit="1"/>
    </xf>
    <xf numFmtId="0" fontId="25" fillId="0" borderId="2" xfId="5" applyFont="1" applyFill="1" applyBorder="1" applyAlignment="1">
      <alignment vertical="center" shrinkToFit="1"/>
    </xf>
    <xf numFmtId="1" fontId="24" fillId="0" borderId="4" xfId="17" applyNumberFormat="1" applyFont="1" applyBorder="1" applyAlignment="1">
      <alignment horizontal="center" vertical="center" shrinkToFit="1"/>
    </xf>
    <xf numFmtId="0" fontId="24" fillId="0" borderId="2" xfId="17" applyFont="1" applyBorder="1" applyAlignment="1">
      <alignment vertical="center" shrinkToFit="1"/>
    </xf>
    <xf numFmtId="0" fontId="24" fillId="0" borderId="4" xfId="3" applyFont="1" applyFill="1" applyBorder="1" applyAlignment="1">
      <alignment horizontal="left" vertical="center" wrapText="1" shrinkToFit="1"/>
    </xf>
    <xf numFmtId="0" fontId="25" fillId="0" borderId="5" xfId="3" applyFont="1" applyFill="1" applyBorder="1" applyAlignment="1">
      <alignment vertical="center" shrinkToFit="1"/>
    </xf>
    <xf numFmtId="0" fontId="25" fillId="0" borderId="2" xfId="3" applyFont="1" applyFill="1" applyBorder="1" applyAlignment="1">
      <alignment vertical="center" shrinkToFit="1"/>
    </xf>
    <xf numFmtId="49" fontId="25" fillId="0" borderId="2" xfId="0" applyNumberFormat="1" applyFont="1" applyFill="1" applyBorder="1" applyAlignment="1">
      <alignment vertical="center" shrinkToFit="1"/>
    </xf>
    <xf numFmtId="0" fontId="24" fillId="0" borderId="4" xfId="4" applyFont="1" applyFill="1" applyBorder="1" applyAlignment="1">
      <alignment horizontal="left" vertical="center" wrapText="1" shrinkToFit="1"/>
    </xf>
    <xf numFmtId="0" fontId="25" fillId="0" borderId="5" xfId="4" applyFont="1" applyFill="1" applyBorder="1" applyAlignment="1">
      <alignment vertical="center" shrinkToFit="1"/>
    </xf>
    <xf numFmtId="0" fontId="25" fillId="0" borderId="2" xfId="4" applyFont="1" applyFill="1" applyBorder="1" applyAlignment="1">
      <alignment vertical="center" shrinkToFit="1"/>
    </xf>
    <xf numFmtId="0" fontId="25" fillId="0" borderId="5" xfId="5" applyFont="1" applyFill="1" applyBorder="1" applyAlignment="1">
      <alignment vertical="center" shrinkToFit="1"/>
    </xf>
    <xf numFmtId="0" fontId="24" fillId="0" borderId="8" xfId="3" applyFont="1" applyFill="1" applyBorder="1" applyAlignment="1">
      <alignment horizontal="left" vertical="center" wrapText="1" shrinkToFit="1"/>
    </xf>
    <xf numFmtId="0" fontId="25" fillId="0" borderId="9" xfId="3" applyFont="1" applyFill="1" applyBorder="1" applyAlignment="1">
      <alignment vertical="center" shrinkToFit="1"/>
    </xf>
    <xf numFmtId="0" fontId="25" fillId="0" borderId="3" xfId="3" applyFont="1" applyFill="1" applyBorder="1" applyAlignment="1">
      <alignment vertical="center" shrinkToFit="1"/>
    </xf>
    <xf numFmtId="176" fontId="17" fillId="0" borderId="10" xfId="0" applyNumberFormat="1" applyFont="1" applyBorder="1" applyAlignment="1">
      <alignment horizontal="center" vertical="center"/>
    </xf>
    <xf numFmtId="1" fontId="24" fillId="0" borderId="8" xfId="17" applyNumberFormat="1" applyFont="1" applyBorder="1" applyAlignment="1">
      <alignment horizontal="center" vertical="center" shrinkToFit="1"/>
    </xf>
    <xf numFmtId="0" fontId="17" fillId="0" borderId="9" xfId="0" applyFont="1" applyBorder="1" applyAlignment="1">
      <alignment horizontal="center" vertical="center"/>
    </xf>
    <xf numFmtId="0" fontId="24" fillId="0" borderId="3" xfId="17" applyFont="1" applyBorder="1" applyAlignment="1">
      <alignment vertical="center" shrinkToFit="1"/>
    </xf>
    <xf numFmtId="176" fontId="9" fillId="0" borderId="11" xfId="0" applyNumberFormat="1" applyFont="1" applyBorder="1">
      <alignment vertical="center"/>
    </xf>
    <xf numFmtId="0" fontId="14" fillId="0" borderId="4" xfId="0" applyFont="1" applyBorder="1" applyAlignment="1">
      <alignment vertical="top" wrapText="1"/>
    </xf>
    <xf numFmtId="0" fontId="22" fillId="0" borderId="5" xfId="0" applyFont="1" applyBorder="1" applyAlignment="1">
      <alignment horizontal="left" vertical="center"/>
    </xf>
    <xf numFmtId="0" fontId="19" fillId="0" borderId="2" xfId="14" applyFont="1" applyBorder="1" applyAlignment="1" applyProtection="1">
      <alignment horizontal="left" vertical="center" wrapText="1"/>
    </xf>
    <xf numFmtId="0" fontId="9" fillId="0" borderId="2" xfId="0" applyFont="1" applyBorder="1" applyAlignment="1">
      <alignment horizontal="right" vertical="center"/>
    </xf>
    <xf numFmtId="0" fontId="19" fillId="0" borderId="5" xfId="14" applyFont="1" applyBorder="1" applyAlignment="1" applyProtection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176" fontId="9" fillId="0" borderId="10" xfId="0" applyNumberFormat="1" applyFont="1" applyBorder="1">
      <alignment vertical="center"/>
    </xf>
    <xf numFmtId="0" fontId="28" fillId="0" borderId="2" xfId="0" applyFont="1" applyBorder="1" applyAlignment="1">
      <alignment vertical="center" wrapText="1"/>
    </xf>
    <xf numFmtId="0" fontId="29" fillId="0" borderId="2" xfId="0" applyFont="1" applyBorder="1">
      <alignment vertical="center"/>
    </xf>
    <xf numFmtId="0" fontId="30" fillId="0" borderId="2" xfId="0" applyFont="1" applyBorder="1">
      <alignment vertical="center"/>
    </xf>
    <xf numFmtId="178" fontId="31" fillId="0" borderId="2" xfId="0" applyNumberFormat="1" applyFont="1" applyBorder="1" applyAlignment="1">
      <alignment horizontal="center" vertical="center"/>
    </xf>
    <xf numFmtId="0" fontId="32" fillId="0" borderId="2" xfId="0" applyFont="1" applyBorder="1">
      <alignment vertical="center"/>
    </xf>
    <xf numFmtId="0" fontId="28" fillId="0" borderId="2" xfId="0" applyFont="1" applyBorder="1">
      <alignment vertical="center"/>
    </xf>
    <xf numFmtId="0" fontId="30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left" vertical="center"/>
    </xf>
    <xf numFmtId="0" fontId="28" fillId="0" borderId="2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left" vertical="center"/>
    </xf>
    <xf numFmtId="179" fontId="31" fillId="0" borderId="2" xfId="0" applyNumberFormat="1" applyFont="1" applyBorder="1" applyAlignment="1">
      <alignment horizontal="left" vertical="center"/>
    </xf>
    <xf numFmtId="179" fontId="28" fillId="0" borderId="2" xfId="0" applyNumberFormat="1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/>
    </xf>
    <xf numFmtId="0" fontId="34" fillId="0" borderId="2" xfId="0" applyFont="1" applyBorder="1" applyAlignment="1">
      <alignment horizontal="left" vertical="center" wrapText="1"/>
    </xf>
    <xf numFmtId="179" fontId="34" fillId="0" borderId="2" xfId="0" applyNumberFormat="1" applyFont="1" applyBorder="1" applyAlignment="1">
      <alignment horizontal="left" vertical="center"/>
    </xf>
    <xf numFmtId="179" fontId="32" fillId="0" borderId="2" xfId="0" applyNumberFormat="1" applyFont="1" applyBorder="1" applyAlignment="1">
      <alignment horizontal="left" vertical="center"/>
    </xf>
    <xf numFmtId="179" fontId="29" fillId="0" borderId="2" xfId="0" applyNumberFormat="1" applyFont="1" applyBorder="1" applyAlignment="1">
      <alignment horizontal="left" vertical="center"/>
    </xf>
    <xf numFmtId="0" fontId="35" fillId="0" borderId="2" xfId="0" applyFont="1" applyBorder="1" applyAlignment="1">
      <alignment horizontal="left" vertical="center"/>
    </xf>
    <xf numFmtId="0" fontId="34" fillId="0" borderId="2" xfId="0" applyFont="1" applyBorder="1" applyAlignment="1">
      <alignment horizontal="left" vertical="center"/>
    </xf>
    <xf numFmtId="0" fontId="28" fillId="0" borderId="2" xfId="0" applyFont="1" applyBorder="1" applyAlignment="1">
      <alignment horizontal="left" vertical="center"/>
    </xf>
    <xf numFmtId="178" fontId="30" fillId="0" borderId="2" xfId="0" applyNumberFormat="1" applyFont="1" applyBorder="1" applyAlignment="1">
      <alignment horizontal="left" vertical="center"/>
    </xf>
    <xf numFmtId="0" fontId="3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center" wrapText="1"/>
    </xf>
  </cellXfs>
  <cellStyles count="18">
    <cellStyle name="一般" xfId="0" builtinId="0"/>
    <cellStyle name="一般 10 2" xfId="1"/>
    <cellStyle name="一般 12" xfId="15"/>
    <cellStyle name="一般 13" xfId="16"/>
    <cellStyle name="一般 2" xfId="2"/>
    <cellStyle name="一般 2 2" xfId="3"/>
    <cellStyle name="一般 2 2 3 2" xfId="4"/>
    <cellStyle name="一般 3" xfId="5"/>
    <cellStyle name="一般 31" xfId="6"/>
    <cellStyle name="一般 4" xfId="7"/>
    <cellStyle name="一般_訂單1" xfId="17"/>
    <cellStyle name="千分位 2" xfId="8"/>
    <cellStyle name="千分位 2 2" xfId="9"/>
    <cellStyle name="千分位 2 2 2" xfId="10"/>
    <cellStyle name="千分位 2 3" xfId="11"/>
    <cellStyle name="好 2" xfId="12"/>
    <cellStyle name="報價單含折扣(麥兒台北)_不分頁_xl35" xfId="13"/>
    <cellStyle name="超連結" xfId="1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%20location.href=SearchLink('Caroline%20Jayne%20Church','%E5%85%A8%E9%A4%A8%E6%90%9C%E5%B0%8B','au');" TargetMode="External"/><Relationship Id="rId13" Type="http://schemas.openxmlformats.org/officeDocument/2006/relationships/hyperlink" Target="javascript:%20location.href=SearchLink('Caroline%20Jayne%20Church','%E5%85%A8%E9%A4%A8%E6%90%9C%E5%B0%8B','au');" TargetMode="External"/><Relationship Id="rId18" Type="http://schemas.openxmlformats.org/officeDocument/2006/relationships/hyperlink" Target="javascript:%20location.href=SearchLink('Caroline%20Jayne%20Church','%E5%85%A8%E9%A4%A8%E6%90%9C%E5%B0%8B','au');" TargetMode="External"/><Relationship Id="rId3" Type="http://schemas.openxmlformats.org/officeDocument/2006/relationships/hyperlink" Target="javascript:%20location.href=SearchLink('Scholastic%20%20','%E5%85%A8%E9%A4%A8%E6%90%9C%E5%B0%8B','bl');" TargetMode="External"/><Relationship Id="rId21" Type="http://schemas.openxmlformats.org/officeDocument/2006/relationships/hyperlink" Target="javascript:%20location.href=SearchLink('Caroline%20Jayne%20Church','%E5%85%A8%E9%A4%A8%E6%90%9C%E5%B0%8B','au');" TargetMode="External"/><Relationship Id="rId7" Type="http://schemas.openxmlformats.org/officeDocument/2006/relationships/hyperlink" Target="javascript:%20location.href=SearchLink('Caroline%20Jayne%20Church','%E5%85%A8%E9%A4%A8%E6%90%9C%E5%B0%8B','au');" TargetMode="External"/><Relationship Id="rId12" Type="http://schemas.openxmlformats.org/officeDocument/2006/relationships/hyperlink" Target="javascript:%20location.href=SearchLink('Caroline%20Jayne%20Church','%E5%85%A8%E9%A4%A8%E6%90%9C%E5%B0%8B','au');" TargetMode="External"/><Relationship Id="rId17" Type="http://schemas.openxmlformats.org/officeDocument/2006/relationships/hyperlink" Target="javascript:%20location.href=SearchLink('Caroline%20Jayne%20Church','%E5%85%A8%E9%A4%A8%E6%90%9C%E5%B0%8B','au');" TargetMode="External"/><Relationship Id="rId2" Type="http://schemas.openxmlformats.org/officeDocument/2006/relationships/hyperlink" Target="http://www.mackids.com.tw/index.php?action=art_detail&amp;Sn=207" TargetMode="External"/><Relationship Id="rId16" Type="http://schemas.openxmlformats.org/officeDocument/2006/relationships/hyperlink" Target="javascript:%20location.href=SearchLink('Caroline%20Jayne%20Church','%E5%85%A8%E9%A4%A8%E6%90%9C%E5%B0%8B','au');" TargetMode="External"/><Relationship Id="rId20" Type="http://schemas.openxmlformats.org/officeDocument/2006/relationships/hyperlink" Target="javascript:%20location.href=SearchLink('Scholastic%20%20','%E5%85%A8%E9%A4%A8%E6%90%9C%E5%B0%8B','bl');" TargetMode="External"/><Relationship Id="rId1" Type="http://schemas.openxmlformats.org/officeDocument/2006/relationships/hyperlink" Target="http://www.mackids.com.tw/index.php?action=art_detail&amp;Sn=207" TargetMode="External"/><Relationship Id="rId6" Type="http://schemas.openxmlformats.org/officeDocument/2006/relationships/hyperlink" Target="javascript:%20location.href=SearchLink('Caroline%20Jayne%20Church','%E5%85%A8%E9%A4%A8%E6%90%9C%E5%B0%8B','au');" TargetMode="External"/><Relationship Id="rId11" Type="http://schemas.openxmlformats.org/officeDocument/2006/relationships/hyperlink" Target="javascript:%20location.href=SearchLink('Caroline%20Jayne%20Church','%E5%85%A8%E9%A4%A8%E6%90%9C%E5%B0%8B','au');" TargetMode="External"/><Relationship Id="rId5" Type="http://schemas.openxmlformats.org/officeDocument/2006/relationships/hyperlink" Target="javascript:%20location.href=SearchLink('Caroline%20Jayne%20Church','%E5%85%A8%E9%A4%A8%E6%90%9C%E5%B0%8B','au');" TargetMode="External"/><Relationship Id="rId15" Type="http://schemas.openxmlformats.org/officeDocument/2006/relationships/hyperlink" Target="javascript:%20location.href=SearchLink('Caroline%20Jayne%20Church','%E5%85%A8%E9%A4%A8%E6%90%9C%E5%B0%8B','au');" TargetMode="External"/><Relationship Id="rId10" Type="http://schemas.openxmlformats.org/officeDocument/2006/relationships/hyperlink" Target="javascript:%20location.href=SearchLink('Caroline%20Jayne%20Church','%E5%85%A8%E9%A4%A8%E6%90%9C%E5%B0%8B','au');" TargetMode="External"/><Relationship Id="rId19" Type="http://schemas.openxmlformats.org/officeDocument/2006/relationships/hyperlink" Target="javascript:%20location.href=SearchLink('Caroline%20Jayne%20Church','%E5%85%A8%E9%A4%A8%E6%90%9C%E5%B0%8B','au');" TargetMode="External"/><Relationship Id="rId4" Type="http://schemas.openxmlformats.org/officeDocument/2006/relationships/hyperlink" Target="javascript:%20location.href=SearchLink('Scholastic%20%20','%E5%85%A8%E9%A4%A8%E6%90%9C%E5%B0%8B','bl');" TargetMode="External"/><Relationship Id="rId9" Type="http://schemas.openxmlformats.org/officeDocument/2006/relationships/hyperlink" Target="javascript:%20location.href=SearchLink('Caroline%20Jayne%20Church','%E5%85%A8%E9%A4%A8%E6%90%9C%E5%B0%8B','au');" TargetMode="External"/><Relationship Id="rId14" Type="http://schemas.openxmlformats.org/officeDocument/2006/relationships/hyperlink" Target="javascript:%20location.href=SearchLink('Caroline%20Jayne%20Church','%E5%85%A8%E9%A4%A8%E6%90%9C%E5%B0%8B','au')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9"/>
  <sheetViews>
    <sheetView tabSelected="1" view="pageBreakPreview" topLeftCell="B145" zoomScaleNormal="100" zoomScaleSheetLayoutView="100" workbookViewId="0">
      <selection activeCell="F160" sqref="F160"/>
    </sheetView>
  </sheetViews>
  <sheetFormatPr defaultRowHeight="16.5"/>
  <cols>
    <col min="2" max="2" width="35.25" customWidth="1"/>
    <col min="3" max="3" width="25" customWidth="1"/>
    <col min="4" max="4" width="24.375" customWidth="1"/>
    <col min="5" max="5" width="13.875" customWidth="1"/>
    <col min="6" max="6" width="24.375" customWidth="1"/>
    <col min="7" max="7" width="10.375" customWidth="1"/>
    <col min="8" max="8" width="14.25" customWidth="1"/>
    <col min="9" max="9" width="9.5" customWidth="1"/>
    <col min="10" max="10" width="13.375" customWidth="1"/>
    <col min="11" max="11" width="12.875" customWidth="1"/>
    <col min="12" max="12" width="10.5" customWidth="1"/>
  </cols>
  <sheetData>
    <row r="1" spans="1:12" ht="26.25" thickBot="1">
      <c r="A1" s="93" t="s">
        <v>13</v>
      </c>
      <c r="B1" s="93"/>
      <c r="C1" s="93"/>
      <c r="D1" s="93"/>
      <c r="E1" s="93"/>
      <c r="F1" s="94"/>
      <c r="G1" s="93"/>
      <c r="H1" s="93"/>
      <c r="I1" s="93"/>
      <c r="J1" s="93"/>
      <c r="K1" s="93"/>
      <c r="L1" s="93"/>
    </row>
    <row r="2" spans="1:12" ht="21">
      <c r="A2" s="1" t="s">
        <v>4</v>
      </c>
      <c r="B2" s="1" t="s">
        <v>0</v>
      </c>
      <c r="C2" s="1" t="s">
        <v>1</v>
      </c>
      <c r="D2" s="1" t="s">
        <v>2</v>
      </c>
      <c r="E2" s="63" t="s">
        <v>10</v>
      </c>
      <c r="F2" s="68" t="s">
        <v>123</v>
      </c>
      <c r="G2" s="65" t="s">
        <v>7</v>
      </c>
      <c r="H2" s="1" t="s">
        <v>8</v>
      </c>
      <c r="I2" s="1" t="s">
        <v>6</v>
      </c>
      <c r="J2" s="1" t="s">
        <v>5</v>
      </c>
      <c r="K2" s="1" t="s">
        <v>9</v>
      </c>
      <c r="L2" s="1" t="s">
        <v>3</v>
      </c>
    </row>
    <row r="3" spans="1:12" ht="19.5">
      <c r="A3" s="4">
        <v>1</v>
      </c>
      <c r="B3" s="7" t="s">
        <v>96</v>
      </c>
      <c r="C3" s="8" t="s">
        <v>86</v>
      </c>
      <c r="D3" s="3" t="s">
        <v>85</v>
      </c>
      <c r="E3" s="9" t="s">
        <v>15</v>
      </c>
      <c r="F3" s="10">
        <v>9780747599913</v>
      </c>
      <c r="G3" s="11">
        <v>1</v>
      </c>
      <c r="H3" s="12">
        <v>439</v>
      </c>
      <c r="I3" s="12">
        <v>439</v>
      </c>
      <c r="J3" s="4" t="s">
        <v>14</v>
      </c>
      <c r="K3" s="4" t="s">
        <v>14</v>
      </c>
      <c r="L3" s="13"/>
    </row>
    <row r="4" spans="1:12" ht="19.5">
      <c r="A4" s="4">
        <v>2</v>
      </c>
      <c r="B4" s="7" t="s">
        <v>95</v>
      </c>
      <c r="C4" s="8" t="s">
        <v>86</v>
      </c>
      <c r="D4" s="3" t="s">
        <v>85</v>
      </c>
      <c r="E4" s="9" t="s">
        <v>15</v>
      </c>
      <c r="F4" s="10">
        <v>9780747597841</v>
      </c>
      <c r="G4" s="11">
        <v>1</v>
      </c>
      <c r="H4" s="12">
        <v>384</v>
      </c>
      <c r="I4" s="12">
        <v>384</v>
      </c>
      <c r="J4" s="4" t="s">
        <v>14</v>
      </c>
      <c r="K4" s="4" t="s">
        <v>14</v>
      </c>
      <c r="L4" s="13"/>
    </row>
    <row r="5" spans="1:12" ht="19.5">
      <c r="A5" s="4">
        <v>3</v>
      </c>
      <c r="B5" s="7" t="s">
        <v>94</v>
      </c>
      <c r="C5" s="8" t="s">
        <v>86</v>
      </c>
      <c r="D5" s="3" t="s">
        <v>85</v>
      </c>
      <c r="E5" s="9" t="s">
        <v>15</v>
      </c>
      <c r="F5" s="10">
        <v>9781408802656</v>
      </c>
      <c r="G5" s="11">
        <v>1</v>
      </c>
      <c r="H5" s="12">
        <v>384</v>
      </c>
      <c r="I5" s="12">
        <v>384</v>
      </c>
      <c r="J5" s="4" t="s">
        <v>14</v>
      </c>
      <c r="K5" s="4" t="s">
        <v>14</v>
      </c>
      <c r="L5" s="13"/>
    </row>
    <row r="6" spans="1:12" ht="19.5">
      <c r="A6" s="4">
        <v>4</v>
      </c>
      <c r="B6" s="7" t="s">
        <v>93</v>
      </c>
      <c r="C6" s="8" t="s">
        <v>86</v>
      </c>
      <c r="D6" s="3" t="s">
        <v>85</v>
      </c>
      <c r="E6" s="9" t="s">
        <v>15</v>
      </c>
      <c r="F6" s="10">
        <v>9780747599906</v>
      </c>
      <c r="G6" s="11">
        <v>1</v>
      </c>
      <c r="H6" s="12">
        <v>384</v>
      </c>
      <c r="I6" s="12">
        <v>384</v>
      </c>
      <c r="J6" s="4" t="s">
        <v>14</v>
      </c>
      <c r="K6" s="4" t="s">
        <v>14</v>
      </c>
      <c r="L6" s="13"/>
    </row>
    <row r="7" spans="1:12" ht="19.5">
      <c r="A7" s="4">
        <v>5</v>
      </c>
      <c r="B7" s="7" t="s">
        <v>92</v>
      </c>
      <c r="C7" s="8" t="s">
        <v>86</v>
      </c>
      <c r="D7" s="3" t="s">
        <v>85</v>
      </c>
      <c r="E7" s="9" t="s">
        <v>15</v>
      </c>
      <c r="F7" s="10">
        <v>9780747594031</v>
      </c>
      <c r="G7" s="11">
        <v>1</v>
      </c>
      <c r="H7" s="12">
        <v>384</v>
      </c>
      <c r="I7" s="12">
        <v>384</v>
      </c>
      <c r="J7" s="4" t="s">
        <v>14</v>
      </c>
      <c r="K7" s="4" t="s">
        <v>14</v>
      </c>
      <c r="L7" s="13"/>
    </row>
    <row r="8" spans="1:12" ht="19.5">
      <c r="A8" s="4">
        <v>6</v>
      </c>
      <c r="B8" s="7" t="s">
        <v>91</v>
      </c>
      <c r="C8" s="8" t="s">
        <v>86</v>
      </c>
      <c r="D8" s="3" t="s">
        <v>85</v>
      </c>
      <c r="E8" s="9" t="s">
        <v>15</v>
      </c>
      <c r="F8" s="10">
        <v>9781408802649</v>
      </c>
      <c r="G8" s="11">
        <v>1</v>
      </c>
      <c r="H8" s="12">
        <v>384</v>
      </c>
      <c r="I8" s="12">
        <v>384</v>
      </c>
      <c r="J8" s="4" t="s">
        <v>14</v>
      </c>
      <c r="K8" s="4" t="s">
        <v>14</v>
      </c>
      <c r="L8" s="13"/>
    </row>
    <row r="9" spans="1:12" ht="19.5">
      <c r="A9" s="4">
        <v>7</v>
      </c>
      <c r="B9" s="7" t="s">
        <v>90</v>
      </c>
      <c r="C9" s="8" t="s">
        <v>86</v>
      </c>
      <c r="D9" s="3" t="s">
        <v>85</v>
      </c>
      <c r="E9" s="9" t="s">
        <v>15</v>
      </c>
      <c r="F9" s="10">
        <v>9781408849644</v>
      </c>
      <c r="G9" s="11">
        <v>1</v>
      </c>
      <c r="H9" s="12">
        <v>329</v>
      </c>
      <c r="I9" s="12">
        <v>329</v>
      </c>
      <c r="J9" s="4" t="s">
        <v>14</v>
      </c>
      <c r="K9" s="4" t="s">
        <v>14</v>
      </c>
      <c r="L9" s="13"/>
    </row>
    <row r="10" spans="1:12" ht="19.5">
      <c r="A10" s="4">
        <v>8</v>
      </c>
      <c r="B10" s="7" t="s">
        <v>89</v>
      </c>
      <c r="C10" s="8" t="s">
        <v>86</v>
      </c>
      <c r="D10" s="3" t="s">
        <v>85</v>
      </c>
      <c r="E10" s="9" t="s">
        <v>15</v>
      </c>
      <c r="F10" s="10">
        <v>9781408849637</v>
      </c>
      <c r="G10" s="11">
        <v>1</v>
      </c>
      <c r="H10" s="12">
        <v>329</v>
      </c>
      <c r="I10" s="12">
        <v>329</v>
      </c>
      <c r="J10" s="4" t="s">
        <v>14</v>
      </c>
      <c r="K10" s="4" t="s">
        <v>14</v>
      </c>
      <c r="L10" s="13"/>
    </row>
    <row r="11" spans="1:12" ht="19.5">
      <c r="A11" s="4">
        <v>9</v>
      </c>
      <c r="B11" s="7" t="s">
        <v>88</v>
      </c>
      <c r="C11" s="8" t="s">
        <v>86</v>
      </c>
      <c r="D11" s="3" t="s">
        <v>85</v>
      </c>
      <c r="E11" s="9" t="s">
        <v>15</v>
      </c>
      <c r="F11" s="10">
        <v>9781408828182</v>
      </c>
      <c r="G11" s="11">
        <v>1</v>
      </c>
      <c r="H11" s="12">
        <v>384</v>
      </c>
      <c r="I11" s="12">
        <v>384</v>
      </c>
      <c r="J11" s="4" t="s">
        <v>14</v>
      </c>
      <c r="K11" s="4" t="s">
        <v>14</v>
      </c>
      <c r="L11" s="13"/>
    </row>
    <row r="12" spans="1:12" ht="19.5">
      <c r="A12" s="4">
        <v>10</v>
      </c>
      <c r="B12" s="7" t="s">
        <v>87</v>
      </c>
      <c r="C12" s="8" t="s">
        <v>86</v>
      </c>
      <c r="D12" s="3" t="s">
        <v>85</v>
      </c>
      <c r="E12" s="9" t="s">
        <v>15</v>
      </c>
      <c r="F12" s="10">
        <v>9781408828199</v>
      </c>
      <c r="G12" s="11">
        <v>1</v>
      </c>
      <c r="H12" s="12">
        <v>384</v>
      </c>
      <c r="I12" s="12">
        <v>384</v>
      </c>
      <c r="J12" s="4" t="s">
        <v>14</v>
      </c>
      <c r="K12" s="4" t="s">
        <v>14</v>
      </c>
      <c r="L12" s="13"/>
    </row>
    <row r="13" spans="1:12" ht="19.5">
      <c r="A13" s="4">
        <v>11</v>
      </c>
      <c r="B13" s="14" t="s">
        <v>84</v>
      </c>
      <c r="C13" s="62" t="s">
        <v>66</v>
      </c>
      <c r="D13" s="15" t="s">
        <v>65</v>
      </c>
      <c r="E13" s="9" t="s">
        <v>15</v>
      </c>
      <c r="F13" s="16">
        <v>9780545688987</v>
      </c>
      <c r="G13" s="11">
        <v>1</v>
      </c>
      <c r="H13" s="17">
        <v>245</v>
      </c>
      <c r="I13" s="17">
        <v>245</v>
      </c>
      <c r="J13" s="4" t="s">
        <v>14</v>
      </c>
      <c r="K13" s="4" t="s">
        <v>14</v>
      </c>
      <c r="L13" s="18"/>
    </row>
    <row r="14" spans="1:12" ht="19.5" customHeight="1">
      <c r="A14" s="4">
        <v>12</v>
      </c>
      <c r="B14" s="14" t="s">
        <v>83</v>
      </c>
      <c r="C14" s="62" t="s">
        <v>66</v>
      </c>
      <c r="D14" s="15" t="s">
        <v>65</v>
      </c>
      <c r="E14" s="9" t="s">
        <v>15</v>
      </c>
      <c r="F14" s="16">
        <v>9780545647922</v>
      </c>
      <c r="G14" s="11">
        <v>4</v>
      </c>
      <c r="H14" s="17">
        <v>525</v>
      </c>
      <c r="I14" s="17">
        <v>2100</v>
      </c>
      <c r="J14" s="4" t="s">
        <v>14</v>
      </c>
      <c r="K14" s="4" t="s">
        <v>14</v>
      </c>
      <c r="L14" s="19"/>
    </row>
    <row r="15" spans="1:12" ht="19.5">
      <c r="A15" s="4">
        <v>13</v>
      </c>
      <c r="B15" s="14" t="s">
        <v>82</v>
      </c>
      <c r="C15" s="62" t="s">
        <v>66</v>
      </c>
      <c r="D15" s="15" t="s">
        <v>65</v>
      </c>
      <c r="E15" s="9" t="s">
        <v>15</v>
      </c>
      <c r="F15" s="16">
        <v>9780545392150</v>
      </c>
      <c r="G15" s="11">
        <v>1</v>
      </c>
      <c r="H15" s="17">
        <v>315</v>
      </c>
      <c r="I15" s="17">
        <v>315</v>
      </c>
      <c r="J15" s="4" t="s">
        <v>14</v>
      </c>
      <c r="K15" s="4" t="s">
        <v>14</v>
      </c>
      <c r="L15" s="18"/>
    </row>
    <row r="16" spans="1:12" ht="19.5">
      <c r="A16" s="4">
        <v>14</v>
      </c>
      <c r="B16" s="14" t="s">
        <v>81</v>
      </c>
      <c r="C16" s="20" t="s">
        <v>121</v>
      </c>
      <c r="D16" s="15" t="s">
        <v>65</v>
      </c>
      <c r="E16" s="9" t="s">
        <v>15</v>
      </c>
      <c r="F16" s="16">
        <v>9780545349680</v>
      </c>
      <c r="G16" s="11">
        <v>1</v>
      </c>
      <c r="H16" s="17">
        <v>315</v>
      </c>
      <c r="I16" s="17">
        <v>315</v>
      </c>
      <c r="J16" s="4" t="s">
        <v>14</v>
      </c>
      <c r="K16" s="4" t="s">
        <v>14</v>
      </c>
      <c r="L16" s="18"/>
    </row>
    <row r="17" spans="1:12" ht="19.5">
      <c r="A17" s="4">
        <v>15</v>
      </c>
      <c r="B17" s="14" t="s">
        <v>80</v>
      </c>
      <c r="C17" s="62" t="s">
        <v>66</v>
      </c>
      <c r="D17" s="15" t="s">
        <v>65</v>
      </c>
      <c r="E17" s="9" t="s">
        <v>70</v>
      </c>
      <c r="F17" s="16">
        <v>9780545688864</v>
      </c>
      <c r="G17" s="11">
        <v>1</v>
      </c>
      <c r="H17" s="17">
        <v>245</v>
      </c>
      <c r="I17" s="17">
        <v>245</v>
      </c>
      <c r="J17" s="4" t="s">
        <v>14</v>
      </c>
      <c r="K17" s="4" t="s">
        <v>14</v>
      </c>
      <c r="L17" s="18"/>
    </row>
    <row r="18" spans="1:12" ht="19.5">
      <c r="A18" s="4">
        <v>16</v>
      </c>
      <c r="B18" s="14" t="s">
        <v>79</v>
      </c>
      <c r="C18" s="62" t="s">
        <v>66</v>
      </c>
      <c r="D18" s="15" t="s">
        <v>65</v>
      </c>
      <c r="E18" s="21" t="s">
        <v>15</v>
      </c>
      <c r="F18" s="16">
        <v>9780545536011</v>
      </c>
      <c r="G18" s="11">
        <v>1</v>
      </c>
      <c r="H18" s="17">
        <v>315</v>
      </c>
      <c r="I18" s="17">
        <v>315</v>
      </c>
      <c r="J18" s="4" t="s">
        <v>14</v>
      </c>
      <c r="K18" s="4" t="s">
        <v>14</v>
      </c>
      <c r="L18" s="18"/>
    </row>
    <row r="19" spans="1:12" ht="19.5">
      <c r="A19" s="4">
        <v>17</v>
      </c>
      <c r="B19" s="14" t="s">
        <v>78</v>
      </c>
      <c r="C19" s="62" t="s">
        <v>66</v>
      </c>
      <c r="D19" s="15" t="s">
        <v>65</v>
      </c>
      <c r="E19" s="9" t="s">
        <v>15</v>
      </c>
      <c r="F19" s="16">
        <v>9780545072700</v>
      </c>
      <c r="G19" s="11">
        <v>1</v>
      </c>
      <c r="H19" s="17">
        <v>315</v>
      </c>
      <c r="I19" s="17">
        <v>315</v>
      </c>
      <c r="J19" s="4" t="s">
        <v>14</v>
      </c>
      <c r="K19" s="4" t="s">
        <v>14</v>
      </c>
      <c r="L19" s="18"/>
    </row>
    <row r="20" spans="1:12" ht="19.5">
      <c r="A20" s="4">
        <v>18</v>
      </c>
      <c r="B20" s="14" t="s">
        <v>77</v>
      </c>
      <c r="C20" s="62" t="s">
        <v>66</v>
      </c>
      <c r="D20" s="15" t="s">
        <v>65</v>
      </c>
      <c r="E20" s="9" t="s">
        <v>15</v>
      </c>
      <c r="F20" s="16">
        <v>9780545281461</v>
      </c>
      <c r="G20" s="11">
        <v>1</v>
      </c>
      <c r="H20" s="17">
        <v>245</v>
      </c>
      <c r="I20" s="17">
        <v>245</v>
      </c>
      <c r="J20" s="4" t="s">
        <v>14</v>
      </c>
      <c r="K20" s="4" t="s">
        <v>14</v>
      </c>
      <c r="L20" s="18"/>
    </row>
    <row r="21" spans="1:12" ht="19.5">
      <c r="A21" s="4">
        <v>19</v>
      </c>
      <c r="B21" s="14" t="s">
        <v>76</v>
      </c>
      <c r="C21" s="62" t="s">
        <v>66</v>
      </c>
      <c r="D21" s="15" t="s">
        <v>65</v>
      </c>
      <c r="E21" s="9" t="s">
        <v>15</v>
      </c>
      <c r="F21" s="16">
        <v>9780545350808</v>
      </c>
      <c r="G21" s="11">
        <v>1</v>
      </c>
      <c r="H21" s="17">
        <v>280</v>
      </c>
      <c r="I21" s="17">
        <v>280</v>
      </c>
      <c r="J21" s="4" t="s">
        <v>14</v>
      </c>
      <c r="K21" s="4" t="s">
        <v>14</v>
      </c>
      <c r="L21" s="18"/>
    </row>
    <row r="22" spans="1:12" ht="19.5">
      <c r="A22" s="4">
        <v>20</v>
      </c>
      <c r="B22" s="14" t="s">
        <v>75</v>
      </c>
      <c r="C22" s="62" t="s">
        <v>66</v>
      </c>
      <c r="D22" s="15" t="s">
        <v>65</v>
      </c>
      <c r="E22" s="9" t="s">
        <v>15</v>
      </c>
      <c r="F22" s="16">
        <v>9780545647717</v>
      </c>
      <c r="G22" s="11">
        <v>1</v>
      </c>
      <c r="H22" s="17">
        <v>315</v>
      </c>
      <c r="I22" s="17">
        <v>315</v>
      </c>
      <c r="J22" s="4" t="s">
        <v>14</v>
      </c>
      <c r="K22" s="4" t="s">
        <v>14</v>
      </c>
      <c r="L22" s="18"/>
    </row>
    <row r="23" spans="1:12" ht="19.5">
      <c r="A23" s="4">
        <v>21</v>
      </c>
      <c r="B23" s="14" t="s">
        <v>74</v>
      </c>
      <c r="C23" s="62" t="s">
        <v>66</v>
      </c>
      <c r="D23" s="15" t="s">
        <v>65</v>
      </c>
      <c r="E23" s="9" t="s">
        <v>15</v>
      </c>
      <c r="F23" s="16">
        <v>9780545350822</v>
      </c>
      <c r="G23" s="11">
        <v>1</v>
      </c>
      <c r="H23" s="17">
        <v>280</v>
      </c>
      <c r="I23" s="17">
        <v>280</v>
      </c>
      <c r="J23" s="4" t="s">
        <v>14</v>
      </c>
      <c r="K23" s="4" t="s">
        <v>14</v>
      </c>
      <c r="L23" s="18"/>
    </row>
    <row r="24" spans="1:12" ht="19.5">
      <c r="A24" s="4">
        <v>22</v>
      </c>
      <c r="B24" s="14" t="s">
        <v>73</v>
      </c>
      <c r="C24" s="62" t="s">
        <v>66</v>
      </c>
      <c r="D24" s="15" t="s">
        <v>65</v>
      </c>
      <c r="E24" s="9" t="s">
        <v>15</v>
      </c>
      <c r="F24" s="16">
        <v>9780545518062</v>
      </c>
      <c r="G24" s="11">
        <v>1</v>
      </c>
      <c r="H24" s="17">
        <v>245</v>
      </c>
      <c r="I24" s="17">
        <v>245</v>
      </c>
      <c r="J24" s="4" t="s">
        <v>14</v>
      </c>
      <c r="K24" s="4" t="s">
        <v>14</v>
      </c>
      <c r="L24" s="18"/>
    </row>
    <row r="25" spans="1:12" ht="19.5">
      <c r="A25" s="4">
        <v>23</v>
      </c>
      <c r="B25" s="14" t="s">
        <v>72</v>
      </c>
      <c r="C25" s="62" t="s">
        <v>66</v>
      </c>
      <c r="D25" s="15" t="s">
        <v>65</v>
      </c>
      <c r="E25" s="9" t="s">
        <v>15</v>
      </c>
      <c r="F25" s="16">
        <v>9780545436373</v>
      </c>
      <c r="G25" s="11">
        <v>1</v>
      </c>
      <c r="H25" s="17">
        <v>280</v>
      </c>
      <c r="I25" s="17">
        <v>280</v>
      </c>
      <c r="J25" s="4" t="s">
        <v>14</v>
      </c>
      <c r="K25" s="4" t="s">
        <v>14</v>
      </c>
      <c r="L25" s="18"/>
    </row>
    <row r="26" spans="1:12" ht="19.5">
      <c r="A26" s="4">
        <v>24</v>
      </c>
      <c r="B26" s="14" t="s">
        <v>71</v>
      </c>
      <c r="C26" s="62" t="s">
        <v>66</v>
      </c>
      <c r="D26" s="15" t="s">
        <v>65</v>
      </c>
      <c r="E26" s="9" t="s">
        <v>70</v>
      </c>
      <c r="F26" s="16">
        <v>9780545485425</v>
      </c>
      <c r="G26" s="11">
        <v>1</v>
      </c>
      <c r="H26" s="17">
        <v>245</v>
      </c>
      <c r="I26" s="17">
        <v>245</v>
      </c>
      <c r="J26" s="4" t="s">
        <v>14</v>
      </c>
      <c r="K26" s="4" t="s">
        <v>14</v>
      </c>
      <c r="L26" s="18"/>
    </row>
    <row r="27" spans="1:12" ht="19.5">
      <c r="A27" s="4">
        <v>25</v>
      </c>
      <c r="B27" s="14" t="s">
        <v>69</v>
      </c>
      <c r="C27" s="62" t="s">
        <v>66</v>
      </c>
      <c r="D27" s="15" t="s">
        <v>65</v>
      </c>
      <c r="E27" s="21" t="s">
        <v>15</v>
      </c>
      <c r="F27" s="16">
        <v>9780545118156</v>
      </c>
      <c r="G27" s="11">
        <v>1</v>
      </c>
      <c r="H27" s="17">
        <v>280</v>
      </c>
      <c r="I27" s="17">
        <v>280</v>
      </c>
      <c r="J27" s="4" t="s">
        <v>14</v>
      </c>
      <c r="K27" s="4" t="s">
        <v>14</v>
      </c>
      <c r="L27" s="18"/>
    </row>
    <row r="28" spans="1:12" ht="19.5">
      <c r="A28" s="4">
        <v>26</v>
      </c>
      <c r="B28" s="14" t="s">
        <v>68</v>
      </c>
      <c r="C28" s="62" t="s">
        <v>66</v>
      </c>
      <c r="D28" s="15" t="s">
        <v>65</v>
      </c>
      <c r="E28" s="9" t="s">
        <v>15</v>
      </c>
      <c r="F28" s="16">
        <v>9780545118163</v>
      </c>
      <c r="G28" s="11">
        <v>1</v>
      </c>
      <c r="H28" s="17">
        <v>280</v>
      </c>
      <c r="I28" s="17">
        <v>280</v>
      </c>
      <c r="J28" s="4" t="s">
        <v>14</v>
      </c>
      <c r="K28" s="4" t="s">
        <v>14</v>
      </c>
      <c r="L28" s="18"/>
    </row>
    <row r="29" spans="1:12" ht="19.5">
      <c r="A29" s="4">
        <v>27</v>
      </c>
      <c r="B29" s="14" t="s">
        <v>67</v>
      </c>
      <c r="C29" s="62" t="s">
        <v>66</v>
      </c>
      <c r="D29" s="15" t="s">
        <v>65</v>
      </c>
      <c r="E29" s="9" t="s">
        <v>15</v>
      </c>
      <c r="F29" s="16">
        <v>9780545118170</v>
      </c>
      <c r="G29" s="11">
        <v>1</v>
      </c>
      <c r="H29" s="17">
        <v>280</v>
      </c>
      <c r="I29" s="17">
        <v>280</v>
      </c>
      <c r="J29" s="4" t="s">
        <v>14</v>
      </c>
      <c r="K29" s="4" t="s">
        <v>14</v>
      </c>
      <c r="L29" s="18"/>
    </row>
    <row r="30" spans="1:12" ht="36">
      <c r="A30" s="4">
        <v>28</v>
      </c>
      <c r="B30" s="25" t="s">
        <v>64</v>
      </c>
      <c r="C30" s="32" t="s">
        <v>31</v>
      </c>
      <c r="D30" s="26" t="s">
        <v>33</v>
      </c>
      <c r="E30" s="9" t="s">
        <v>15</v>
      </c>
      <c r="F30" s="10">
        <v>9780141384450</v>
      </c>
      <c r="G30" s="28">
        <v>1</v>
      </c>
      <c r="H30" s="2">
        <v>329</v>
      </c>
      <c r="I30" s="2">
        <v>329</v>
      </c>
      <c r="J30" s="4" t="s">
        <v>14</v>
      </c>
      <c r="K30" s="4" t="s">
        <v>14</v>
      </c>
      <c r="L30" s="18"/>
    </row>
    <row r="31" spans="1:12" ht="36">
      <c r="A31" s="4">
        <v>29</v>
      </c>
      <c r="B31" s="25" t="s">
        <v>124</v>
      </c>
      <c r="C31" s="32" t="s">
        <v>63</v>
      </c>
      <c r="D31" s="34" t="s">
        <v>62</v>
      </c>
      <c r="E31" s="9" t="s">
        <v>15</v>
      </c>
      <c r="F31" s="33">
        <v>9780805002010</v>
      </c>
      <c r="G31" s="28">
        <v>1</v>
      </c>
      <c r="H31" s="2">
        <v>665</v>
      </c>
      <c r="I31" s="2">
        <v>665</v>
      </c>
      <c r="J31" s="4" t="s">
        <v>14</v>
      </c>
      <c r="K31" s="4" t="s">
        <v>14</v>
      </c>
      <c r="L31" s="18"/>
    </row>
    <row r="32" spans="1:12" ht="36">
      <c r="A32" s="4">
        <v>30</v>
      </c>
      <c r="B32" s="22" t="s">
        <v>61</v>
      </c>
      <c r="C32" s="32" t="s">
        <v>31</v>
      </c>
      <c r="D32" s="29" t="s">
        <v>60</v>
      </c>
      <c r="E32" s="9" t="s">
        <v>15</v>
      </c>
      <c r="F32" s="10">
        <v>9780805090666</v>
      </c>
      <c r="G32" s="28">
        <v>1</v>
      </c>
      <c r="H32" s="2">
        <v>700</v>
      </c>
      <c r="I32" s="2">
        <v>700</v>
      </c>
      <c r="J32" s="4" t="s">
        <v>14</v>
      </c>
      <c r="K32" s="4" t="s">
        <v>14</v>
      </c>
      <c r="L32" s="18"/>
    </row>
    <row r="33" spans="1:12" ht="36">
      <c r="A33" s="4">
        <v>31</v>
      </c>
      <c r="B33" s="25" t="s">
        <v>59</v>
      </c>
      <c r="C33" s="32" t="s">
        <v>31</v>
      </c>
      <c r="D33" s="27" t="s">
        <v>42</v>
      </c>
      <c r="E33" s="9" t="s">
        <v>15</v>
      </c>
      <c r="F33" s="10">
        <v>9781452113418</v>
      </c>
      <c r="G33" s="28">
        <v>1</v>
      </c>
      <c r="H33" s="2">
        <v>525</v>
      </c>
      <c r="I33" s="2">
        <v>525</v>
      </c>
      <c r="J33" s="4" t="s">
        <v>14</v>
      </c>
      <c r="K33" s="4" t="s">
        <v>14</v>
      </c>
      <c r="L33" s="18"/>
    </row>
    <row r="34" spans="1:12" ht="36">
      <c r="A34" s="4">
        <v>32</v>
      </c>
      <c r="B34" s="25" t="s">
        <v>58</v>
      </c>
      <c r="C34" s="32" t="s">
        <v>31</v>
      </c>
      <c r="D34" s="27" t="s">
        <v>57</v>
      </c>
      <c r="E34" s="9" t="s">
        <v>15</v>
      </c>
      <c r="F34" s="10">
        <v>9780399611728</v>
      </c>
      <c r="G34" s="28">
        <v>1</v>
      </c>
      <c r="H34" s="2">
        <v>595</v>
      </c>
      <c r="I34" s="2">
        <v>595</v>
      </c>
      <c r="J34" s="4" t="s">
        <v>14</v>
      </c>
      <c r="K34" s="4" t="s">
        <v>14</v>
      </c>
      <c r="L34" s="18"/>
    </row>
    <row r="35" spans="1:12" ht="36">
      <c r="A35" s="4">
        <v>33</v>
      </c>
      <c r="B35" s="25" t="s">
        <v>56</v>
      </c>
      <c r="C35" s="32" t="s">
        <v>31</v>
      </c>
      <c r="D35" s="27" t="s">
        <v>55</v>
      </c>
      <c r="E35" s="9" t="s">
        <v>15</v>
      </c>
      <c r="F35" s="10">
        <v>9780689829598</v>
      </c>
      <c r="G35" s="28">
        <v>1</v>
      </c>
      <c r="H35" s="2">
        <v>385</v>
      </c>
      <c r="I35" s="2">
        <v>385</v>
      </c>
      <c r="J35" s="4" t="s">
        <v>14</v>
      </c>
      <c r="K35" s="4" t="s">
        <v>14</v>
      </c>
      <c r="L35" s="18"/>
    </row>
    <row r="36" spans="1:12" ht="33">
      <c r="A36" s="4">
        <v>34</v>
      </c>
      <c r="B36" s="22" t="s">
        <v>54</v>
      </c>
      <c r="C36" s="32" t="s">
        <v>31</v>
      </c>
      <c r="D36" s="27" t="s">
        <v>44</v>
      </c>
      <c r="E36" s="9" t="s">
        <v>15</v>
      </c>
      <c r="F36" s="10">
        <v>9780689803789</v>
      </c>
      <c r="G36" s="28">
        <v>1</v>
      </c>
      <c r="H36" s="2">
        <v>280</v>
      </c>
      <c r="I36" s="2">
        <v>280</v>
      </c>
      <c r="J36" s="4" t="s">
        <v>14</v>
      </c>
      <c r="K36" s="4" t="s">
        <v>14</v>
      </c>
      <c r="L36" s="18"/>
    </row>
    <row r="37" spans="1:12" ht="19.5">
      <c r="A37" s="4">
        <v>35</v>
      </c>
      <c r="B37" s="22" t="s">
        <v>53</v>
      </c>
      <c r="C37" s="32" t="s">
        <v>31</v>
      </c>
      <c r="D37" s="27" t="s">
        <v>52</v>
      </c>
      <c r="E37" s="9" t="s">
        <v>15</v>
      </c>
      <c r="F37" s="10">
        <v>9780399230349</v>
      </c>
      <c r="G37" s="28">
        <v>1</v>
      </c>
      <c r="H37" s="2">
        <v>630</v>
      </c>
      <c r="I37" s="2">
        <v>630</v>
      </c>
      <c r="J37" s="4" t="s">
        <v>14</v>
      </c>
      <c r="K37" s="4" t="s">
        <v>14</v>
      </c>
      <c r="L37" s="18"/>
    </row>
    <row r="38" spans="1:12" ht="19.5">
      <c r="A38" s="4">
        <v>36</v>
      </c>
      <c r="B38" s="22" t="s">
        <v>51</v>
      </c>
      <c r="C38" s="32" t="s">
        <v>31</v>
      </c>
      <c r="D38" s="27" t="s">
        <v>30</v>
      </c>
      <c r="E38" s="9" t="s">
        <v>15</v>
      </c>
      <c r="F38" s="10">
        <v>9780448444215</v>
      </c>
      <c r="G38" s="28">
        <v>1</v>
      </c>
      <c r="H38" s="2">
        <v>245</v>
      </c>
      <c r="I38" s="2">
        <v>245</v>
      </c>
      <c r="J38" s="4" t="s">
        <v>14</v>
      </c>
      <c r="K38" s="4" t="s">
        <v>14</v>
      </c>
      <c r="L38" s="18"/>
    </row>
    <row r="39" spans="1:12" ht="19.5">
      <c r="A39" s="4">
        <v>37</v>
      </c>
      <c r="B39" s="22" t="s">
        <v>50</v>
      </c>
      <c r="C39" s="32" t="s">
        <v>31</v>
      </c>
      <c r="D39" s="27" t="s">
        <v>48</v>
      </c>
      <c r="E39" s="9" t="s">
        <v>15</v>
      </c>
      <c r="F39" s="10">
        <v>9781442472754</v>
      </c>
      <c r="G39" s="28">
        <v>1</v>
      </c>
      <c r="H39" s="2">
        <v>595</v>
      </c>
      <c r="I39" s="2">
        <v>595</v>
      </c>
      <c r="J39" s="4" t="s">
        <v>14</v>
      </c>
      <c r="K39" s="4" t="s">
        <v>14</v>
      </c>
      <c r="L39" s="18"/>
    </row>
    <row r="40" spans="1:12" ht="19.5">
      <c r="A40" s="4">
        <v>38</v>
      </c>
      <c r="B40" s="22" t="s">
        <v>49</v>
      </c>
      <c r="C40" s="32" t="s">
        <v>31</v>
      </c>
      <c r="D40" s="29" t="s">
        <v>48</v>
      </c>
      <c r="E40" s="9" t="s">
        <v>15</v>
      </c>
      <c r="F40" s="10">
        <v>9781442472709</v>
      </c>
      <c r="G40" s="28">
        <v>1</v>
      </c>
      <c r="H40" s="2">
        <v>595</v>
      </c>
      <c r="I40" s="2">
        <v>595</v>
      </c>
      <c r="J40" s="4" t="s">
        <v>14</v>
      </c>
      <c r="K40" s="4" t="s">
        <v>14</v>
      </c>
      <c r="L40" s="18"/>
    </row>
    <row r="41" spans="1:12" ht="33">
      <c r="A41" s="4">
        <v>39</v>
      </c>
      <c r="B41" s="22" t="s">
        <v>47</v>
      </c>
      <c r="C41" s="32" t="s">
        <v>31</v>
      </c>
      <c r="D41" s="29" t="s">
        <v>46</v>
      </c>
      <c r="E41" s="9" t="s">
        <v>15</v>
      </c>
      <c r="F41" s="10">
        <v>9780064430999</v>
      </c>
      <c r="G41" s="28">
        <v>1</v>
      </c>
      <c r="H41" s="2">
        <v>245</v>
      </c>
      <c r="I41" s="2">
        <v>245</v>
      </c>
      <c r="J41" s="4" t="s">
        <v>14</v>
      </c>
      <c r="K41" s="4" t="s">
        <v>14</v>
      </c>
      <c r="L41" s="18"/>
    </row>
    <row r="42" spans="1:12" ht="33">
      <c r="A42" s="4">
        <v>40</v>
      </c>
      <c r="B42" s="22" t="s">
        <v>45</v>
      </c>
      <c r="C42" s="32" t="s">
        <v>31</v>
      </c>
      <c r="D42" s="29" t="s">
        <v>44</v>
      </c>
      <c r="E42" s="9" t="s">
        <v>15</v>
      </c>
      <c r="F42" s="10">
        <v>9781442449411</v>
      </c>
      <c r="G42" s="28">
        <v>1</v>
      </c>
      <c r="H42" s="2">
        <v>280</v>
      </c>
      <c r="I42" s="2">
        <v>280</v>
      </c>
      <c r="J42" s="4" t="s">
        <v>14</v>
      </c>
      <c r="K42" s="4" t="s">
        <v>14</v>
      </c>
      <c r="L42" s="18"/>
    </row>
    <row r="43" spans="1:12" ht="36">
      <c r="A43" s="4">
        <v>41</v>
      </c>
      <c r="B43" s="22" t="s">
        <v>43</v>
      </c>
      <c r="C43" s="32" t="s">
        <v>31</v>
      </c>
      <c r="D43" s="29" t="s">
        <v>42</v>
      </c>
      <c r="E43" s="9" t="s">
        <v>15</v>
      </c>
      <c r="F43" s="10">
        <v>9781452116716</v>
      </c>
      <c r="G43" s="28">
        <v>1</v>
      </c>
      <c r="H43" s="2">
        <v>453</v>
      </c>
      <c r="I43" s="2">
        <v>453</v>
      </c>
      <c r="J43" s="4" t="s">
        <v>14</v>
      </c>
      <c r="K43" s="4" t="s">
        <v>14</v>
      </c>
      <c r="L43" s="18"/>
    </row>
    <row r="44" spans="1:12" ht="19.5">
      <c r="A44" s="4">
        <v>42</v>
      </c>
      <c r="B44" s="22" t="s">
        <v>41</v>
      </c>
      <c r="C44" s="32" t="s">
        <v>31</v>
      </c>
      <c r="D44" s="29" t="s">
        <v>40</v>
      </c>
      <c r="E44" s="9" t="s">
        <v>15</v>
      </c>
      <c r="F44" s="10">
        <v>9780590425667</v>
      </c>
      <c r="G44" s="28">
        <v>1</v>
      </c>
      <c r="H44" s="2">
        <v>278</v>
      </c>
      <c r="I44" s="2">
        <v>278</v>
      </c>
      <c r="J44" s="4" t="s">
        <v>14</v>
      </c>
      <c r="K44" s="4" t="s">
        <v>14</v>
      </c>
      <c r="L44" s="18"/>
    </row>
    <row r="45" spans="1:12" ht="33">
      <c r="A45" s="4">
        <v>43</v>
      </c>
      <c r="B45" s="22" t="s">
        <v>39</v>
      </c>
      <c r="C45" s="32" t="s">
        <v>31</v>
      </c>
      <c r="D45" s="29" t="s">
        <v>38</v>
      </c>
      <c r="E45" s="9" t="s">
        <v>15</v>
      </c>
      <c r="F45" s="10">
        <v>9781442472242</v>
      </c>
      <c r="G45" s="28">
        <v>1</v>
      </c>
      <c r="H45" s="2">
        <v>350</v>
      </c>
      <c r="I45" s="2">
        <v>350</v>
      </c>
      <c r="J45" s="4" t="s">
        <v>14</v>
      </c>
      <c r="K45" s="4" t="s">
        <v>14</v>
      </c>
      <c r="L45" s="18"/>
    </row>
    <row r="46" spans="1:12" ht="19.5">
      <c r="A46" s="4">
        <v>44</v>
      </c>
      <c r="B46" s="58" t="s">
        <v>120</v>
      </c>
      <c r="C46" s="59" t="s">
        <v>31</v>
      </c>
      <c r="D46" s="60" t="s">
        <v>30</v>
      </c>
      <c r="E46" s="9" t="s">
        <v>15</v>
      </c>
      <c r="F46" s="10">
        <v>9780399173141</v>
      </c>
      <c r="G46" s="28">
        <v>1</v>
      </c>
      <c r="H46" s="61">
        <v>350</v>
      </c>
      <c r="I46" s="61">
        <v>350</v>
      </c>
      <c r="J46" s="4" t="s">
        <v>14</v>
      </c>
      <c r="K46" s="4" t="s">
        <v>14</v>
      </c>
      <c r="L46" s="18"/>
    </row>
    <row r="47" spans="1:12" ht="19.5">
      <c r="A47" s="4">
        <v>45</v>
      </c>
      <c r="B47" s="22" t="s">
        <v>37</v>
      </c>
      <c r="C47" s="32" t="s">
        <v>31</v>
      </c>
      <c r="D47" s="29" t="s">
        <v>36</v>
      </c>
      <c r="E47" s="9" t="s">
        <v>15</v>
      </c>
      <c r="F47" s="16">
        <v>9780689844317</v>
      </c>
      <c r="G47" s="28">
        <v>1</v>
      </c>
      <c r="H47" s="2">
        <v>315</v>
      </c>
      <c r="I47" s="2">
        <v>315</v>
      </c>
      <c r="J47" s="4" t="s">
        <v>14</v>
      </c>
      <c r="K47" s="4" t="s">
        <v>14</v>
      </c>
      <c r="L47" s="18"/>
    </row>
    <row r="48" spans="1:12" ht="19.5">
      <c r="A48" s="4">
        <v>46</v>
      </c>
      <c r="B48" s="22" t="s">
        <v>35</v>
      </c>
      <c r="C48" s="32" t="s">
        <v>31</v>
      </c>
      <c r="D48" s="29" t="s">
        <v>30</v>
      </c>
      <c r="E48" s="9" t="s">
        <v>15</v>
      </c>
      <c r="F48" s="10">
        <v>9780698115637</v>
      </c>
      <c r="G48" s="28">
        <v>1</v>
      </c>
      <c r="H48" s="2">
        <v>245</v>
      </c>
      <c r="I48" s="2">
        <v>245</v>
      </c>
      <c r="J48" s="4" t="s">
        <v>14</v>
      </c>
      <c r="K48" s="4" t="s">
        <v>14</v>
      </c>
      <c r="L48" s="18"/>
    </row>
    <row r="49" spans="1:12" ht="36">
      <c r="A49" s="4">
        <v>47</v>
      </c>
      <c r="B49" s="22" t="s">
        <v>34</v>
      </c>
      <c r="C49" s="32" t="s">
        <v>31</v>
      </c>
      <c r="D49" s="29" t="s">
        <v>33</v>
      </c>
      <c r="E49" s="9" t="s">
        <v>15</v>
      </c>
      <c r="F49" s="10">
        <v>9780140569247</v>
      </c>
      <c r="G49" s="28">
        <v>1</v>
      </c>
      <c r="H49" s="2">
        <v>439</v>
      </c>
      <c r="I49" s="2">
        <v>439</v>
      </c>
      <c r="J49" s="4" t="s">
        <v>14</v>
      </c>
      <c r="K49" s="4" t="s">
        <v>14</v>
      </c>
      <c r="L49" s="18"/>
    </row>
    <row r="50" spans="1:12" ht="36">
      <c r="A50" s="4">
        <v>48</v>
      </c>
      <c r="B50" s="7" t="s">
        <v>32</v>
      </c>
      <c r="C50" s="32" t="s">
        <v>31</v>
      </c>
      <c r="D50" s="29" t="s">
        <v>30</v>
      </c>
      <c r="E50" s="9" t="s">
        <v>15</v>
      </c>
      <c r="F50" s="10">
        <v>9780399167690</v>
      </c>
      <c r="G50" s="28">
        <v>1</v>
      </c>
      <c r="H50" s="2">
        <v>245</v>
      </c>
      <c r="I50" s="2">
        <v>245</v>
      </c>
      <c r="J50" s="4" t="s">
        <v>14</v>
      </c>
      <c r="K50" s="4" t="s">
        <v>14</v>
      </c>
      <c r="L50" s="18"/>
    </row>
    <row r="51" spans="1:12" ht="33">
      <c r="A51" s="4">
        <v>49</v>
      </c>
      <c r="B51" s="7" t="s">
        <v>29</v>
      </c>
      <c r="C51" s="23" t="s">
        <v>28</v>
      </c>
      <c r="D51" s="29" t="s">
        <v>27</v>
      </c>
      <c r="E51" s="9" t="s">
        <v>15</v>
      </c>
      <c r="F51" s="10">
        <v>9780395827420</v>
      </c>
      <c r="G51" s="28">
        <v>1</v>
      </c>
      <c r="H51" s="2">
        <v>210</v>
      </c>
      <c r="I51" s="2">
        <v>210</v>
      </c>
      <c r="J51" s="4" t="s">
        <v>14</v>
      </c>
      <c r="K51" s="4" t="s">
        <v>14</v>
      </c>
      <c r="L51" s="18"/>
    </row>
    <row r="52" spans="1:12" ht="36">
      <c r="A52" s="4">
        <v>50</v>
      </c>
      <c r="B52" s="31" t="s">
        <v>26</v>
      </c>
      <c r="C52" s="23" t="s">
        <v>25</v>
      </c>
      <c r="D52" s="29" t="s">
        <v>24</v>
      </c>
      <c r="E52" s="9" t="s">
        <v>15</v>
      </c>
      <c r="F52" s="10">
        <v>9780764167485</v>
      </c>
      <c r="G52" s="28">
        <v>1</v>
      </c>
      <c r="H52" s="2">
        <v>385</v>
      </c>
      <c r="I52" s="2">
        <v>385</v>
      </c>
      <c r="J52" s="4" t="s">
        <v>14</v>
      </c>
      <c r="K52" s="4" t="s">
        <v>14</v>
      </c>
      <c r="L52" s="18"/>
    </row>
    <row r="53" spans="1:12" ht="19.5">
      <c r="A53" s="4">
        <v>51</v>
      </c>
      <c r="B53" s="7" t="s">
        <v>23</v>
      </c>
      <c r="C53" s="23"/>
      <c r="D53" s="29" t="s">
        <v>22</v>
      </c>
      <c r="E53" s="9" t="s">
        <v>15</v>
      </c>
      <c r="F53" s="10">
        <v>9789810951511</v>
      </c>
      <c r="G53" s="28">
        <v>1</v>
      </c>
      <c r="H53" s="2">
        <v>245</v>
      </c>
      <c r="I53" s="2">
        <v>245</v>
      </c>
      <c r="J53" s="4" t="s">
        <v>14</v>
      </c>
      <c r="K53" s="4" t="s">
        <v>14</v>
      </c>
      <c r="L53" s="24"/>
    </row>
    <row r="54" spans="1:12" ht="33">
      <c r="A54" s="4">
        <v>52</v>
      </c>
      <c r="B54" s="25" t="s">
        <v>21</v>
      </c>
      <c r="C54" s="30" t="s">
        <v>20</v>
      </c>
      <c r="D54" s="29" t="s">
        <v>19</v>
      </c>
      <c r="E54" s="9" t="s">
        <v>15</v>
      </c>
      <c r="F54" s="10">
        <v>9781401951726</v>
      </c>
      <c r="G54" s="28">
        <v>1</v>
      </c>
      <c r="H54" s="2">
        <v>595</v>
      </c>
      <c r="I54" s="2">
        <v>595</v>
      </c>
      <c r="J54" s="4" t="s">
        <v>14</v>
      </c>
      <c r="K54" s="4" t="s">
        <v>14</v>
      </c>
      <c r="L54" s="24"/>
    </row>
    <row r="55" spans="1:12" ht="19.5">
      <c r="A55" s="4">
        <v>53</v>
      </c>
      <c r="B55" s="22" t="s">
        <v>18</v>
      </c>
      <c r="C55" s="23" t="s">
        <v>17</v>
      </c>
      <c r="D55" s="29" t="s">
        <v>16</v>
      </c>
      <c r="E55" s="9" t="s">
        <v>15</v>
      </c>
      <c r="F55" s="10">
        <v>9789810951498</v>
      </c>
      <c r="G55" s="28">
        <v>1</v>
      </c>
      <c r="H55" s="2">
        <v>245</v>
      </c>
      <c r="I55" s="2">
        <v>245</v>
      </c>
      <c r="J55" s="4" t="s">
        <v>14</v>
      </c>
      <c r="K55" s="4" t="s">
        <v>14</v>
      </c>
      <c r="L55" s="24"/>
    </row>
    <row r="56" spans="1:12" ht="19.5">
      <c r="A56" s="4">
        <v>54</v>
      </c>
      <c r="B56" s="37" t="s">
        <v>97</v>
      </c>
      <c r="C56" s="38" t="s">
        <v>98</v>
      </c>
      <c r="D56" s="39" t="s">
        <v>99</v>
      </c>
      <c r="E56" s="9" t="s">
        <v>15</v>
      </c>
      <c r="F56" s="40">
        <v>9780859539418</v>
      </c>
      <c r="G56" s="11">
        <v>1</v>
      </c>
      <c r="H56" s="41">
        <v>340</v>
      </c>
      <c r="I56" s="41">
        <v>340</v>
      </c>
      <c r="J56" s="4" t="s">
        <v>14</v>
      </c>
      <c r="K56" s="4" t="s">
        <v>14</v>
      </c>
      <c r="L56" s="13"/>
    </row>
    <row r="57" spans="1:12" ht="19.5">
      <c r="A57" s="4">
        <v>55</v>
      </c>
      <c r="B57" s="42" t="s">
        <v>100</v>
      </c>
      <c r="C57" s="43" t="s">
        <v>101</v>
      </c>
      <c r="D57" s="44" t="s">
        <v>102</v>
      </c>
      <c r="E57" s="9" t="s">
        <v>15</v>
      </c>
      <c r="F57" s="40">
        <v>9780375835292</v>
      </c>
      <c r="G57" s="11">
        <v>1</v>
      </c>
      <c r="H57" s="41">
        <v>175</v>
      </c>
      <c r="I57" s="41">
        <v>175</v>
      </c>
      <c r="J57" s="4" t="s">
        <v>14</v>
      </c>
      <c r="K57" s="4" t="s">
        <v>14</v>
      </c>
      <c r="L57" s="13"/>
    </row>
    <row r="58" spans="1:12" ht="36">
      <c r="A58" s="4">
        <v>56</v>
      </c>
      <c r="B58" s="42" t="s">
        <v>103</v>
      </c>
      <c r="C58" s="43" t="s">
        <v>104</v>
      </c>
      <c r="D58" s="44" t="s">
        <v>105</v>
      </c>
      <c r="E58" s="9" t="s">
        <v>15</v>
      </c>
      <c r="F58" s="40">
        <v>9780448447025</v>
      </c>
      <c r="G58" s="11">
        <v>1</v>
      </c>
      <c r="H58" s="41">
        <v>175</v>
      </c>
      <c r="I58" s="41">
        <v>175</v>
      </c>
      <c r="J58" s="4" t="s">
        <v>14</v>
      </c>
      <c r="K58" s="4" t="s">
        <v>14</v>
      </c>
      <c r="L58" s="13"/>
    </row>
    <row r="59" spans="1:12" ht="19.5">
      <c r="A59" s="4">
        <v>57</v>
      </c>
      <c r="B59" s="42" t="s">
        <v>106</v>
      </c>
      <c r="C59" s="43" t="s">
        <v>107</v>
      </c>
      <c r="D59" s="45" t="s">
        <v>108</v>
      </c>
      <c r="E59" s="9" t="s">
        <v>15</v>
      </c>
      <c r="F59" s="40">
        <v>9780448488325</v>
      </c>
      <c r="G59" s="11">
        <v>1</v>
      </c>
      <c r="H59" s="41">
        <v>140</v>
      </c>
      <c r="I59" s="41">
        <v>140</v>
      </c>
      <c r="J59" s="4" t="s">
        <v>14</v>
      </c>
      <c r="K59" s="4" t="s">
        <v>14</v>
      </c>
      <c r="L59" s="13"/>
    </row>
    <row r="60" spans="1:12" ht="19.5">
      <c r="A60" s="4">
        <v>58</v>
      </c>
      <c r="B60" s="46" t="s">
        <v>109</v>
      </c>
      <c r="C60" s="47" t="s">
        <v>110</v>
      </c>
      <c r="D60" s="48" t="s">
        <v>102</v>
      </c>
      <c r="E60" s="9" t="s">
        <v>15</v>
      </c>
      <c r="F60" s="40">
        <v>9780394829128</v>
      </c>
      <c r="G60" s="11">
        <v>1</v>
      </c>
      <c r="H60" s="41">
        <v>350</v>
      </c>
      <c r="I60" s="41">
        <v>350</v>
      </c>
      <c r="J60" s="4" t="s">
        <v>14</v>
      </c>
      <c r="K60" s="4" t="s">
        <v>14</v>
      </c>
      <c r="L60" s="13"/>
    </row>
    <row r="61" spans="1:12" ht="36">
      <c r="A61" s="4">
        <v>59</v>
      </c>
      <c r="B61" s="42" t="s">
        <v>112</v>
      </c>
      <c r="C61" s="43" t="s">
        <v>113</v>
      </c>
      <c r="D61" s="45" t="s">
        <v>111</v>
      </c>
      <c r="E61" s="9" t="s">
        <v>15</v>
      </c>
      <c r="F61" s="40">
        <v>9780531214473</v>
      </c>
      <c r="G61" s="11">
        <v>1</v>
      </c>
      <c r="H61" s="41">
        <v>245</v>
      </c>
      <c r="I61" s="41">
        <v>245</v>
      </c>
      <c r="J61" s="4" t="s">
        <v>14</v>
      </c>
      <c r="K61" s="4" t="s">
        <v>14</v>
      </c>
      <c r="L61" s="13"/>
    </row>
    <row r="62" spans="1:12" ht="19.5">
      <c r="A62" s="4">
        <v>60</v>
      </c>
      <c r="B62" s="42" t="s">
        <v>114</v>
      </c>
      <c r="C62" s="49" t="s">
        <v>115</v>
      </c>
      <c r="D62" s="39" t="s">
        <v>108</v>
      </c>
      <c r="E62" s="9" t="s">
        <v>15</v>
      </c>
      <c r="F62" s="40">
        <v>9780448461571</v>
      </c>
      <c r="G62" s="11">
        <v>1</v>
      </c>
      <c r="H62" s="41">
        <v>140</v>
      </c>
      <c r="I62" s="41">
        <v>140</v>
      </c>
      <c r="J62" s="4" t="s">
        <v>14</v>
      </c>
      <c r="K62" s="4" t="s">
        <v>14</v>
      </c>
      <c r="L62" s="13"/>
    </row>
    <row r="63" spans="1:12" ht="19.5">
      <c r="A63" s="4">
        <v>61</v>
      </c>
      <c r="B63" s="42" t="s">
        <v>116</v>
      </c>
      <c r="C63" s="43" t="s">
        <v>117</v>
      </c>
      <c r="D63" s="44" t="s">
        <v>111</v>
      </c>
      <c r="E63" s="9" t="s">
        <v>15</v>
      </c>
      <c r="F63" s="40">
        <v>9780531214497</v>
      </c>
      <c r="G63" s="11">
        <v>1</v>
      </c>
      <c r="H63" s="41">
        <v>245</v>
      </c>
      <c r="I63" s="41">
        <v>245</v>
      </c>
      <c r="J63" s="4" t="s">
        <v>14</v>
      </c>
      <c r="K63" s="4" t="s">
        <v>14</v>
      </c>
      <c r="L63" s="13"/>
    </row>
    <row r="64" spans="1:12" ht="19.5">
      <c r="A64" s="4">
        <v>62</v>
      </c>
      <c r="B64" s="50" t="s">
        <v>118</v>
      </c>
      <c r="C64" s="51" t="s">
        <v>119</v>
      </c>
      <c r="D64" s="52" t="s">
        <v>102</v>
      </c>
      <c r="E64" s="53" t="s">
        <v>15</v>
      </c>
      <c r="F64" s="54">
        <v>9780385375542</v>
      </c>
      <c r="G64" s="55">
        <v>1</v>
      </c>
      <c r="H64" s="56">
        <v>175</v>
      </c>
      <c r="I64" s="56">
        <v>175</v>
      </c>
      <c r="J64" s="6" t="s">
        <v>14</v>
      </c>
      <c r="K64" s="6" t="s">
        <v>14</v>
      </c>
      <c r="L64" s="57"/>
    </row>
    <row r="65" spans="1:12" ht="37.5">
      <c r="A65" s="4">
        <v>63</v>
      </c>
      <c r="B65" s="70" t="s">
        <v>125</v>
      </c>
      <c r="C65" s="71" t="s">
        <v>138</v>
      </c>
      <c r="D65" s="72" t="s">
        <v>126</v>
      </c>
      <c r="E65" s="76" t="s">
        <v>143</v>
      </c>
      <c r="F65" s="73">
        <v>9789869454407</v>
      </c>
      <c r="G65" s="77">
        <v>1</v>
      </c>
      <c r="H65" s="74">
        <v>380</v>
      </c>
      <c r="I65" s="74">
        <v>380</v>
      </c>
      <c r="J65" s="77" t="s">
        <v>134</v>
      </c>
      <c r="K65" s="77" t="s">
        <v>135</v>
      </c>
      <c r="L65" s="69"/>
    </row>
    <row r="66" spans="1:12" ht="37.5">
      <c r="A66" s="4">
        <v>64</v>
      </c>
      <c r="B66" s="70" t="s">
        <v>127</v>
      </c>
      <c r="C66" s="71" t="s">
        <v>139</v>
      </c>
      <c r="D66" s="72" t="s">
        <v>128</v>
      </c>
      <c r="E66" s="76" t="s">
        <v>143</v>
      </c>
      <c r="F66" s="73">
        <v>9789864070138</v>
      </c>
      <c r="G66" s="77">
        <v>1</v>
      </c>
      <c r="H66" s="74">
        <v>349</v>
      </c>
      <c r="I66" s="74">
        <v>349</v>
      </c>
      <c r="J66" s="77" t="s">
        <v>134</v>
      </c>
      <c r="K66" s="77" t="s">
        <v>135</v>
      </c>
      <c r="L66" s="69"/>
    </row>
    <row r="67" spans="1:12" ht="18.75">
      <c r="A67" s="4">
        <v>65</v>
      </c>
      <c r="B67" s="70" t="s">
        <v>129</v>
      </c>
      <c r="C67" s="71" t="s">
        <v>139</v>
      </c>
      <c r="D67" s="72" t="s">
        <v>128</v>
      </c>
      <c r="E67" s="76" t="s">
        <v>143</v>
      </c>
      <c r="F67" s="73">
        <v>9789864070084</v>
      </c>
      <c r="G67" s="77">
        <v>1</v>
      </c>
      <c r="H67" s="74">
        <v>349</v>
      </c>
      <c r="I67" s="74">
        <v>349</v>
      </c>
      <c r="J67" s="77" t="s">
        <v>134</v>
      </c>
      <c r="K67" s="77"/>
      <c r="L67" s="69"/>
    </row>
    <row r="68" spans="1:12" ht="18.75">
      <c r="A68" s="4">
        <v>66</v>
      </c>
      <c r="B68" s="70" t="s">
        <v>130</v>
      </c>
      <c r="C68" s="71" t="s">
        <v>140</v>
      </c>
      <c r="D68" s="75" t="s">
        <v>141</v>
      </c>
      <c r="E68" s="76" t="s">
        <v>143</v>
      </c>
      <c r="F68" s="73">
        <v>9789869142151</v>
      </c>
      <c r="G68" s="77">
        <v>1</v>
      </c>
      <c r="H68" s="74">
        <v>349</v>
      </c>
      <c r="I68" s="74">
        <v>349</v>
      </c>
      <c r="J68" s="77" t="s">
        <v>134</v>
      </c>
      <c r="K68" s="77"/>
      <c r="L68" s="69"/>
    </row>
    <row r="69" spans="1:12" ht="37.5">
      <c r="A69" s="4">
        <v>67</v>
      </c>
      <c r="B69" s="70" t="s">
        <v>131</v>
      </c>
      <c r="C69" s="71" t="s">
        <v>142</v>
      </c>
      <c r="D69" s="72" t="s">
        <v>128</v>
      </c>
      <c r="E69" s="76" t="s">
        <v>143</v>
      </c>
      <c r="F69" s="73">
        <v>9789864070350</v>
      </c>
      <c r="G69" s="77">
        <v>1</v>
      </c>
      <c r="H69" s="74">
        <v>349</v>
      </c>
      <c r="I69" s="74">
        <v>349</v>
      </c>
      <c r="J69" s="77" t="s">
        <v>136</v>
      </c>
      <c r="K69" s="77" t="s">
        <v>137</v>
      </c>
      <c r="L69" s="69"/>
    </row>
    <row r="70" spans="1:12" ht="56.25">
      <c r="A70" s="4">
        <v>68</v>
      </c>
      <c r="B70" s="70" t="s">
        <v>132</v>
      </c>
      <c r="C70" s="72" t="s">
        <v>133</v>
      </c>
      <c r="D70" s="72" t="s">
        <v>128</v>
      </c>
      <c r="E70" s="76" t="s">
        <v>143</v>
      </c>
      <c r="F70" s="73">
        <v>9789864070183</v>
      </c>
      <c r="G70" s="77">
        <v>1</v>
      </c>
      <c r="H70" s="74">
        <v>349</v>
      </c>
      <c r="I70" s="74">
        <v>349</v>
      </c>
      <c r="J70" s="77" t="s">
        <v>136</v>
      </c>
      <c r="K70" s="77" t="s">
        <v>137</v>
      </c>
      <c r="L70" s="69"/>
    </row>
    <row r="71" spans="1:12" ht="18.75">
      <c r="A71" s="4"/>
      <c r="B71" s="79" t="s">
        <v>379</v>
      </c>
      <c r="C71" s="78" t="s">
        <v>380</v>
      </c>
      <c r="D71" s="80" t="s">
        <v>381</v>
      </c>
      <c r="E71" s="78" t="s">
        <v>143</v>
      </c>
      <c r="F71" s="81">
        <v>9789862035627</v>
      </c>
      <c r="G71" s="80">
        <v>1</v>
      </c>
      <c r="H71" s="80">
        <v>2800</v>
      </c>
      <c r="I71" s="80">
        <f>H71*G71</f>
        <v>2800</v>
      </c>
      <c r="J71" s="80" t="s">
        <v>135</v>
      </c>
      <c r="K71" s="80" t="s">
        <v>134</v>
      </c>
      <c r="L71" s="69"/>
    </row>
    <row r="72" spans="1:12" ht="18.75">
      <c r="A72" s="4"/>
      <c r="B72" s="79" t="s">
        <v>144</v>
      </c>
      <c r="C72" s="78" t="s">
        <v>380</v>
      </c>
      <c r="D72" s="80" t="s">
        <v>381</v>
      </c>
      <c r="E72" s="78" t="s">
        <v>143</v>
      </c>
      <c r="F72" s="81">
        <v>9789862035634</v>
      </c>
      <c r="G72" s="80">
        <v>1</v>
      </c>
      <c r="H72" s="80">
        <v>2800</v>
      </c>
      <c r="I72" s="80">
        <f t="shared" ref="I72:I135" si="0">H72*G72</f>
        <v>2800</v>
      </c>
      <c r="J72" s="80" t="s">
        <v>408</v>
      </c>
      <c r="K72" s="80" t="s">
        <v>409</v>
      </c>
      <c r="L72" s="69"/>
    </row>
    <row r="73" spans="1:12" ht="37.5">
      <c r="A73" s="4"/>
      <c r="B73" s="79" t="s">
        <v>145</v>
      </c>
      <c r="C73" s="78" t="s">
        <v>380</v>
      </c>
      <c r="D73" s="80" t="s">
        <v>382</v>
      </c>
      <c r="E73" s="78" t="s">
        <v>143</v>
      </c>
      <c r="F73" s="81">
        <v>9789862035948</v>
      </c>
      <c r="G73" s="80">
        <v>1</v>
      </c>
      <c r="H73" s="80">
        <v>280</v>
      </c>
      <c r="I73" s="80">
        <f t="shared" si="0"/>
        <v>280</v>
      </c>
      <c r="J73" s="80" t="s">
        <v>408</v>
      </c>
      <c r="K73" s="80" t="s">
        <v>409</v>
      </c>
      <c r="L73" s="69"/>
    </row>
    <row r="74" spans="1:12" ht="37.5">
      <c r="A74" s="4"/>
      <c r="B74" s="79" t="s">
        <v>146</v>
      </c>
      <c r="C74" s="78" t="s">
        <v>383</v>
      </c>
      <c r="D74" s="80" t="s">
        <v>382</v>
      </c>
      <c r="E74" s="78" t="s">
        <v>143</v>
      </c>
      <c r="F74" s="81">
        <v>9789862035962</v>
      </c>
      <c r="G74" s="80">
        <v>1</v>
      </c>
      <c r="H74" s="80">
        <v>280</v>
      </c>
      <c r="I74" s="80">
        <f t="shared" si="0"/>
        <v>280</v>
      </c>
      <c r="J74" s="80" t="s">
        <v>408</v>
      </c>
      <c r="K74" s="80" t="s">
        <v>409</v>
      </c>
      <c r="L74" s="69"/>
    </row>
    <row r="75" spans="1:12" ht="37.5">
      <c r="A75" s="4"/>
      <c r="B75" s="79" t="s">
        <v>147</v>
      </c>
      <c r="C75" s="78" t="s">
        <v>383</v>
      </c>
      <c r="D75" s="80" t="s">
        <v>382</v>
      </c>
      <c r="E75" s="78" t="s">
        <v>143</v>
      </c>
      <c r="F75" s="81">
        <v>9789862036068</v>
      </c>
      <c r="G75" s="80">
        <v>1</v>
      </c>
      <c r="H75" s="80">
        <v>280</v>
      </c>
      <c r="I75" s="80">
        <f t="shared" si="0"/>
        <v>280</v>
      </c>
      <c r="J75" s="80" t="s">
        <v>408</v>
      </c>
      <c r="K75" s="80" t="s">
        <v>409</v>
      </c>
      <c r="L75" s="69"/>
    </row>
    <row r="76" spans="1:12" ht="37.5">
      <c r="A76" s="4"/>
      <c r="B76" s="79" t="s">
        <v>148</v>
      </c>
      <c r="C76" s="78" t="s">
        <v>383</v>
      </c>
      <c r="D76" s="80" t="s">
        <v>382</v>
      </c>
      <c r="E76" s="78" t="s">
        <v>143</v>
      </c>
      <c r="F76" s="81">
        <v>9789862036150</v>
      </c>
      <c r="G76" s="80">
        <v>1</v>
      </c>
      <c r="H76" s="80">
        <v>280</v>
      </c>
      <c r="I76" s="80">
        <f t="shared" si="0"/>
        <v>280</v>
      </c>
      <c r="J76" s="80" t="s">
        <v>408</v>
      </c>
      <c r="K76" s="80" t="s">
        <v>409</v>
      </c>
      <c r="L76" s="69"/>
    </row>
    <row r="77" spans="1:12" ht="37.5">
      <c r="A77" s="4"/>
      <c r="B77" s="79" t="s">
        <v>149</v>
      </c>
      <c r="C77" s="78" t="s">
        <v>383</v>
      </c>
      <c r="D77" s="80" t="s">
        <v>382</v>
      </c>
      <c r="E77" s="78" t="s">
        <v>143</v>
      </c>
      <c r="F77" s="81">
        <v>9789862036358</v>
      </c>
      <c r="G77" s="80">
        <v>1</v>
      </c>
      <c r="H77" s="80">
        <v>280</v>
      </c>
      <c r="I77" s="80">
        <f t="shared" si="0"/>
        <v>280</v>
      </c>
      <c r="J77" s="80" t="s">
        <v>408</v>
      </c>
      <c r="K77" s="80" t="s">
        <v>409</v>
      </c>
      <c r="L77" s="69"/>
    </row>
    <row r="78" spans="1:12" ht="18.75">
      <c r="A78" s="4"/>
      <c r="B78" s="79" t="s">
        <v>150</v>
      </c>
      <c r="C78" s="78" t="s">
        <v>383</v>
      </c>
      <c r="D78" s="80" t="s">
        <v>382</v>
      </c>
      <c r="E78" s="78" t="s">
        <v>143</v>
      </c>
      <c r="F78" s="81">
        <v>9789862036440</v>
      </c>
      <c r="G78" s="80">
        <v>1</v>
      </c>
      <c r="H78" s="80">
        <v>280</v>
      </c>
      <c r="I78" s="80">
        <f t="shared" si="0"/>
        <v>280</v>
      </c>
      <c r="J78" s="80" t="s">
        <v>408</v>
      </c>
      <c r="K78" s="80" t="s">
        <v>409</v>
      </c>
      <c r="L78" s="69"/>
    </row>
    <row r="79" spans="1:12" ht="37.5">
      <c r="A79" s="4"/>
      <c r="B79" s="79" t="s">
        <v>151</v>
      </c>
      <c r="C79" s="78" t="s">
        <v>383</v>
      </c>
      <c r="D79" s="80" t="s">
        <v>382</v>
      </c>
      <c r="E79" s="78" t="s">
        <v>143</v>
      </c>
      <c r="F79" s="81">
        <v>9789862037225</v>
      </c>
      <c r="G79" s="80">
        <v>1</v>
      </c>
      <c r="H79" s="80">
        <v>280</v>
      </c>
      <c r="I79" s="80">
        <f t="shared" si="0"/>
        <v>280</v>
      </c>
      <c r="J79" s="80" t="s">
        <v>408</v>
      </c>
      <c r="K79" s="80" t="s">
        <v>409</v>
      </c>
      <c r="L79" s="69"/>
    </row>
    <row r="80" spans="1:12" ht="18.75">
      <c r="A80" s="4"/>
      <c r="B80" s="79" t="s">
        <v>152</v>
      </c>
      <c r="C80" s="78" t="s">
        <v>383</v>
      </c>
      <c r="D80" s="80" t="s">
        <v>382</v>
      </c>
      <c r="E80" s="78" t="s">
        <v>143</v>
      </c>
      <c r="F80" s="81">
        <v>9789862037270</v>
      </c>
      <c r="G80" s="80">
        <v>1</v>
      </c>
      <c r="H80" s="80">
        <v>280</v>
      </c>
      <c r="I80" s="80">
        <f t="shared" si="0"/>
        <v>280</v>
      </c>
      <c r="J80" s="80" t="s">
        <v>408</v>
      </c>
      <c r="K80" s="80" t="s">
        <v>409</v>
      </c>
      <c r="L80" s="69"/>
    </row>
    <row r="81" spans="1:12" ht="18.75">
      <c r="A81" s="4"/>
      <c r="B81" s="79" t="s">
        <v>153</v>
      </c>
      <c r="C81" s="78" t="s">
        <v>383</v>
      </c>
      <c r="D81" s="80" t="s">
        <v>382</v>
      </c>
      <c r="E81" s="78" t="s">
        <v>143</v>
      </c>
      <c r="F81" s="81">
        <v>9789862037317</v>
      </c>
      <c r="G81" s="80">
        <v>1</v>
      </c>
      <c r="H81" s="80">
        <v>280</v>
      </c>
      <c r="I81" s="80">
        <f t="shared" si="0"/>
        <v>280</v>
      </c>
      <c r="J81" s="80" t="s">
        <v>408</v>
      </c>
      <c r="K81" s="80" t="s">
        <v>409</v>
      </c>
      <c r="L81" s="69"/>
    </row>
    <row r="82" spans="1:12" ht="37.5">
      <c r="A82" s="4"/>
      <c r="B82" s="79" t="s">
        <v>154</v>
      </c>
      <c r="C82" s="78" t="s">
        <v>383</v>
      </c>
      <c r="D82" s="80" t="s">
        <v>382</v>
      </c>
      <c r="E82" s="78" t="s">
        <v>143</v>
      </c>
      <c r="F82" s="81">
        <v>9789862037454</v>
      </c>
      <c r="G82" s="80">
        <v>1</v>
      </c>
      <c r="H82" s="80">
        <v>280</v>
      </c>
      <c r="I82" s="80">
        <f t="shared" si="0"/>
        <v>280</v>
      </c>
      <c r="J82" s="80" t="s">
        <v>408</v>
      </c>
      <c r="K82" s="80" t="s">
        <v>409</v>
      </c>
      <c r="L82" s="69"/>
    </row>
    <row r="83" spans="1:12" ht="37.5">
      <c r="A83" s="4"/>
      <c r="B83" s="79" t="s">
        <v>155</v>
      </c>
      <c r="C83" s="78" t="s">
        <v>156</v>
      </c>
      <c r="D83" s="78" t="s">
        <v>157</v>
      </c>
      <c r="E83" s="78" t="s">
        <v>143</v>
      </c>
      <c r="F83" s="81">
        <v>4717211022061</v>
      </c>
      <c r="G83" s="80">
        <v>1</v>
      </c>
      <c r="H83" s="80">
        <v>600</v>
      </c>
      <c r="I83" s="80">
        <f t="shared" si="0"/>
        <v>600</v>
      </c>
      <c r="J83" s="80" t="s">
        <v>408</v>
      </c>
      <c r="K83" s="80" t="s">
        <v>409</v>
      </c>
      <c r="L83" s="69"/>
    </row>
    <row r="84" spans="1:12" ht="18.75">
      <c r="A84" s="4"/>
      <c r="B84" s="79" t="s">
        <v>158</v>
      </c>
      <c r="C84" s="79" t="s">
        <v>159</v>
      </c>
      <c r="D84" s="79" t="s">
        <v>160</v>
      </c>
      <c r="E84" s="78" t="s">
        <v>143</v>
      </c>
      <c r="F84" s="82"/>
      <c r="G84" s="80">
        <v>1</v>
      </c>
      <c r="H84" s="80">
        <v>260</v>
      </c>
      <c r="I84" s="83">
        <f t="shared" si="0"/>
        <v>260</v>
      </c>
      <c r="J84" s="80" t="s">
        <v>409</v>
      </c>
      <c r="K84" s="80" t="s">
        <v>409</v>
      </c>
      <c r="L84" s="69"/>
    </row>
    <row r="85" spans="1:12" ht="18.75">
      <c r="A85" s="4"/>
      <c r="B85" s="79" t="s">
        <v>161</v>
      </c>
      <c r="C85" s="78" t="s">
        <v>162</v>
      </c>
      <c r="D85" s="80" t="s">
        <v>384</v>
      </c>
      <c r="E85" s="78" t="s">
        <v>143</v>
      </c>
      <c r="F85" s="81">
        <v>9789864790203</v>
      </c>
      <c r="G85" s="80">
        <v>1</v>
      </c>
      <c r="H85" s="80">
        <v>550</v>
      </c>
      <c r="I85" s="80">
        <f t="shared" si="0"/>
        <v>550</v>
      </c>
      <c r="J85" s="80" t="s">
        <v>409</v>
      </c>
      <c r="K85" s="80" t="s">
        <v>409</v>
      </c>
      <c r="L85" s="69"/>
    </row>
    <row r="86" spans="1:12" ht="18.75">
      <c r="A86" s="4"/>
      <c r="B86" s="79" t="s">
        <v>163</v>
      </c>
      <c r="C86" s="78" t="s">
        <v>164</v>
      </c>
      <c r="D86" s="80" t="s">
        <v>384</v>
      </c>
      <c r="E86" s="78" t="s">
        <v>143</v>
      </c>
      <c r="F86" s="81">
        <v>9789864790432</v>
      </c>
      <c r="G86" s="80">
        <v>1</v>
      </c>
      <c r="H86" s="80">
        <v>500</v>
      </c>
      <c r="I86" s="80">
        <f t="shared" si="0"/>
        <v>500</v>
      </c>
      <c r="J86" s="80" t="s">
        <v>409</v>
      </c>
      <c r="K86" s="80" t="s">
        <v>409</v>
      </c>
      <c r="L86" s="69"/>
    </row>
    <row r="87" spans="1:12" ht="18.75">
      <c r="A87" s="4"/>
      <c r="B87" s="79" t="s">
        <v>165</v>
      </c>
      <c r="C87" s="78" t="s">
        <v>166</v>
      </c>
      <c r="D87" s="78" t="s">
        <v>167</v>
      </c>
      <c r="E87" s="78" t="s">
        <v>143</v>
      </c>
      <c r="F87" s="81">
        <v>9789862116524</v>
      </c>
      <c r="G87" s="80">
        <v>1</v>
      </c>
      <c r="H87" s="80">
        <v>290</v>
      </c>
      <c r="I87" s="80">
        <f t="shared" si="0"/>
        <v>290</v>
      </c>
      <c r="J87" s="80" t="s">
        <v>409</v>
      </c>
      <c r="K87" s="80" t="s">
        <v>409</v>
      </c>
      <c r="L87" s="69"/>
    </row>
    <row r="88" spans="1:12" ht="18.75">
      <c r="A88" s="4"/>
      <c r="B88" s="79" t="s">
        <v>168</v>
      </c>
      <c r="C88" s="78" t="s">
        <v>166</v>
      </c>
      <c r="D88" s="78" t="s">
        <v>167</v>
      </c>
      <c r="E88" s="78" t="s">
        <v>143</v>
      </c>
      <c r="F88" s="81">
        <v>9789862116494</v>
      </c>
      <c r="G88" s="80">
        <v>1</v>
      </c>
      <c r="H88" s="80">
        <v>290</v>
      </c>
      <c r="I88" s="80">
        <f t="shared" si="0"/>
        <v>290</v>
      </c>
      <c r="J88" s="80" t="s">
        <v>409</v>
      </c>
      <c r="K88" s="80" t="s">
        <v>409</v>
      </c>
      <c r="L88" s="69"/>
    </row>
    <row r="89" spans="1:12" ht="18.75">
      <c r="A89" s="4"/>
      <c r="B89" s="79" t="s">
        <v>169</v>
      </c>
      <c r="C89" s="78" t="s">
        <v>166</v>
      </c>
      <c r="D89" s="78" t="s">
        <v>167</v>
      </c>
      <c r="E89" s="78" t="s">
        <v>143</v>
      </c>
      <c r="F89" s="81">
        <v>9789862113622</v>
      </c>
      <c r="G89" s="80">
        <v>1</v>
      </c>
      <c r="H89" s="80">
        <v>270</v>
      </c>
      <c r="I89" s="80">
        <f t="shared" si="0"/>
        <v>270</v>
      </c>
      <c r="J89" s="80" t="s">
        <v>409</v>
      </c>
      <c r="K89" s="80" t="s">
        <v>409</v>
      </c>
      <c r="L89" s="69"/>
    </row>
    <row r="90" spans="1:12" ht="18.75">
      <c r="A90" s="4"/>
      <c r="B90" s="79" t="s">
        <v>170</v>
      </c>
      <c r="C90" s="78" t="s">
        <v>171</v>
      </c>
      <c r="D90" s="78" t="s">
        <v>172</v>
      </c>
      <c r="E90" s="78" t="s">
        <v>143</v>
      </c>
      <c r="F90" s="81">
        <v>9789864520350</v>
      </c>
      <c r="G90" s="80">
        <v>3</v>
      </c>
      <c r="H90" s="80">
        <v>699</v>
      </c>
      <c r="I90" s="80">
        <f t="shared" si="0"/>
        <v>2097</v>
      </c>
      <c r="J90" s="80" t="s">
        <v>409</v>
      </c>
      <c r="K90" s="80" t="s">
        <v>409</v>
      </c>
      <c r="L90" s="69"/>
    </row>
    <row r="91" spans="1:12" ht="18.75">
      <c r="A91" s="4"/>
      <c r="B91" s="79" t="s">
        <v>173</v>
      </c>
      <c r="C91" s="78" t="s">
        <v>171</v>
      </c>
      <c r="D91" s="78" t="s">
        <v>172</v>
      </c>
      <c r="E91" s="78" t="s">
        <v>143</v>
      </c>
      <c r="F91" s="81">
        <v>9789864520411</v>
      </c>
      <c r="G91" s="80">
        <v>3</v>
      </c>
      <c r="H91" s="80">
        <v>1000</v>
      </c>
      <c r="I91" s="80">
        <f t="shared" si="0"/>
        <v>3000</v>
      </c>
      <c r="J91" s="80" t="s">
        <v>409</v>
      </c>
      <c r="K91" s="80" t="s">
        <v>409</v>
      </c>
      <c r="L91" s="69"/>
    </row>
    <row r="92" spans="1:12" ht="18.75">
      <c r="A92" s="4"/>
      <c r="B92" s="79" t="s">
        <v>174</v>
      </c>
      <c r="C92" s="78" t="s">
        <v>175</v>
      </c>
      <c r="D92" s="78" t="s">
        <v>176</v>
      </c>
      <c r="E92" s="78" t="s">
        <v>143</v>
      </c>
      <c r="F92" s="81">
        <v>9789573332701</v>
      </c>
      <c r="G92" s="80">
        <v>1</v>
      </c>
      <c r="H92" s="80">
        <v>420</v>
      </c>
      <c r="I92" s="80">
        <f t="shared" si="0"/>
        <v>420</v>
      </c>
      <c r="J92" s="80" t="s">
        <v>408</v>
      </c>
      <c r="K92" s="80" t="s">
        <v>409</v>
      </c>
      <c r="L92" s="69"/>
    </row>
    <row r="93" spans="1:12" ht="18.75">
      <c r="A93" s="4"/>
      <c r="B93" s="79" t="s">
        <v>177</v>
      </c>
      <c r="C93" s="78" t="s">
        <v>178</v>
      </c>
      <c r="D93" s="78" t="s">
        <v>179</v>
      </c>
      <c r="E93" s="78" t="s">
        <v>143</v>
      </c>
      <c r="F93" s="81">
        <v>9789863427711</v>
      </c>
      <c r="G93" s="80">
        <v>1</v>
      </c>
      <c r="H93" s="80">
        <v>200</v>
      </c>
      <c r="I93" s="80">
        <f t="shared" si="0"/>
        <v>200</v>
      </c>
      <c r="J93" s="80" t="s">
        <v>409</v>
      </c>
      <c r="K93" s="80" t="s">
        <v>409</v>
      </c>
      <c r="L93" s="69"/>
    </row>
    <row r="94" spans="1:12" ht="18.75">
      <c r="A94" s="4"/>
      <c r="B94" s="79" t="s">
        <v>180</v>
      </c>
      <c r="C94" s="78" t="s">
        <v>178</v>
      </c>
      <c r="D94" s="78" t="s">
        <v>179</v>
      </c>
      <c r="E94" s="78" t="s">
        <v>143</v>
      </c>
      <c r="F94" s="81">
        <v>9789863427704</v>
      </c>
      <c r="G94" s="80">
        <v>1</v>
      </c>
      <c r="H94" s="80">
        <v>260</v>
      </c>
      <c r="I94" s="80">
        <f t="shared" si="0"/>
        <v>260</v>
      </c>
      <c r="J94" s="80" t="s">
        <v>409</v>
      </c>
      <c r="K94" s="80" t="s">
        <v>409</v>
      </c>
      <c r="L94" s="69"/>
    </row>
    <row r="95" spans="1:12" ht="18.75">
      <c r="A95" s="4"/>
      <c r="B95" s="79" t="s">
        <v>181</v>
      </c>
      <c r="C95" s="78" t="s">
        <v>182</v>
      </c>
      <c r="D95" s="78" t="s">
        <v>183</v>
      </c>
      <c r="E95" s="78" t="s">
        <v>143</v>
      </c>
      <c r="F95" s="81">
        <v>9789863381259</v>
      </c>
      <c r="G95" s="80">
        <v>1</v>
      </c>
      <c r="H95" s="80">
        <v>350</v>
      </c>
      <c r="I95" s="80">
        <f t="shared" si="0"/>
        <v>350</v>
      </c>
      <c r="J95" s="80" t="s">
        <v>408</v>
      </c>
      <c r="K95" s="80" t="s">
        <v>409</v>
      </c>
      <c r="L95" s="69"/>
    </row>
    <row r="96" spans="1:12" ht="18.75">
      <c r="A96" s="4"/>
      <c r="B96" s="84" t="s">
        <v>184</v>
      </c>
      <c r="C96" s="78" t="s">
        <v>185</v>
      </c>
      <c r="D96" s="80" t="s">
        <v>385</v>
      </c>
      <c r="E96" s="78" t="s">
        <v>143</v>
      </c>
      <c r="F96" s="85">
        <v>9789862418956</v>
      </c>
      <c r="G96" s="80">
        <v>1</v>
      </c>
      <c r="H96" s="80">
        <v>230</v>
      </c>
      <c r="I96" s="80">
        <f t="shared" si="0"/>
        <v>230</v>
      </c>
      <c r="J96" s="80" t="s">
        <v>408</v>
      </c>
      <c r="K96" s="80" t="s">
        <v>409</v>
      </c>
      <c r="L96" s="69"/>
    </row>
    <row r="97" spans="1:12" ht="18.75">
      <c r="A97" s="4"/>
      <c r="B97" s="84" t="s">
        <v>186</v>
      </c>
      <c r="C97" s="78" t="s">
        <v>187</v>
      </c>
      <c r="D97" s="80" t="s">
        <v>386</v>
      </c>
      <c r="E97" s="78" t="s">
        <v>143</v>
      </c>
      <c r="F97" s="85">
        <v>9789570842302</v>
      </c>
      <c r="G97" s="80">
        <v>2</v>
      </c>
      <c r="H97" s="80">
        <v>200</v>
      </c>
      <c r="I97" s="80">
        <f t="shared" si="0"/>
        <v>400</v>
      </c>
      <c r="J97" s="80" t="s">
        <v>409</v>
      </c>
      <c r="K97" s="80" t="s">
        <v>409</v>
      </c>
      <c r="L97" s="69"/>
    </row>
    <row r="98" spans="1:12" ht="18.75">
      <c r="A98" s="4"/>
      <c r="B98" s="84" t="s">
        <v>188</v>
      </c>
      <c r="C98" s="78" t="s">
        <v>189</v>
      </c>
      <c r="D98" s="80" t="s">
        <v>387</v>
      </c>
      <c r="E98" s="78" t="s">
        <v>143</v>
      </c>
      <c r="F98" s="85">
        <v>9789577517135</v>
      </c>
      <c r="G98" s="80">
        <v>1</v>
      </c>
      <c r="H98" s="80">
        <v>260</v>
      </c>
      <c r="I98" s="80">
        <f t="shared" si="0"/>
        <v>260</v>
      </c>
      <c r="J98" s="80" t="s">
        <v>409</v>
      </c>
      <c r="K98" s="80" t="s">
        <v>409</v>
      </c>
      <c r="L98" s="69"/>
    </row>
    <row r="99" spans="1:12" ht="18.75">
      <c r="A99" s="4"/>
      <c r="B99" s="84" t="s">
        <v>190</v>
      </c>
      <c r="C99" s="78" t="s">
        <v>191</v>
      </c>
      <c r="D99" s="80" t="s">
        <v>385</v>
      </c>
      <c r="E99" s="78" t="s">
        <v>143</v>
      </c>
      <c r="F99" s="85">
        <v>9789862413937</v>
      </c>
      <c r="G99" s="80">
        <v>1</v>
      </c>
      <c r="H99" s="80">
        <v>250</v>
      </c>
      <c r="I99" s="80">
        <f t="shared" si="0"/>
        <v>250</v>
      </c>
      <c r="J99" s="80" t="s">
        <v>409</v>
      </c>
      <c r="K99" s="80" t="s">
        <v>409</v>
      </c>
      <c r="L99" s="69"/>
    </row>
    <row r="100" spans="1:12" ht="18.75">
      <c r="A100" s="4"/>
      <c r="B100" s="84" t="s">
        <v>388</v>
      </c>
      <c r="C100" s="78" t="s">
        <v>191</v>
      </c>
      <c r="D100" s="80" t="s">
        <v>389</v>
      </c>
      <c r="E100" s="78" t="s">
        <v>143</v>
      </c>
      <c r="F100" s="85">
        <v>9789866039102</v>
      </c>
      <c r="G100" s="80">
        <v>1</v>
      </c>
      <c r="H100" s="80">
        <v>270</v>
      </c>
      <c r="I100" s="80">
        <f t="shared" si="0"/>
        <v>270</v>
      </c>
      <c r="J100" s="80" t="s">
        <v>409</v>
      </c>
      <c r="K100" s="80" t="s">
        <v>409</v>
      </c>
      <c r="L100" s="69"/>
    </row>
    <row r="101" spans="1:12" ht="18.75">
      <c r="A101" s="4"/>
      <c r="B101" s="79" t="s">
        <v>192</v>
      </c>
      <c r="C101" s="78" t="s">
        <v>193</v>
      </c>
      <c r="D101" s="80" t="s">
        <v>390</v>
      </c>
      <c r="E101" s="78" t="s">
        <v>143</v>
      </c>
      <c r="F101" s="81">
        <v>9789869300711</v>
      </c>
      <c r="G101" s="80">
        <v>2</v>
      </c>
      <c r="H101" s="80">
        <v>300</v>
      </c>
      <c r="I101" s="80">
        <f t="shared" si="0"/>
        <v>600</v>
      </c>
      <c r="J101" s="80" t="s">
        <v>409</v>
      </c>
      <c r="K101" s="80" t="s">
        <v>409</v>
      </c>
      <c r="L101" s="69"/>
    </row>
    <row r="102" spans="1:12" ht="37.5">
      <c r="A102" s="4"/>
      <c r="B102" s="79" t="s">
        <v>194</v>
      </c>
      <c r="C102" s="80" t="s">
        <v>391</v>
      </c>
      <c r="D102" s="78" t="s">
        <v>195</v>
      </c>
      <c r="E102" s="78" t="s">
        <v>143</v>
      </c>
      <c r="F102" s="81">
        <v>9789861519227</v>
      </c>
      <c r="G102" s="80">
        <v>1</v>
      </c>
      <c r="H102" s="80">
        <v>250</v>
      </c>
      <c r="I102" s="80">
        <f t="shared" si="0"/>
        <v>250</v>
      </c>
      <c r="J102" s="80" t="s">
        <v>409</v>
      </c>
      <c r="K102" s="80" t="s">
        <v>409</v>
      </c>
      <c r="L102" s="69"/>
    </row>
    <row r="103" spans="1:12" ht="37.5">
      <c r="A103" s="4"/>
      <c r="B103" s="79" t="s">
        <v>196</v>
      </c>
      <c r="C103" s="80" t="s">
        <v>391</v>
      </c>
      <c r="D103" s="78" t="s">
        <v>195</v>
      </c>
      <c r="E103" s="78" t="s">
        <v>143</v>
      </c>
      <c r="F103" s="81">
        <v>9789861519234</v>
      </c>
      <c r="G103" s="80">
        <v>1</v>
      </c>
      <c r="H103" s="80">
        <v>250</v>
      </c>
      <c r="I103" s="80">
        <f t="shared" si="0"/>
        <v>250</v>
      </c>
      <c r="J103" s="80" t="s">
        <v>409</v>
      </c>
      <c r="K103" s="80" t="s">
        <v>409</v>
      </c>
      <c r="L103" s="69"/>
    </row>
    <row r="104" spans="1:12" ht="37.5">
      <c r="A104" s="4"/>
      <c r="B104" s="79" t="s">
        <v>197</v>
      </c>
      <c r="C104" s="80" t="s">
        <v>391</v>
      </c>
      <c r="D104" s="78" t="s">
        <v>195</v>
      </c>
      <c r="E104" s="78" t="s">
        <v>143</v>
      </c>
      <c r="F104" s="81">
        <v>9789861519241</v>
      </c>
      <c r="G104" s="80">
        <v>1</v>
      </c>
      <c r="H104" s="80">
        <v>250</v>
      </c>
      <c r="I104" s="80">
        <f t="shared" si="0"/>
        <v>250</v>
      </c>
      <c r="J104" s="80" t="s">
        <v>409</v>
      </c>
      <c r="K104" s="80" t="s">
        <v>409</v>
      </c>
      <c r="L104" s="69"/>
    </row>
    <row r="105" spans="1:12" ht="37.5">
      <c r="A105" s="4"/>
      <c r="B105" s="79" t="s">
        <v>198</v>
      </c>
      <c r="C105" s="80" t="s">
        <v>391</v>
      </c>
      <c r="D105" s="78" t="s">
        <v>195</v>
      </c>
      <c r="E105" s="78" t="s">
        <v>143</v>
      </c>
      <c r="F105" s="81">
        <v>9789861519265</v>
      </c>
      <c r="G105" s="80">
        <v>1</v>
      </c>
      <c r="H105" s="80">
        <v>250</v>
      </c>
      <c r="I105" s="80">
        <f t="shared" si="0"/>
        <v>250</v>
      </c>
      <c r="J105" s="80" t="s">
        <v>409</v>
      </c>
      <c r="K105" s="80" t="s">
        <v>409</v>
      </c>
      <c r="L105" s="69"/>
    </row>
    <row r="106" spans="1:12" ht="18.75">
      <c r="A106" s="4"/>
      <c r="B106" s="79" t="s">
        <v>199</v>
      </c>
      <c r="C106" s="80" t="s">
        <v>391</v>
      </c>
      <c r="D106" s="78" t="s">
        <v>195</v>
      </c>
      <c r="E106" s="78" t="s">
        <v>143</v>
      </c>
      <c r="F106" s="81">
        <v>9789861516486</v>
      </c>
      <c r="G106" s="80">
        <v>1</v>
      </c>
      <c r="H106" s="80">
        <v>250</v>
      </c>
      <c r="I106" s="80">
        <f t="shared" si="0"/>
        <v>250</v>
      </c>
      <c r="J106" s="80" t="s">
        <v>409</v>
      </c>
      <c r="K106" s="80" t="s">
        <v>409</v>
      </c>
      <c r="L106" s="69"/>
    </row>
    <row r="107" spans="1:12" ht="18.75">
      <c r="A107" s="4"/>
      <c r="B107" s="79" t="s">
        <v>200</v>
      </c>
      <c r="C107" s="80" t="s">
        <v>391</v>
      </c>
      <c r="D107" s="78" t="s">
        <v>195</v>
      </c>
      <c r="E107" s="78" t="s">
        <v>143</v>
      </c>
      <c r="F107" s="81">
        <v>9789861516493</v>
      </c>
      <c r="G107" s="80">
        <v>1</v>
      </c>
      <c r="H107" s="80">
        <v>250</v>
      </c>
      <c r="I107" s="80">
        <f t="shared" si="0"/>
        <v>250</v>
      </c>
      <c r="J107" s="80" t="s">
        <v>409</v>
      </c>
      <c r="K107" s="80" t="s">
        <v>409</v>
      </c>
      <c r="L107" s="69"/>
    </row>
    <row r="108" spans="1:12" ht="18.75">
      <c r="A108" s="4"/>
      <c r="B108" s="79" t="s">
        <v>201</v>
      </c>
      <c r="C108" s="80" t="s">
        <v>391</v>
      </c>
      <c r="D108" s="78" t="s">
        <v>195</v>
      </c>
      <c r="E108" s="78" t="s">
        <v>143</v>
      </c>
      <c r="F108" s="81">
        <v>9789861516509</v>
      </c>
      <c r="G108" s="80">
        <v>1</v>
      </c>
      <c r="H108" s="80">
        <v>250</v>
      </c>
      <c r="I108" s="80">
        <f t="shared" si="0"/>
        <v>250</v>
      </c>
      <c r="J108" s="80" t="s">
        <v>409</v>
      </c>
      <c r="K108" s="80" t="s">
        <v>409</v>
      </c>
      <c r="L108" s="69"/>
    </row>
    <row r="109" spans="1:12" ht="18.75">
      <c r="A109" s="4"/>
      <c r="B109" s="79" t="s">
        <v>202</v>
      </c>
      <c r="C109" s="80" t="s">
        <v>391</v>
      </c>
      <c r="D109" s="78" t="s">
        <v>195</v>
      </c>
      <c r="E109" s="78" t="s">
        <v>143</v>
      </c>
      <c r="F109" s="81">
        <v>9789861516479</v>
      </c>
      <c r="G109" s="80">
        <v>1</v>
      </c>
      <c r="H109" s="80">
        <v>250</v>
      </c>
      <c r="I109" s="80">
        <f t="shared" si="0"/>
        <v>250</v>
      </c>
      <c r="J109" s="80" t="s">
        <v>409</v>
      </c>
      <c r="K109" s="80" t="s">
        <v>409</v>
      </c>
      <c r="L109" s="69"/>
    </row>
    <row r="110" spans="1:12" ht="18.75">
      <c r="A110" s="4"/>
      <c r="B110" s="79" t="s">
        <v>203</v>
      </c>
      <c r="C110" s="80" t="s">
        <v>391</v>
      </c>
      <c r="D110" s="78" t="s">
        <v>195</v>
      </c>
      <c r="E110" s="78" t="s">
        <v>143</v>
      </c>
      <c r="F110" s="81">
        <v>9789861516523</v>
      </c>
      <c r="G110" s="80">
        <v>1</v>
      </c>
      <c r="H110" s="80">
        <v>250</v>
      </c>
      <c r="I110" s="80">
        <f t="shared" si="0"/>
        <v>250</v>
      </c>
      <c r="J110" s="80" t="s">
        <v>409</v>
      </c>
      <c r="K110" s="80" t="s">
        <v>409</v>
      </c>
      <c r="L110" s="69"/>
    </row>
    <row r="111" spans="1:12" ht="18.75">
      <c r="A111" s="4"/>
      <c r="B111" s="79" t="s">
        <v>204</v>
      </c>
      <c r="C111" s="80" t="s">
        <v>391</v>
      </c>
      <c r="D111" s="78" t="s">
        <v>205</v>
      </c>
      <c r="E111" s="78" t="s">
        <v>143</v>
      </c>
      <c r="F111" s="81">
        <v>9789866039324</v>
      </c>
      <c r="G111" s="80">
        <v>1</v>
      </c>
      <c r="H111" s="80">
        <v>250</v>
      </c>
      <c r="I111" s="80">
        <f t="shared" si="0"/>
        <v>250</v>
      </c>
      <c r="J111" s="80" t="s">
        <v>409</v>
      </c>
      <c r="K111" s="80" t="s">
        <v>409</v>
      </c>
      <c r="L111" s="69"/>
    </row>
    <row r="112" spans="1:12" ht="18.75">
      <c r="A112" s="4"/>
      <c r="B112" s="79" t="s">
        <v>206</v>
      </c>
      <c r="C112" s="78" t="s">
        <v>207</v>
      </c>
      <c r="D112" s="78" t="s">
        <v>208</v>
      </c>
      <c r="E112" s="78" t="s">
        <v>143</v>
      </c>
      <c r="F112" s="81">
        <v>9861610596</v>
      </c>
      <c r="G112" s="80">
        <v>1</v>
      </c>
      <c r="H112" s="80">
        <v>250</v>
      </c>
      <c r="I112" s="80">
        <f t="shared" si="0"/>
        <v>250</v>
      </c>
      <c r="J112" s="80" t="s">
        <v>409</v>
      </c>
      <c r="K112" s="80" t="s">
        <v>409</v>
      </c>
      <c r="L112" s="69"/>
    </row>
    <row r="113" spans="1:12" ht="18.75">
      <c r="A113" s="4"/>
      <c r="B113" s="79" t="s">
        <v>209</v>
      </c>
      <c r="C113" s="78" t="s">
        <v>210</v>
      </c>
      <c r="D113" s="78" t="s">
        <v>208</v>
      </c>
      <c r="E113" s="78" t="s">
        <v>143</v>
      </c>
      <c r="F113" s="81">
        <v>9789861615271</v>
      </c>
      <c r="G113" s="80">
        <v>1</v>
      </c>
      <c r="H113" s="80">
        <v>250</v>
      </c>
      <c r="I113" s="80">
        <f t="shared" si="0"/>
        <v>250</v>
      </c>
      <c r="J113" s="80" t="s">
        <v>409</v>
      </c>
      <c r="K113" s="80" t="s">
        <v>409</v>
      </c>
      <c r="L113" s="69"/>
    </row>
    <row r="114" spans="1:12" ht="18.75">
      <c r="A114" s="4"/>
      <c r="B114" s="79" t="s">
        <v>211</v>
      </c>
      <c r="C114" s="78" t="s">
        <v>212</v>
      </c>
      <c r="D114" s="80" t="s">
        <v>392</v>
      </c>
      <c r="E114" s="78" t="s">
        <v>143</v>
      </c>
      <c r="F114" s="81">
        <v>9789862116517</v>
      </c>
      <c r="G114" s="80">
        <v>1</v>
      </c>
      <c r="H114" s="80">
        <v>290</v>
      </c>
      <c r="I114" s="80">
        <f t="shared" si="0"/>
        <v>290</v>
      </c>
      <c r="J114" s="80" t="s">
        <v>409</v>
      </c>
      <c r="K114" s="80" t="s">
        <v>409</v>
      </c>
      <c r="L114" s="69"/>
    </row>
    <row r="115" spans="1:12" ht="18.75">
      <c r="A115" s="4"/>
      <c r="B115" s="79" t="s">
        <v>213</v>
      </c>
      <c r="C115" s="78" t="s">
        <v>212</v>
      </c>
      <c r="D115" s="80" t="s">
        <v>392</v>
      </c>
      <c r="E115" s="78" t="s">
        <v>143</v>
      </c>
      <c r="F115" s="81">
        <v>9789862116326</v>
      </c>
      <c r="G115" s="80">
        <v>1</v>
      </c>
      <c r="H115" s="80">
        <v>300</v>
      </c>
      <c r="I115" s="80">
        <f t="shared" si="0"/>
        <v>300</v>
      </c>
      <c r="J115" s="80" t="s">
        <v>409</v>
      </c>
      <c r="K115" s="80" t="s">
        <v>409</v>
      </c>
      <c r="L115" s="69"/>
    </row>
    <row r="116" spans="1:12" ht="18.75">
      <c r="A116" s="4"/>
      <c r="B116" s="79" t="s">
        <v>214</v>
      </c>
      <c r="C116" s="78" t="s">
        <v>215</v>
      </c>
      <c r="D116" s="80" t="s">
        <v>392</v>
      </c>
      <c r="E116" s="78" t="s">
        <v>143</v>
      </c>
      <c r="F116" s="81">
        <v>9789862113363</v>
      </c>
      <c r="G116" s="80">
        <v>1</v>
      </c>
      <c r="H116" s="80">
        <v>290</v>
      </c>
      <c r="I116" s="80">
        <f t="shared" si="0"/>
        <v>290</v>
      </c>
      <c r="J116" s="80" t="s">
        <v>409</v>
      </c>
      <c r="K116" s="80" t="s">
        <v>409</v>
      </c>
      <c r="L116" s="69"/>
    </row>
    <row r="117" spans="1:12" ht="18.75">
      <c r="A117" s="4"/>
      <c r="B117" s="79" t="s">
        <v>216</v>
      </c>
      <c r="C117" s="78" t="s">
        <v>217</v>
      </c>
      <c r="D117" s="80" t="s">
        <v>393</v>
      </c>
      <c r="E117" s="78" t="s">
        <v>143</v>
      </c>
      <c r="F117" s="86"/>
      <c r="G117" s="80">
        <v>1</v>
      </c>
      <c r="H117" s="80">
        <v>5000</v>
      </c>
      <c r="I117" s="80">
        <f t="shared" si="0"/>
        <v>5000</v>
      </c>
      <c r="J117" s="80" t="s">
        <v>408</v>
      </c>
      <c r="K117" s="80" t="s">
        <v>409</v>
      </c>
      <c r="L117" s="69"/>
    </row>
    <row r="118" spans="1:12" ht="18.75">
      <c r="A118" s="4"/>
      <c r="B118" s="83" t="s">
        <v>218</v>
      </c>
      <c r="C118" s="83" t="s">
        <v>219</v>
      </c>
      <c r="D118" s="83" t="s">
        <v>220</v>
      </c>
      <c r="E118" s="78" t="s">
        <v>143</v>
      </c>
      <c r="F118" s="87">
        <v>9789573273462</v>
      </c>
      <c r="G118" s="83">
        <v>1</v>
      </c>
      <c r="H118" s="83">
        <v>280</v>
      </c>
      <c r="I118" s="83">
        <f t="shared" si="0"/>
        <v>280</v>
      </c>
      <c r="J118" s="83" t="s">
        <v>408</v>
      </c>
      <c r="K118" s="80" t="s">
        <v>409</v>
      </c>
      <c r="L118" s="69"/>
    </row>
    <row r="119" spans="1:12" ht="18.75">
      <c r="A119" s="4"/>
      <c r="B119" s="83" t="s">
        <v>221</v>
      </c>
      <c r="C119" s="83" t="s">
        <v>219</v>
      </c>
      <c r="D119" s="83" t="s">
        <v>220</v>
      </c>
      <c r="E119" s="78" t="s">
        <v>143</v>
      </c>
      <c r="F119" s="87">
        <v>9789573273134</v>
      </c>
      <c r="G119" s="83">
        <v>1</v>
      </c>
      <c r="H119" s="83">
        <v>280</v>
      </c>
      <c r="I119" s="83">
        <f t="shared" si="0"/>
        <v>280</v>
      </c>
      <c r="J119" s="83" t="s">
        <v>408</v>
      </c>
      <c r="K119" s="80" t="s">
        <v>409</v>
      </c>
      <c r="L119" s="69"/>
    </row>
    <row r="120" spans="1:12" ht="18.75">
      <c r="A120" s="4"/>
      <c r="B120" s="83" t="s">
        <v>222</v>
      </c>
      <c r="C120" s="83" t="s">
        <v>219</v>
      </c>
      <c r="D120" s="83" t="s">
        <v>220</v>
      </c>
      <c r="E120" s="78" t="s">
        <v>143</v>
      </c>
      <c r="F120" s="87">
        <v>9789573264910</v>
      </c>
      <c r="G120" s="83">
        <v>1</v>
      </c>
      <c r="H120" s="83">
        <v>280</v>
      </c>
      <c r="I120" s="83">
        <f t="shared" si="0"/>
        <v>280</v>
      </c>
      <c r="J120" s="83" t="s">
        <v>408</v>
      </c>
      <c r="K120" s="80" t="s">
        <v>409</v>
      </c>
      <c r="L120" s="69"/>
    </row>
    <row r="121" spans="1:12" ht="18.75">
      <c r="A121" s="4"/>
      <c r="B121" s="83" t="s">
        <v>223</v>
      </c>
      <c r="C121" s="83" t="s">
        <v>219</v>
      </c>
      <c r="D121" s="83" t="s">
        <v>220</v>
      </c>
      <c r="E121" s="78" t="s">
        <v>143</v>
      </c>
      <c r="F121" s="87">
        <v>9789573273479</v>
      </c>
      <c r="G121" s="83">
        <v>1</v>
      </c>
      <c r="H121" s="83">
        <v>280</v>
      </c>
      <c r="I121" s="83">
        <f t="shared" si="0"/>
        <v>280</v>
      </c>
      <c r="J121" s="83" t="s">
        <v>408</v>
      </c>
      <c r="K121" s="80" t="s">
        <v>409</v>
      </c>
      <c r="L121" s="69"/>
    </row>
    <row r="122" spans="1:12" ht="18.75">
      <c r="A122" s="4"/>
      <c r="B122" s="83" t="s">
        <v>224</v>
      </c>
      <c r="C122" s="83" t="s">
        <v>219</v>
      </c>
      <c r="D122" s="83" t="s">
        <v>220</v>
      </c>
      <c r="E122" s="78" t="s">
        <v>143</v>
      </c>
      <c r="F122" s="87">
        <v>9789573264897</v>
      </c>
      <c r="G122" s="83">
        <v>1</v>
      </c>
      <c r="H122" s="83">
        <v>280</v>
      </c>
      <c r="I122" s="83">
        <f t="shared" si="0"/>
        <v>280</v>
      </c>
      <c r="J122" s="83" t="s">
        <v>408</v>
      </c>
      <c r="K122" s="80" t="s">
        <v>409</v>
      </c>
      <c r="L122" s="69"/>
    </row>
    <row r="123" spans="1:12" ht="18.75">
      <c r="A123" s="4"/>
      <c r="B123" s="83" t="s">
        <v>225</v>
      </c>
      <c r="C123" s="83" t="s">
        <v>219</v>
      </c>
      <c r="D123" s="83" t="s">
        <v>220</v>
      </c>
      <c r="E123" s="78" t="s">
        <v>143</v>
      </c>
      <c r="F123" s="87">
        <v>9789573273127</v>
      </c>
      <c r="G123" s="83">
        <v>1</v>
      </c>
      <c r="H123" s="83">
        <v>280</v>
      </c>
      <c r="I123" s="83">
        <f t="shared" si="0"/>
        <v>280</v>
      </c>
      <c r="J123" s="83" t="s">
        <v>408</v>
      </c>
      <c r="K123" s="80" t="s">
        <v>409</v>
      </c>
      <c r="L123" s="69"/>
    </row>
    <row r="124" spans="1:12" ht="18.75">
      <c r="A124" s="4"/>
      <c r="B124" s="83" t="s">
        <v>226</v>
      </c>
      <c r="C124" s="83" t="s">
        <v>219</v>
      </c>
      <c r="D124" s="83" t="s">
        <v>220</v>
      </c>
      <c r="E124" s="78" t="s">
        <v>143</v>
      </c>
      <c r="F124" s="87">
        <v>9789573264903</v>
      </c>
      <c r="G124" s="83">
        <v>1</v>
      </c>
      <c r="H124" s="83">
        <v>280</v>
      </c>
      <c r="I124" s="83">
        <f t="shared" si="0"/>
        <v>280</v>
      </c>
      <c r="J124" s="83" t="s">
        <v>408</v>
      </c>
      <c r="K124" s="80" t="s">
        <v>409</v>
      </c>
      <c r="L124" s="69"/>
    </row>
    <row r="125" spans="1:12" ht="18.75">
      <c r="A125" s="4"/>
      <c r="B125" s="79" t="s">
        <v>227</v>
      </c>
      <c r="C125" s="78" t="s">
        <v>228</v>
      </c>
      <c r="D125" s="80" t="s">
        <v>385</v>
      </c>
      <c r="E125" s="78" t="s">
        <v>143</v>
      </c>
      <c r="F125" s="81">
        <v>9789869319263</v>
      </c>
      <c r="G125" s="80">
        <v>1</v>
      </c>
      <c r="H125" s="80">
        <v>360</v>
      </c>
      <c r="I125" s="80">
        <f t="shared" si="0"/>
        <v>360</v>
      </c>
      <c r="J125" s="80" t="s">
        <v>409</v>
      </c>
      <c r="K125" s="80" t="s">
        <v>409</v>
      </c>
      <c r="L125" s="69"/>
    </row>
    <row r="126" spans="1:12" ht="18.75">
      <c r="A126" s="4"/>
      <c r="B126" s="83" t="s">
        <v>229</v>
      </c>
      <c r="C126" s="83" t="s">
        <v>230</v>
      </c>
      <c r="D126" s="83" t="s">
        <v>231</v>
      </c>
      <c r="E126" s="78" t="s">
        <v>143</v>
      </c>
      <c r="F126" s="87">
        <v>9784780617887</v>
      </c>
      <c r="G126" s="83">
        <v>1</v>
      </c>
      <c r="H126" s="83">
        <v>1400</v>
      </c>
      <c r="I126" s="83">
        <f t="shared" si="0"/>
        <v>1400</v>
      </c>
      <c r="J126" s="83" t="s">
        <v>408</v>
      </c>
      <c r="K126" s="80" t="s">
        <v>409</v>
      </c>
      <c r="L126" s="69"/>
    </row>
    <row r="127" spans="1:12" ht="18.75">
      <c r="A127" s="4"/>
      <c r="B127" s="83" t="s">
        <v>232</v>
      </c>
      <c r="C127" s="83" t="s">
        <v>212</v>
      </c>
      <c r="D127" s="83" t="s">
        <v>233</v>
      </c>
      <c r="E127" s="78" t="s">
        <v>143</v>
      </c>
      <c r="F127" s="87">
        <v>9789864400119</v>
      </c>
      <c r="G127" s="80">
        <v>1</v>
      </c>
      <c r="H127" s="80">
        <v>280</v>
      </c>
      <c r="I127" s="80">
        <f t="shared" si="0"/>
        <v>280</v>
      </c>
      <c r="J127" s="80" t="s">
        <v>409</v>
      </c>
      <c r="K127" s="80" t="s">
        <v>409</v>
      </c>
      <c r="L127" s="69"/>
    </row>
    <row r="128" spans="1:12" ht="18.75">
      <c r="A128" s="4"/>
      <c r="B128" s="83" t="s">
        <v>234</v>
      </c>
      <c r="C128" s="83" t="s">
        <v>235</v>
      </c>
      <c r="D128" s="83" t="s">
        <v>236</v>
      </c>
      <c r="E128" s="78" t="s">
        <v>143</v>
      </c>
      <c r="F128" s="87">
        <v>9789866407383</v>
      </c>
      <c r="G128" s="83">
        <v>1</v>
      </c>
      <c r="H128" s="83">
        <v>280</v>
      </c>
      <c r="I128" s="83">
        <f t="shared" si="0"/>
        <v>280</v>
      </c>
      <c r="J128" s="80" t="s">
        <v>409</v>
      </c>
      <c r="K128" s="80" t="s">
        <v>409</v>
      </c>
      <c r="L128" s="69"/>
    </row>
    <row r="129" spans="1:12" ht="18.75">
      <c r="A129" s="4"/>
      <c r="B129" s="83" t="s">
        <v>237</v>
      </c>
      <c r="C129" s="83" t="s">
        <v>238</v>
      </c>
      <c r="D129" s="83" t="s">
        <v>236</v>
      </c>
      <c r="E129" s="78" t="s">
        <v>143</v>
      </c>
      <c r="F129" s="87">
        <v>9789867235800</v>
      </c>
      <c r="G129" s="83">
        <v>1</v>
      </c>
      <c r="H129" s="83">
        <v>230</v>
      </c>
      <c r="I129" s="83">
        <f t="shared" si="0"/>
        <v>230</v>
      </c>
      <c r="J129" s="80" t="s">
        <v>409</v>
      </c>
      <c r="K129" s="80" t="s">
        <v>409</v>
      </c>
      <c r="L129" s="69"/>
    </row>
    <row r="130" spans="1:12" ht="18.75">
      <c r="A130" s="4"/>
      <c r="B130" s="83" t="s">
        <v>239</v>
      </c>
      <c r="C130" s="83" t="s">
        <v>240</v>
      </c>
      <c r="D130" s="83" t="s">
        <v>236</v>
      </c>
      <c r="E130" s="78" t="s">
        <v>143</v>
      </c>
      <c r="F130" s="87">
        <v>9789866407611</v>
      </c>
      <c r="G130" s="83">
        <v>1</v>
      </c>
      <c r="H130" s="83">
        <v>280</v>
      </c>
      <c r="I130" s="83">
        <f t="shared" si="0"/>
        <v>280</v>
      </c>
      <c r="J130" s="80" t="s">
        <v>409</v>
      </c>
      <c r="K130" s="80" t="s">
        <v>409</v>
      </c>
      <c r="L130" s="69"/>
    </row>
    <row r="131" spans="1:12" ht="18.75">
      <c r="A131" s="4"/>
      <c r="B131" s="83" t="s">
        <v>241</v>
      </c>
      <c r="C131" s="83" t="s">
        <v>242</v>
      </c>
      <c r="D131" s="83" t="s">
        <v>236</v>
      </c>
      <c r="E131" s="78" t="s">
        <v>143</v>
      </c>
      <c r="F131" s="87">
        <v>9789866407338</v>
      </c>
      <c r="G131" s="83">
        <v>1</v>
      </c>
      <c r="H131" s="83">
        <v>280</v>
      </c>
      <c r="I131" s="83">
        <f t="shared" si="0"/>
        <v>280</v>
      </c>
      <c r="J131" s="80" t="s">
        <v>409</v>
      </c>
      <c r="K131" s="80" t="s">
        <v>409</v>
      </c>
      <c r="L131" s="69"/>
    </row>
    <row r="132" spans="1:12" ht="18.75">
      <c r="A132" s="4"/>
      <c r="B132" s="83" t="s">
        <v>243</v>
      </c>
      <c r="C132" s="83" t="s">
        <v>244</v>
      </c>
      <c r="D132" s="83" t="s">
        <v>236</v>
      </c>
      <c r="E132" s="78" t="s">
        <v>143</v>
      </c>
      <c r="F132" s="87">
        <v>9789866407093</v>
      </c>
      <c r="G132" s="83">
        <v>1</v>
      </c>
      <c r="H132" s="83">
        <v>270</v>
      </c>
      <c r="I132" s="83">
        <f t="shared" si="0"/>
        <v>270</v>
      </c>
      <c r="J132" s="80" t="s">
        <v>409</v>
      </c>
      <c r="K132" s="80" t="s">
        <v>409</v>
      </c>
      <c r="L132" s="69"/>
    </row>
    <row r="133" spans="1:12" ht="18.75">
      <c r="A133" s="4"/>
      <c r="B133" s="83" t="s">
        <v>245</v>
      </c>
      <c r="C133" s="83" t="s">
        <v>246</v>
      </c>
      <c r="D133" s="83" t="s">
        <v>236</v>
      </c>
      <c r="E133" s="78" t="s">
        <v>143</v>
      </c>
      <c r="F133" s="87">
        <v>9789866407253</v>
      </c>
      <c r="G133" s="80">
        <v>1</v>
      </c>
      <c r="H133" s="80">
        <v>220</v>
      </c>
      <c r="I133" s="83">
        <f t="shared" si="0"/>
        <v>220</v>
      </c>
      <c r="J133" s="80" t="s">
        <v>409</v>
      </c>
      <c r="K133" s="80" t="s">
        <v>409</v>
      </c>
      <c r="L133" s="69"/>
    </row>
    <row r="134" spans="1:12" ht="18.75">
      <c r="A134" s="4"/>
      <c r="B134" s="83" t="s">
        <v>394</v>
      </c>
      <c r="C134" s="83" t="s">
        <v>247</v>
      </c>
      <c r="D134" s="83" t="s">
        <v>236</v>
      </c>
      <c r="E134" s="78" t="s">
        <v>143</v>
      </c>
      <c r="F134" s="87">
        <v>9789867235671</v>
      </c>
      <c r="G134" s="80">
        <v>1</v>
      </c>
      <c r="H134" s="80">
        <v>280</v>
      </c>
      <c r="I134" s="83">
        <f t="shared" si="0"/>
        <v>280</v>
      </c>
      <c r="J134" s="80" t="s">
        <v>409</v>
      </c>
      <c r="K134" s="80" t="s">
        <v>409</v>
      </c>
      <c r="L134" s="69"/>
    </row>
    <row r="135" spans="1:12" ht="18.75">
      <c r="A135" s="4"/>
      <c r="B135" s="83" t="s">
        <v>395</v>
      </c>
      <c r="C135" s="83" t="s">
        <v>248</v>
      </c>
      <c r="D135" s="83" t="s">
        <v>236</v>
      </c>
      <c r="E135" s="78" t="s">
        <v>143</v>
      </c>
      <c r="F135" s="87">
        <v>9789866407734</v>
      </c>
      <c r="G135" s="80">
        <v>1</v>
      </c>
      <c r="H135" s="80">
        <v>290</v>
      </c>
      <c r="I135" s="83">
        <f t="shared" si="0"/>
        <v>290</v>
      </c>
      <c r="J135" s="80" t="s">
        <v>409</v>
      </c>
      <c r="K135" s="80" t="s">
        <v>409</v>
      </c>
      <c r="L135" s="69"/>
    </row>
    <row r="136" spans="1:12" ht="18.75">
      <c r="A136" s="4"/>
      <c r="B136" s="83" t="s">
        <v>249</v>
      </c>
      <c r="C136" s="83" t="s">
        <v>250</v>
      </c>
      <c r="D136" s="83" t="s">
        <v>236</v>
      </c>
      <c r="E136" s="78" t="s">
        <v>143</v>
      </c>
      <c r="F136" s="87">
        <v>9789867235701</v>
      </c>
      <c r="G136" s="83">
        <v>1</v>
      </c>
      <c r="H136" s="83">
        <v>270</v>
      </c>
      <c r="I136" s="83">
        <f t="shared" ref="I136:I199" si="1">H136*G136</f>
        <v>270</v>
      </c>
      <c r="J136" s="80" t="s">
        <v>134</v>
      </c>
      <c r="K136" s="80" t="s">
        <v>134</v>
      </c>
      <c r="L136" s="69"/>
    </row>
    <row r="137" spans="1:12" ht="18.75">
      <c r="A137" s="4"/>
      <c r="B137" s="83" t="s">
        <v>251</v>
      </c>
      <c r="C137" s="83" t="s">
        <v>252</v>
      </c>
      <c r="D137" s="83" t="s">
        <v>160</v>
      </c>
      <c r="E137" s="78" t="s">
        <v>143</v>
      </c>
      <c r="F137" s="87">
        <v>9789861896311</v>
      </c>
      <c r="G137" s="80">
        <v>1</v>
      </c>
      <c r="H137" s="80">
        <v>260</v>
      </c>
      <c r="I137" s="80">
        <f t="shared" si="1"/>
        <v>260</v>
      </c>
      <c r="J137" s="80" t="s">
        <v>134</v>
      </c>
      <c r="K137" s="80" t="s">
        <v>134</v>
      </c>
      <c r="L137" s="69"/>
    </row>
    <row r="138" spans="1:12" ht="18.75">
      <c r="A138" s="4"/>
      <c r="B138" s="83" t="s">
        <v>253</v>
      </c>
      <c r="C138" s="83" t="s">
        <v>254</v>
      </c>
      <c r="D138" s="83" t="s">
        <v>255</v>
      </c>
      <c r="E138" s="78" t="s">
        <v>143</v>
      </c>
      <c r="F138" s="87">
        <v>9787549563999</v>
      </c>
      <c r="G138" s="80">
        <v>1</v>
      </c>
      <c r="H138" s="80">
        <v>209</v>
      </c>
      <c r="I138" s="80">
        <f t="shared" si="1"/>
        <v>209</v>
      </c>
      <c r="J138" s="80" t="s">
        <v>134</v>
      </c>
      <c r="K138" s="80" t="s">
        <v>134</v>
      </c>
      <c r="L138" s="69"/>
    </row>
    <row r="139" spans="1:12" ht="18.75">
      <c r="A139" s="4"/>
      <c r="B139" s="83" t="s">
        <v>256</v>
      </c>
      <c r="C139" s="83" t="s">
        <v>238</v>
      </c>
      <c r="D139" s="83" t="s">
        <v>236</v>
      </c>
      <c r="E139" s="78" t="s">
        <v>143</v>
      </c>
      <c r="F139" s="87">
        <v>9789867235985</v>
      </c>
      <c r="G139" s="80">
        <v>1</v>
      </c>
      <c r="H139" s="80">
        <v>220</v>
      </c>
      <c r="I139" s="80">
        <f t="shared" si="1"/>
        <v>220</v>
      </c>
      <c r="J139" s="80" t="s">
        <v>134</v>
      </c>
      <c r="K139" s="80" t="s">
        <v>134</v>
      </c>
      <c r="L139" s="69"/>
    </row>
    <row r="140" spans="1:12" ht="18.75">
      <c r="A140" s="4"/>
      <c r="B140" s="80" t="s">
        <v>396</v>
      </c>
      <c r="C140" s="80" t="s">
        <v>257</v>
      </c>
      <c r="D140" s="80" t="s">
        <v>258</v>
      </c>
      <c r="E140" s="78" t="s">
        <v>143</v>
      </c>
      <c r="F140" s="86">
        <v>9789861208978</v>
      </c>
      <c r="G140" s="80">
        <v>1</v>
      </c>
      <c r="H140" s="80">
        <v>250</v>
      </c>
      <c r="I140" s="80">
        <f t="shared" si="1"/>
        <v>250</v>
      </c>
      <c r="J140" s="80" t="s">
        <v>134</v>
      </c>
      <c r="K140" s="80" t="s">
        <v>134</v>
      </c>
      <c r="L140" s="69"/>
    </row>
    <row r="141" spans="1:12" ht="18.75">
      <c r="A141" s="4"/>
      <c r="B141" s="80" t="s">
        <v>259</v>
      </c>
      <c r="C141" s="80" t="s">
        <v>260</v>
      </c>
      <c r="D141" s="80" t="s">
        <v>179</v>
      </c>
      <c r="E141" s="78" t="s">
        <v>143</v>
      </c>
      <c r="F141" s="86">
        <v>9789863425656</v>
      </c>
      <c r="G141" s="80">
        <v>1</v>
      </c>
      <c r="H141" s="80">
        <v>280</v>
      </c>
      <c r="I141" s="80">
        <f t="shared" si="1"/>
        <v>280</v>
      </c>
      <c r="J141" s="80" t="s">
        <v>134</v>
      </c>
      <c r="K141" s="80" t="s">
        <v>134</v>
      </c>
      <c r="L141" s="69"/>
    </row>
    <row r="142" spans="1:12" ht="18.75">
      <c r="A142" s="4"/>
      <c r="B142" s="80" t="s">
        <v>261</v>
      </c>
      <c r="C142" s="80" t="s">
        <v>262</v>
      </c>
      <c r="D142" s="80" t="s">
        <v>263</v>
      </c>
      <c r="E142" s="78" t="s">
        <v>143</v>
      </c>
      <c r="F142" s="86">
        <v>9789570841770</v>
      </c>
      <c r="G142" s="80">
        <v>1</v>
      </c>
      <c r="H142" s="80">
        <v>280</v>
      </c>
      <c r="I142" s="80">
        <f t="shared" si="1"/>
        <v>280</v>
      </c>
      <c r="J142" s="80" t="s">
        <v>134</v>
      </c>
      <c r="K142" s="80" t="s">
        <v>134</v>
      </c>
      <c r="L142" s="69"/>
    </row>
    <row r="143" spans="1:12" ht="18.75">
      <c r="A143" s="4"/>
      <c r="B143" s="80" t="s">
        <v>397</v>
      </c>
      <c r="C143" s="80" t="s">
        <v>264</v>
      </c>
      <c r="D143" s="80" t="s">
        <v>265</v>
      </c>
      <c r="E143" s="78" t="s">
        <v>143</v>
      </c>
      <c r="F143" s="86">
        <v>9789866310744</v>
      </c>
      <c r="G143" s="80">
        <v>1</v>
      </c>
      <c r="H143" s="80">
        <v>280</v>
      </c>
      <c r="I143" s="80">
        <f t="shared" si="1"/>
        <v>280</v>
      </c>
      <c r="J143" s="80" t="s">
        <v>134</v>
      </c>
      <c r="K143" s="80" t="s">
        <v>134</v>
      </c>
      <c r="L143" s="69"/>
    </row>
    <row r="144" spans="1:12" ht="18.75">
      <c r="A144" s="4"/>
      <c r="B144" s="80" t="s">
        <v>398</v>
      </c>
      <c r="C144" s="80" t="s">
        <v>266</v>
      </c>
      <c r="D144" s="80" t="s">
        <v>267</v>
      </c>
      <c r="E144" s="78" t="s">
        <v>143</v>
      </c>
      <c r="F144" s="86">
        <v>9789866205996</v>
      </c>
      <c r="G144" s="80">
        <v>1</v>
      </c>
      <c r="H144" s="80">
        <v>240</v>
      </c>
      <c r="I144" s="80">
        <f t="shared" si="1"/>
        <v>240</v>
      </c>
      <c r="J144" s="80" t="s">
        <v>134</v>
      </c>
      <c r="K144" s="80" t="s">
        <v>134</v>
      </c>
      <c r="L144" s="69"/>
    </row>
    <row r="145" spans="1:12" ht="18.75">
      <c r="A145" s="4"/>
      <c r="B145" s="80" t="s">
        <v>399</v>
      </c>
      <c r="C145" s="80" t="s">
        <v>268</v>
      </c>
      <c r="D145" s="80" t="s">
        <v>269</v>
      </c>
      <c r="E145" s="78" t="s">
        <v>143</v>
      </c>
      <c r="F145" s="86">
        <v>9789578872585</v>
      </c>
      <c r="G145" s="80">
        <v>1</v>
      </c>
      <c r="H145" s="80">
        <v>220</v>
      </c>
      <c r="I145" s="80">
        <f t="shared" si="1"/>
        <v>220</v>
      </c>
      <c r="J145" s="80" t="s">
        <v>134</v>
      </c>
      <c r="K145" s="80" t="s">
        <v>134</v>
      </c>
      <c r="L145" s="69"/>
    </row>
    <row r="146" spans="1:12" ht="18.75">
      <c r="A146" s="4"/>
      <c r="B146" s="80" t="s">
        <v>400</v>
      </c>
      <c r="C146" s="80"/>
      <c r="D146" s="80" t="s">
        <v>179</v>
      </c>
      <c r="E146" s="78" t="s">
        <v>143</v>
      </c>
      <c r="F146" s="86">
        <v>4710415384911</v>
      </c>
      <c r="G146" s="80">
        <v>1</v>
      </c>
      <c r="H146" s="80">
        <v>1120</v>
      </c>
      <c r="I146" s="80">
        <f t="shared" si="1"/>
        <v>1120</v>
      </c>
      <c r="J146" s="80" t="s">
        <v>135</v>
      </c>
      <c r="K146" s="80" t="s">
        <v>134</v>
      </c>
      <c r="L146" s="69"/>
    </row>
    <row r="147" spans="1:12" ht="18.75">
      <c r="A147" s="4"/>
      <c r="B147" s="80" t="s">
        <v>270</v>
      </c>
      <c r="C147" s="80" t="s">
        <v>271</v>
      </c>
      <c r="D147" s="80" t="s">
        <v>272</v>
      </c>
      <c r="E147" s="78" t="s">
        <v>143</v>
      </c>
      <c r="F147" s="86">
        <v>9789862114391</v>
      </c>
      <c r="G147" s="80">
        <v>1</v>
      </c>
      <c r="H147" s="80">
        <v>280</v>
      </c>
      <c r="I147" s="80">
        <f t="shared" si="1"/>
        <v>280</v>
      </c>
      <c r="J147" s="80" t="s">
        <v>134</v>
      </c>
      <c r="K147" s="80" t="s">
        <v>134</v>
      </c>
      <c r="L147" s="69"/>
    </row>
    <row r="148" spans="1:12" ht="18.75">
      <c r="A148" s="4"/>
      <c r="B148" s="80" t="s">
        <v>273</v>
      </c>
      <c r="C148" s="80" t="s">
        <v>274</v>
      </c>
      <c r="D148" s="80" t="s">
        <v>272</v>
      </c>
      <c r="E148" s="78" t="s">
        <v>143</v>
      </c>
      <c r="F148" s="86">
        <v>9789862113714</v>
      </c>
      <c r="G148" s="80">
        <v>1</v>
      </c>
      <c r="H148" s="80">
        <v>280</v>
      </c>
      <c r="I148" s="80">
        <f t="shared" si="1"/>
        <v>280</v>
      </c>
      <c r="J148" s="80" t="s">
        <v>134</v>
      </c>
      <c r="K148" s="80" t="s">
        <v>134</v>
      </c>
      <c r="L148" s="69"/>
    </row>
    <row r="149" spans="1:12" ht="18.75">
      <c r="A149" s="4"/>
      <c r="B149" s="80" t="s">
        <v>275</v>
      </c>
      <c r="C149" s="80" t="s">
        <v>274</v>
      </c>
      <c r="D149" s="80" t="s">
        <v>272</v>
      </c>
      <c r="E149" s="78" t="s">
        <v>143</v>
      </c>
      <c r="F149" s="86" t="s">
        <v>407</v>
      </c>
      <c r="G149" s="80">
        <v>1</v>
      </c>
      <c r="H149" s="80">
        <v>250</v>
      </c>
      <c r="I149" s="80">
        <f t="shared" si="1"/>
        <v>250</v>
      </c>
      <c r="J149" s="80" t="s">
        <v>134</v>
      </c>
      <c r="K149" s="80" t="s">
        <v>134</v>
      </c>
      <c r="L149" s="69"/>
    </row>
    <row r="150" spans="1:12" ht="18.75">
      <c r="A150" s="4"/>
      <c r="B150" s="80" t="s">
        <v>276</v>
      </c>
      <c r="C150" s="80" t="s">
        <v>277</v>
      </c>
      <c r="D150" s="80" t="s">
        <v>272</v>
      </c>
      <c r="E150" s="78" t="s">
        <v>143</v>
      </c>
      <c r="F150" s="86">
        <v>9789862110317</v>
      </c>
      <c r="G150" s="80">
        <v>1</v>
      </c>
      <c r="H150" s="80">
        <v>260</v>
      </c>
      <c r="I150" s="80">
        <f t="shared" si="1"/>
        <v>260</v>
      </c>
      <c r="J150" s="80" t="s">
        <v>134</v>
      </c>
      <c r="K150" s="80" t="s">
        <v>134</v>
      </c>
      <c r="L150" s="69"/>
    </row>
    <row r="151" spans="1:12" ht="18.75">
      <c r="A151" s="4"/>
      <c r="B151" s="80" t="s">
        <v>278</v>
      </c>
      <c r="C151" s="80" t="s">
        <v>279</v>
      </c>
      <c r="D151" s="80" t="s">
        <v>280</v>
      </c>
      <c r="E151" s="78" t="s">
        <v>143</v>
      </c>
      <c r="F151" s="86">
        <v>9789862511107</v>
      </c>
      <c r="G151" s="80">
        <v>1</v>
      </c>
      <c r="H151" s="80">
        <v>460</v>
      </c>
      <c r="I151" s="80">
        <f t="shared" si="1"/>
        <v>460</v>
      </c>
      <c r="J151" s="80" t="s">
        <v>134</v>
      </c>
      <c r="K151" s="80" t="s">
        <v>134</v>
      </c>
      <c r="L151" s="69"/>
    </row>
    <row r="152" spans="1:12" ht="18.75">
      <c r="A152" s="4"/>
      <c r="B152" s="80" t="s">
        <v>281</v>
      </c>
      <c r="C152" s="80" t="s">
        <v>279</v>
      </c>
      <c r="D152" s="80" t="s">
        <v>280</v>
      </c>
      <c r="E152" s="78" t="s">
        <v>143</v>
      </c>
      <c r="F152" s="86">
        <v>9789861769233</v>
      </c>
      <c r="G152" s="80">
        <v>1</v>
      </c>
      <c r="H152" s="80">
        <v>420</v>
      </c>
      <c r="I152" s="80">
        <f t="shared" si="1"/>
        <v>420</v>
      </c>
      <c r="J152" s="80" t="s">
        <v>134</v>
      </c>
      <c r="K152" s="80" t="s">
        <v>134</v>
      </c>
      <c r="L152" s="69"/>
    </row>
    <row r="153" spans="1:12" ht="18.75">
      <c r="A153" s="4"/>
      <c r="B153" s="80" t="s">
        <v>401</v>
      </c>
      <c r="C153" s="80" t="s">
        <v>279</v>
      </c>
      <c r="D153" s="80" t="s">
        <v>280</v>
      </c>
      <c r="E153" s="78" t="s">
        <v>143</v>
      </c>
      <c r="F153" s="86">
        <v>9789862515730</v>
      </c>
      <c r="G153" s="80">
        <v>1</v>
      </c>
      <c r="H153" s="80">
        <v>480</v>
      </c>
      <c r="I153" s="80">
        <f t="shared" si="1"/>
        <v>480</v>
      </c>
      <c r="J153" s="80" t="s">
        <v>134</v>
      </c>
      <c r="K153" s="80" t="s">
        <v>134</v>
      </c>
      <c r="L153" s="69"/>
    </row>
    <row r="154" spans="1:12" ht="18.75">
      <c r="A154" s="4"/>
      <c r="B154" s="80" t="s">
        <v>402</v>
      </c>
      <c r="C154" s="80" t="s">
        <v>279</v>
      </c>
      <c r="D154" s="80" t="s">
        <v>280</v>
      </c>
      <c r="E154" s="78" t="s">
        <v>143</v>
      </c>
      <c r="F154" s="86">
        <v>9789861769196</v>
      </c>
      <c r="G154" s="80">
        <v>1</v>
      </c>
      <c r="H154" s="80">
        <v>420</v>
      </c>
      <c r="I154" s="80">
        <f t="shared" si="1"/>
        <v>420</v>
      </c>
      <c r="J154" s="80" t="s">
        <v>134</v>
      </c>
      <c r="K154" s="80" t="s">
        <v>134</v>
      </c>
      <c r="L154" s="69"/>
    </row>
    <row r="155" spans="1:12" ht="18.75">
      <c r="A155" s="4"/>
      <c r="B155" s="80" t="s">
        <v>403</v>
      </c>
      <c r="C155" s="80" t="s">
        <v>279</v>
      </c>
      <c r="D155" s="80" t="s">
        <v>280</v>
      </c>
      <c r="E155" s="78" t="s">
        <v>143</v>
      </c>
      <c r="F155" s="86">
        <v>9789861767505</v>
      </c>
      <c r="G155" s="80">
        <v>1</v>
      </c>
      <c r="H155" s="80">
        <v>420</v>
      </c>
      <c r="I155" s="80">
        <f t="shared" si="1"/>
        <v>420</v>
      </c>
      <c r="J155" s="80" t="s">
        <v>134</v>
      </c>
      <c r="K155" s="80" t="s">
        <v>134</v>
      </c>
      <c r="L155" s="69"/>
    </row>
    <row r="156" spans="1:12" ht="18.75">
      <c r="A156" s="4"/>
      <c r="B156" s="80" t="s">
        <v>404</v>
      </c>
      <c r="C156" s="80" t="s">
        <v>279</v>
      </c>
      <c r="D156" s="80" t="s">
        <v>280</v>
      </c>
      <c r="E156" s="78" t="s">
        <v>143</v>
      </c>
      <c r="F156" s="86">
        <v>9789861767758</v>
      </c>
      <c r="G156" s="80">
        <v>1</v>
      </c>
      <c r="H156" s="80">
        <v>450</v>
      </c>
      <c r="I156" s="80">
        <f t="shared" si="1"/>
        <v>450</v>
      </c>
      <c r="J156" s="80" t="s">
        <v>134</v>
      </c>
      <c r="K156" s="80" t="s">
        <v>134</v>
      </c>
      <c r="L156" s="69"/>
    </row>
    <row r="157" spans="1:12" ht="18.75">
      <c r="A157" s="4"/>
      <c r="B157" s="79" t="s">
        <v>282</v>
      </c>
      <c r="C157" s="80" t="s">
        <v>405</v>
      </c>
      <c r="D157" s="78" t="s">
        <v>283</v>
      </c>
      <c r="E157" s="78" t="s">
        <v>143</v>
      </c>
      <c r="F157" s="81">
        <v>9789573332756</v>
      </c>
      <c r="G157" s="80">
        <v>1</v>
      </c>
      <c r="H157" s="80">
        <v>420</v>
      </c>
      <c r="I157" s="80">
        <f t="shared" si="1"/>
        <v>420</v>
      </c>
      <c r="J157" s="80" t="s">
        <v>134</v>
      </c>
      <c r="K157" s="80" t="s">
        <v>134</v>
      </c>
      <c r="L157" s="69"/>
    </row>
    <row r="158" spans="1:12" ht="18.75">
      <c r="A158" s="4"/>
      <c r="B158" s="79" t="s">
        <v>284</v>
      </c>
      <c r="C158" s="80" t="s">
        <v>405</v>
      </c>
      <c r="D158" s="78" t="s">
        <v>283</v>
      </c>
      <c r="E158" s="78" t="s">
        <v>143</v>
      </c>
      <c r="F158" s="81">
        <v>9789573330127</v>
      </c>
      <c r="G158" s="80">
        <v>1</v>
      </c>
      <c r="H158" s="80">
        <v>350</v>
      </c>
      <c r="I158" s="80">
        <f t="shared" si="1"/>
        <v>350</v>
      </c>
      <c r="J158" s="80" t="s">
        <v>134</v>
      </c>
      <c r="K158" s="80" t="s">
        <v>134</v>
      </c>
      <c r="L158" s="69"/>
    </row>
    <row r="159" spans="1:12" ht="18.75">
      <c r="A159" s="4"/>
      <c r="B159" s="79" t="s">
        <v>285</v>
      </c>
      <c r="C159" s="78" t="s">
        <v>286</v>
      </c>
      <c r="D159" s="78" t="s">
        <v>429</v>
      </c>
      <c r="E159" s="78" t="s">
        <v>143</v>
      </c>
      <c r="F159" s="86" t="s">
        <v>430</v>
      </c>
      <c r="G159" s="80">
        <v>1</v>
      </c>
      <c r="H159" s="80">
        <v>960</v>
      </c>
      <c r="I159" s="80">
        <f t="shared" si="1"/>
        <v>960</v>
      </c>
      <c r="J159" s="80" t="s">
        <v>135</v>
      </c>
      <c r="K159" s="80" t="s">
        <v>134</v>
      </c>
      <c r="L159" s="69"/>
    </row>
    <row r="160" spans="1:12" ht="18.75">
      <c r="A160" s="4"/>
      <c r="B160" s="79" t="s">
        <v>288</v>
      </c>
      <c r="C160" s="78" t="s">
        <v>286</v>
      </c>
      <c r="D160" s="78" t="s">
        <v>287</v>
      </c>
      <c r="E160" s="78" t="s">
        <v>143</v>
      </c>
      <c r="F160" s="81">
        <v>9789866634246</v>
      </c>
      <c r="G160" s="80">
        <v>1</v>
      </c>
      <c r="H160" s="80">
        <v>320</v>
      </c>
      <c r="I160" s="80">
        <f t="shared" si="1"/>
        <v>320</v>
      </c>
      <c r="J160" s="80" t="s">
        <v>134</v>
      </c>
      <c r="K160" s="80" t="s">
        <v>134</v>
      </c>
      <c r="L160" s="69"/>
    </row>
    <row r="161" spans="1:12" ht="18.75">
      <c r="A161" s="4"/>
      <c r="B161" s="79" t="s">
        <v>289</v>
      </c>
      <c r="C161" s="78" t="s">
        <v>286</v>
      </c>
      <c r="D161" s="78" t="s">
        <v>287</v>
      </c>
      <c r="E161" s="78" t="s">
        <v>143</v>
      </c>
      <c r="F161" s="81">
        <v>9789866634390</v>
      </c>
      <c r="G161" s="80">
        <v>1</v>
      </c>
      <c r="H161" s="80">
        <v>350</v>
      </c>
      <c r="I161" s="80">
        <f t="shared" si="1"/>
        <v>350</v>
      </c>
      <c r="J161" s="80" t="s">
        <v>134</v>
      </c>
      <c r="K161" s="80" t="s">
        <v>134</v>
      </c>
      <c r="L161" s="69"/>
    </row>
    <row r="162" spans="1:12" ht="18.75">
      <c r="A162" s="4"/>
      <c r="B162" s="79" t="s">
        <v>290</v>
      </c>
      <c r="C162" s="78" t="s">
        <v>291</v>
      </c>
      <c r="D162" s="78" t="s">
        <v>292</v>
      </c>
      <c r="E162" s="78" t="s">
        <v>143</v>
      </c>
      <c r="F162" s="81">
        <v>9789866157752</v>
      </c>
      <c r="G162" s="80">
        <v>1</v>
      </c>
      <c r="H162" s="80">
        <v>350</v>
      </c>
      <c r="I162" s="80">
        <f t="shared" si="1"/>
        <v>350</v>
      </c>
      <c r="J162" s="80" t="s">
        <v>135</v>
      </c>
      <c r="K162" s="80" t="s">
        <v>134</v>
      </c>
      <c r="L162" s="69"/>
    </row>
    <row r="163" spans="1:12" ht="18.75">
      <c r="A163" s="4"/>
      <c r="B163" s="79" t="s">
        <v>293</v>
      </c>
      <c r="C163" s="78" t="s">
        <v>291</v>
      </c>
      <c r="D163" s="78" t="s">
        <v>292</v>
      </c>
      <c r="E163" s="78" t="s">
        <v>143</v>
      </c>
      <c r="F163" s="81">
        <v>9789866157493</v>
      </c>
      <c r="G163" s="80">
        <v>1</v>
      </c>
      <c r="H163" s="80">
        <v>320</v>
      </c>
      <c r="I163" s="80">
        <f t="shared" si="1"/>
        <v>320</v>
      </c>
      <c r="J163" s="80" t="s">
        <v>135</v>
      </c>
      <c r="K163" s="80" t="s">
        <v>134</v>
      </c>
      <c r="L163" s="69"/>
    </row>
    <row r="164" spans="1:12" ht="18.75">
      <c r="A164" s="4"/>
      <c r="B164" s="79" t="s">
        <v>294</v>
      </c>
      <c r="C164" s="78" t="s">
        <v>291</v>
      </c>
      <c r="D164" s="78" t="s">
        <v>292</v>
      </c>
      <c r="E164" s="78" t="s">
        <v>143</v>
      </c>
      <c r="F164" s="81">
        <v>9789863191124</v>
      </c>
      <c r="G164" s="80">
        <v>1</v>
      </c>
      <c r="H164" s="80">
        <v>320</v>
      </c>
      <c r="I164" s="80">
        <f t="shared" si="1"/>
        <v>320</v>
      </c>
      <c r="J164" s="80" t="s">
        <v>135</v>
      </c>
      <c r="K164" s="80" t="s">
        <v>134</v>
      </c>
      <c r="L164" s="69"/>
    </row>
    <row r="165" spans="1:12" ht="18.75">
      <c r="A165" s="4"/>
      <c r="B165" s="79" t="s">
        <v>295</v>
      </c>
      <c r="C165" s="78" t="s">
        <v>291</v>
      </c>
      <c r="D165" s="78" t="s">
        <v>292</v>
      </c>
      <c r="E165" s="78" t="s">
        <v>143</v>
      </c>
      <c r="F165" s="81">
        <v>9789863191230</v>
      </c>
      <c r="G165" s="80">
        <v>1</v>
      </c>
      <c r="H165" s="80">
        <v>340</v>
      </c>
      <c r="I165" s="80">
        <f t="shared" si="1"/>
        <v>340</v>
      </c>
      <c r="J165" s="80" t="s">
        <v>135</v>
      </c>
      <c r="K165" s="80" t="s">
        <v>134</v>
      </c>
      <c r="L165" s="69"/>
    </row>
    <row r="166" spans="1:12" ht="18.75">
      <c r="A166" s="4"/>
      <c r="B166" s="79" t="s">
        <v>296</v>
      </c>
      <c r="C166" s="78" t="s">
        <v>291</v>
      </c>
      <c r="D166" s="78" t="s">
        <v>292</v>
      </c>
      <c r="E166" s="78" t="s">
        <v>143</v>
      </c>
      <c r="F166" s="81">
        <v>9789863191469</v>
      </c>
      <c r="G166" s="80">
        <v>1</v>
      </c>
      <c r="H166" s="80">
        <v>350</v>
      </c>
      <c r="I166" s="80">
        <f t="shared" si="1"/>
        <v>350</v>
      </c>
      <c r="J166" s="80" t="s">
        <v>135</v>
      </c>
      <c r="K166" s="80" t="s">
        <v>134</v>
      </c>
      <c r="L166" s="69"/>
    </row>
    <row r="167" spans="1:12" ht="18.75">
      <c r="A167" s="4"/>
      <c r="B167" s="79" t="s">
        <v>297</v>
      </c>
      <c r="C167" s="78" t="s">
        <v>291</v>
      </c>
      <c r="D167" s="78" t="s">
        <v>292</v>
      </c>
      <c r="E167" s="78" t="s">
        <v>143</v>
      </c>
      <c r="F167" s="81">
        <v>9789863191940</v>
      </c>
      <c r="G167" s="80">
        <v>1</v>
      </c>
      <c r="H167" s="80">
        <v>420</v>
      </c>
      <c r="I167" s="80">
        <f t="shared" si="1"/>
        <v>420</v>
      </c>
      <c r="J167" s="80" t="s">
        <v>135</v>
      </c>
      <c r="K167" s="80" t="s">
        <v>134</v>
      </c>
      <c r="L167" s="69"/>
    </row>
    <row r="168" spans="1:12" ht="18.75">
      <c r="A168" s="4"/>
      <c r="B168" s="79" t="s">
        <v>298</v>
      </c>
      <c r="C168" s="80" t="s">
        <v>405</v>
      </c>
      <c r="D168" s="78" t="s">
        <v>283</v>
      </c>
      <c r="E168" s="78" t="s">
        <v>143</v>
      </c>
      <c r="F168" s="81">
        <v>9789865651855</v>
      </c>
      <c r="G168" s="80">
        <v>1</v>
      </c>
      <c r="H168" s="80">
        <v>320</v>
      </c>
      <c r="I168" s="80">
        <f t="shared" si="1"/>
        <v>320</v>
      </c>
      <c r="J168" s="80" t="s">
        <v>134</v>
      </c>
      <c r="K168" s="80" t="s">
        <v>134</v>
      </c>
      <c r="L168" s="69"/>
    </row>
    <row r="169" spans="1:12" ht="37.5">
      <c r="A169" s="4"/>
      <c r="B169" s="84" t="s">
        <v>299</v>
      </c>
      <c r="C169" s="78" t="s">
        <v>300</v>
      </c>
      <c r="D169" s="78" t="s">
        <v>301</v>
      </c>
      <c r="E169" s="78" t="s">
        <v>143</v>
      </c>
      <c r="F169" s="85">
        <v>9789869412551</v>
      </c>
      <c r="G169" s="80">
        <v>1</v>
      </c>
      <c r="H169" s="80">
        <v>320</v>
      </c>
      <c r="I169" s="80">
        <f t="shared" si="1"/>
        <v>320</v>
      </c>
      <c r="J169" s="80" t="s">
        <v>134</v>
      </c>
      <c r="K169" s="80" t="s">
        <v>134</v>
      </c>
      <c r="L169" s="69"/>
    </row>
    <row r="170" spans="1:12" ht="37.5">
      <c r="A170" s="4"/>
      <c r="B170" s="84" t="s">
        <v>302</v>
      </c>
      <c r="C170" s="78" t="s">
        <v>303</v>
      </c>
      <c r="D170" s="78" t="s">
        <v>304</v>
      </c>
      <c r="E170" s="78" t="s">
        <v>143</v>
      </c>
      <c r="F170" s="85">
        <v>9789864060788</v>
      </c>
      <c r="G170" s="80">
        <v>1</v>
      </c>
      <c r="H170" s="80">
        <v>310</v>
      </c>
      <c r="I170" s="80">
        <f t="shared" si="1"/>
        <v>310</v>
      </c>
      <c r="J170" s="80" t="s">
        <v>134</v>
      </c>
      <c r="K170" s="80" t="s">
        <v>134</v>
      </c>
      <c r="L170" s="69"/>
    </row>
    <row r="171" spans="1:12" ht="56.25">
      <c r="A171" s="4"/>
      <c r="B171" s="84" t="s">
        <v>305</v>
      </c>
      <c r="C171" s="78" t="s">
        <v>306</v>
      </c>
      <c r="D171" s="78" t="s">
        <v>307</v>
      </c>
      <c r="E171" s="78" t="s">
        <v>143</v>
      </c>
      <c r="F171" s="85">
        <v>9789869386715</v>
      </c>
      <c r="G171" s="80">
        <v>1</v>
      </c>
      <c r="H171" s="80">
        <v>280</v>
      </c>
      <c r="I171" s="80">
        <f t="shared" si="1"/>
        <v>280</v>
      </c>
      <c r="J171" s="80" t="s">
        <v>134</v>
      </c>
      <c r="K171" s="80" t="s">
        <v>134</v>
      </c>
      <c r="L171" s="69"/>
    </row>
    <row r="172" spans="1:12" ht="18.75">
      <c r="A172" s="4"/>
      <c r="B172" s="78" t="s">
        <v>308</v>
      </c>
      <c r="C172" s="88" t="s">
        <v>309</v>
      </c>
      <c r="D172" s="88" t="s">
        <v>310</v>
      </c>
      <c r="E172" s="78" t="s">
        <v>143</v>
      </c>
      <c r="F172" s="86"/>
      <c r="G172" s="80">
        <v>5</v>
      </c>
      <c r="H172" s="80">
        <v>480</v>
      </c>
      <c r="I172" s="80">
        <f t="shared" si="1"/>
        <v>2400</v>
      </c>
      <c r="J172" s="80" t="s">
        <v>134</v>
      </c>
      <c r="K172" s="80" t="s">
        <v>134</v>
      </c>
      <c r="L172" s="69"/>
    </row>
    <row r="173" spans="1:12" ht="18.75">
      <c r="A173" s="4"/>
      <c r="B173" s="84" t="s">
        <v>311</v>
      </c>
      <c r="C173" s="78" t="s">
        <v>312</v>
      </c>
      <c r="D173" s="78" t="s">
        <v>157</v>
      </c>
      <c r="E173" s="78" t="s">
        <v>143</v>
      </c>
      <c r="F173" s="85">
        <v>4717211014493</v>
      </c>
      <c r="G173" s="80">
        <v>1</v>
      </c>
      <c r="H173" s="80">
        <v>750</v>
      </c>
      <c r="I173" s="80">
        <f t="shared" si="1"/>
        <v>750</v>
      </c>
      <c r="J173" s="80" t="s">
        <v>134</v>
      </c>
      <c r="K173" s="80" t="s">
        <v>134</v>
      </c>
      <c r="L173" s="69"/>
    </row>
    <row r="174" spans="1:12" ht="18.75">
      <c r="A174" s="4"/>
      <c r="B174" s="84" t="s">
        <v>313</v>
      </c>
      <c r="C174" s="78" t="s">
        <v>314</v>
      </c>
      <c r="D174" s="89" t="s">
        <v>315</v>
      </c>
      <c r="E174" s="78" t="s">
        <v>143</v>
      </c>
      <c r="F174" s="85">
        <v>9789865863371</v>
      </c>
      <c r="G174" s="80">
        <v>1</v>
      </c>
      <c r="H174" s="80">
        <v>270</v>
      </c>
      <c r="I174" s="80">
        <f t="shared" si="1"/>
        <v>270</v>
      </c>
      <c r="J174" s="80" t="s">
        <v>134</v>
      </c>
      <c r="K174" s="80" t="s">
        <v>134</v>
      </c>
      <c r="L174" s="69"/>
    </row>
    <row r="175" spans="1:12" ht="18.75">
      <c r="A175" s="4"/>
      <c r="B175" s="84" t="s">
        <v>316</v>
      </c>
      <c r="C175" s="78" t="s">
        <v>314</v>
      </c>
      <c r="D175" s="89" t="s">
        <v>315</v>
      </c>
      <c r="E175" s="78" t="s">
        <v>143</v>
      </c>
      <c r="F175" s="85">
        <v>9789865863173</v>
      </c>
      <c r="G175" s="80">
        <v>1</v>
      </c>
      <c r="H175" s="80">
        <v>270</v>
      </c>
      <c r="I175" s="80">
        <f t="shared" si="1"/>
        <v>270</v>
      </c>
      <c r="J175" s="80" t="s">
        <v>134</v>
      </c>
      <c r="K175" s="80" t="s">
        <v>134</v>
      </c>
      <c r="L175" s="69"/>
    </row>
    <row r="176" spans="1:12" ht="18.75">
      <c r="A176" s="4"/>
      <c r="B176" s="84" t="s">
        <v>317</v>
      </c>
      <c r="C176" s="78" t="s">
        <v>318</v>
      </c>
      <c r="D176" s="78" t="s">
        <v>319</v>
      </c>
      <c r="E176" s="78" t="s">
        <v>143</v>
      </c>
      <c r="F176" s="85">
        <v>9789866608803</v>
      </c>
      <c r="G176" s="80">
        <v>1</v>
      </c>
      <c r="H176" s="80">
        <v>350</v>
      </c>
      <c r="I176" s="80">
        <f t="shared" si="1"/>
        <v>350</v>
      </c>
      <c r="J176" s="80" t="s">
        <v>134</v>
      </c>
      <c r="K176" s="80" t="s">
        <v>134</v>
      </c>
      <c r="L176" s="69"/>
    </row>
    <row r="177" spans="1:12" ht="18.75">
      <c r="A177" s="4"/>
      <c r="B177" s="84" t="s">
        <v>320</v>
      </c>
      <c r="C177" s="78" t="s">
        <v>321</v>
      </c>
      <c r="D177" s="78" t="s">
        <v>322</v>
      </c>
      <c r="E177" s="78" t="s">
        <v>143</v>
      </c>
      <c r="F177" s="85">
        <v>9789861892467</v>
      </c>
      <c r="G177" s="80">
        <v>1</v>
      </c>
      <c r="H177" s="80">
        <v>250</v>
      </c>
      <c r="I177" s="80">
        <f t="shared" si="1"/>
        <v>250</v>
      </c>
      <c r="J177" s="80" t="s">
        <v>134</v>
      </c>
      <c r="K177" s="80" t="s">
        <v>134</v>
      </c>
      <c r="L177" s="69"/>
    </row>
    <row r="178" spans="1:12" ht="18.75">
      <c r="A178" s="4"/>
      <c r="B178" s="84" t="s">
        <v>323</v>
      </c>
      <c r="C178" s="78" t="s">
        <v>324</v>
      </c>
      <c r="D178" s="78" t="s">
        <v>325</v>
      </c>
      <c r="E178" s="78" t="s">
        <v>143</v>
      </c>
      <c r="F178" s="85">
        <v>9789570848748</v>
      </c>
      <c r="G178" s="80">
        <v>2</v>
      </c>
      <c r="H178" s="80">
        <v>350</v>
      </c>
      <c r="I178" s="80">
        <f t="shared" si="1"/>
        <v>700</v>
      </c>
      <c r="J178" s="80" t="s">
        <v>134</v>
      </c>
      <c r="K178" s="80" t="s">
        <v>134</v>
      </c>
      <c r="L178" s="69"/>
    </row>
    <row r="179" spans="1:12" ht="18.75">
      <c r="A179" s="4"/>
      <c r="B179" s="84" t="s">
        <v>326</v>
      </c>
      <c r="C179" s="78" t="s">
        <v>327</v>
      </c>
      <c r="D179" s="80" t="s">
        <v>406</v>
      </c>
      <c r="E179" s="78" t="s">
        <v>143</v>
      </c>
      <c r="F179" s="85">
        <v>9789862115244</v>
      </c>
      <c r="G179" s="80">
        <v>1</v>
      </c>
      <c r="H179" s="80">
        <v>320</v>
      </c>
      <c r="I179" s="80">
        <f t="shared" si="1"/>
        <v>320</v>
      </c>
      <c r="J179" s="80" t="s">
        <v>134</v>
      </c>
      <c r="K179" s="80" t="s">
        <v>134</v>
      </c>
      <c r="L179" s="69"/>
    </row>
    <row r="180" spans="1:12" ht="18.75">
      <c r="A180" s="4"/>
      <c r="B180" s="84" t="s">
        <v>328</v>
      </c>
      <c r="C180" s="78" t="s">
        <v>329</v>
      </c>
      <c r="D180" s="78" t="s">
        <v>172</v>
      </c>
      <c r="E180" s="78" t="s">
        <v>143</v>
      </c>
      <c r="F180" s="85">
        <v>9789864520565</v>
      </c>
      <c r="G180" s="80">
        <v>5</v>
      </c>
      <c r="H180" s="80">
        <v>380</v>
      </c>
      <c r="I180" s="80">
        <f t="shared" si="1"/>
        <v>1900</v>
      </c>
      <c r="J180" s="80" t="s">
        <v>134</v>
      </c>
      <c r="K180" s="80" t="s">
        <v>134</v>
      </c>
      <c r="L180" s="69"/>
    </row>
    <row r="181" spans="1:12" ht="37.5">
      <c r="A181" s="4"/>
      <c r="B181" s="84" t="s">
        <v>330</v>
      </c>
      <c r="C181" s="78" t="s">
        <v>331</v>
      </c>
      <c r="D181" s="78" t="s">
        <v>332</v>
      </c>
      <c r="E181" s="78" t="s">
        <v>143</v>
      </c>
      <c r="F181" s="85">
        <v>9789571188188</v>
      </c>
      <c r="G181" s="80">
        <v>1</v>
      </c>
      <c r="H181" s="80">
        <v>550</v>
      </c>
      <c r="I181" s="80">
        <f t="shared" si="1"/>
        <v>550</v>
      </c>
      <c r="J181" s="80" t="s">
        <v>134</v>
      </c>
      <c r="K181" s="80" t="s">
        <v>134</v>
      </c>
      <c r="L181" s="69"/>
    </row>
    <row r="182" spans="1:12" ht="18.75">
      <c r="A182" s="4"/>
      <c r="B182" s="84" t="s">
        <v>333</v>
      </c>
      <c r="C182" s="78" t="s">
        <v>334</v>
      </c>
      <c r="D182" s="78" t="s">
        <v>157</v>
      </c>
      <c r="E182" s="78" t="s">
        <v>143</v>
      </c>
      <c r="F182" s="85">
        <v>4717211021583</v>
      </c>
      <c r="G182" s="80">
        <v>1</v>
      </c>
      <c r="H182" s="80">
        <v>10470</v>
      </c>
      <c r="I182" s="80">
        <f t="shared" si="1"/>
        <v>10470</v>
      </c>
      <c r="J182" s="80" t="s">
        <v>135</v>
      </c>
      <c r="K182" s="80" t="s">
        <v>134</v>
      </c>
      <c r="L182" s="69"/>
    </row>
    <row r="183" spans="1:12" ht="18.75">
      <c r="A183" s="4"/>
      <c r="B183" s="84" t="s">
        <v>335</v>
      </c>
      <c r="C183" s="78" t="s">
        <v>334</v>
      </c>
      <c r="D183" s="78" t="s">
        <v>157</v>
      </c>
      <c r="E183" s="78" t="s">
        <v>143</v>
      </c>
      <c r="F183" s="85">
        <v>4717211022634</v>
      </c>
      <c r="G183" s="80">
        <v>1</v>
      </c>
      <c r="H183" s="80">
        <v>1500</v>
      </c>
      <c r="I183" s="80">
        <f t="shared" si="1"/>
        <v>1500</v>
      </c>
      <c r="J183" s="80" t="s">
        <v>134</v>
      </c>
      <c r="K183" s="80" t="s">
        <v>134</v>
      </c>
      <c r="L183" s="69"/>
    </row>
    <row r="184" spans="1:12" ht="18.75">
      <c r="A184" s="4"/>
      <c r="B184" s="84" t="s">
        <v>336</v>
      </c>
      <c r="C184" s="78" t="s">
        <v>412</v>
      </c>
      <c r="D184" s="78" t="s">
        <v>337</v>
      </c>
      <c r="E184" s="78" t="s">
        <v>143</v>
      </c>
      <c r="F184" s="85">
        <v>9789867107633</v>
      </c>
      <c r="G184" s="80">
        <v>1</v>
      </c>
      <c r="H184" s="80">
        <v>140</v>
      </c>
      <c r="I184" s="80">
        <f t="shared" si="1"/>
        <v>140</v>
      </c>
      <c r="J184" s="80" t="s">
        <v>134</v>
      </c>
      <c r="K184" s="80" t="s">
        <v>134</v>
      </c>
      <c r="L184" s="69"/>
    </row>
    <row r="185" spans="1:12" ht="37.5">
      <c r="A185" s="4"/>
      <c r="B185" s="84" t="s">
        <v>197</v>
      </c>
      <c r="C185" s="78" t="s">
        <v>338</v>
      </c>
      <c r="D185" s="78" t="s">
        <v>195</v>
      </c>
      <c r="E185" s="78" t="s">
        <v>143</v>
      </c>
      <c r="F185" s="85">
        <v>9789861519241</v>
      </c>
      <c r="G185" s="80">
        <v>1</v>
      </c>
      <c r="H185" s="80">
        <v>250</v>
      </c>
      <c r="I185" s="80">
        <f t="shared" si="1"/>
        <v>250</v>
      </c>
      <c r="J185" s="80" t="s">
        <v>134</v>
      </c>
      <c r="K185" s="80" t="s">
        <v>134</v>
      </c>
      <c r="L185" s="69"/>
    </row>
    <row r="186" spans="1:12" ht="18.75">
      <c r="A186" s="4"/>
      <c r="B186" s="84" t="s">
        <v>339</v>
      </c>
      <c r="C186" s="78" t="s">
        <v>340</v>
      </c>
      <c r="D186" s="78" t="s">
        <v>337</v>
      </c>
      <c r="E186" s="78" t="s">
        <v>143</v>
      </c>
      <c r="F186" s="85">
        <v>9789867107855</v>
      </c>
      <c r="G186" s="80">
        <v>1</v>
      </c>
      <c r="H186" s="80">
        <v>140</v>
      </c>
      <c r="I186" s="80">
        <f t="shared" si="1"/>
        <v>140</v>
      </c>
      <c r="J186" s="80" t="s">
        <v>134</v>
      </c>
      <c r="K186" s="80" t="s">
        <v>134</v>
      </c>
      <c r="L186" s="69"/>
    </row>
    <row r="187" spans="1:12" ht="18.75">
      <c r="A187" s="4"/>
      <c r="B187" s="79" t="s">
        <v>341</v>
      </c>
      <c r="C187" s="78" t="s">
        <v>413</v>
      </c>
      <c r="D187" s="78" t="s">
        <v>414</v>
      </c>
      <c r="E187" s="78" t="s">
        <v>143</v>
      </c>
      <c r="F187" s="81">
        <v>9867014898</v>
      </c>
      <c r="G187" s="80">
        <v>1</v>
      </c>
      <c r="H187" s="80">
        <v>420</v>
      </c>
      <c r="I187" s="80">
        <f t="shared" si="1"/>
        <v>420</v>
      </c>
      <c r="J187" s="80" t="s">
        <v>134</v>
      </c>
      <c r="K187" s="80" t="s">
        <v>134</v>
      </c>
      <c r="L187" s="69"/>
    </row>
    <row r="188" spans="1:12" ht="18.75">
      <c r="A188" s="4"/>
      <c r="B188" s="79" t="s">
        <v>341</v>
      </c>
      <c r="C188" s="78" t="s">
        <v>415</v>
      </c>
      <c r="D188" s="78" t="s">
        <v>342</v>
      </c>
      <c r="E188" s="78" t="s">
        <v>143</v>
      </c>
      <c r="F188" s="81">
        <v>9789577515704</v>
      </c>
      <c r="G188" s="80">
        <v>1</v>
      </c>
      <c r="H188" s="80">
        <v>200</v>
      </c>
      <c r="I188" s="80">
        <f t="shared" si="1"/>
        <v>200</v>
      </c>
      <c r="J188" s="80" t="s">
        <v>134</v>
      </c>
      <c r="K188" s="80" t="s">
        <v>134</v>
      </c>
      <c r="L188" s="69"/>
    </row>
    <row r="189" spans="1:12" ht="18.75">
      <c r="A189" s="4"/>
      <c r="B189" s="79" t="s">
        <v>343</v>
      </c>
      <c r="C189" s="78" t="s">
        <v>415</v>
      </c>
      <c r="D189" s="78" t="s">
        <v>342</v>
      </c>
      <c r="E189" s="78" t="s">
        <v>143</v>
      </c>
      <c r="F189" s="81">
        <v>9789577516039</v>
      </c>
      <c r="G189" s="80">
        <v>1</v>
      </c>
      <c r="H189" s="80">
        <v>200</v>
      </c>
      <c r="I189" s="80">
        <f t="shared" si="1"/>
        <v>200</v>
      </c>
      <c r="J189" s="80" t="s">
        <v>134</v>
      </c>
      <c r="K189" s="80" t="s">
        <v>134</v>
      </c>
      <c r="L189" s="69"/>
    </row>
    <row r="190" spans="1:12" ht="18.75">
      <c r="A190" s="4"/>
      <c r="B190" s="79" t="s">
        <v>344</v>
      </c>
      <c r="C190" s="78" t="s">
        <v>416</v>
      </c>
      <c r="D190" s="78" t="s">
        <v>417</v>
      </c>
      <c r="E190" s="78" t="s">
        <v>143</v>
      </c>
      <c r="F190" s="81">
        <v>9789869006118</v>
      </c>
      <c r="G190" s="80">
        <v>1</v>
      </c>
      <c r="H190" s="80">
        <v>230</v>
      </c>
      <c r="I190" s="80">
        <f t="shared" si="1"/>
        <v>230</v>
      </c>
      <c r="J190" s="80" t="s">
        <v>134</v>
      </c>
      <c r="K190" s="80" t="s">
        <v>134</v>
      </c>
      <c r="L190" s="69"/>
    </row>
    <row r="191" spans="1:12" ht="18.75">
      <c r="A191" s="4"/>
      <c r="B191" s="79" t="s">
        <v>345</v>
      </c>
      <c r="C191" s="78" t="s">
        <v>418</v>
      </c>
      <c r="D191" s="78" t="s">
        <v>346</v>
      </c>
      <c r="E191" s="78" t="s">
        <v>143</v>
      </c>
      <c r="F191" s="81">
        <v>9789577626110</v>
      </c>
      <c r="G191" s="80">
        <v>1</v>
      </c>
      <c r="H191" s="80">
        <v>300</v>
      </c>
      <c r="I191" s="80">
        <f t="shared" si="1"/>
        <v>300</v>
      </c>
      <c r="J191" s="80" t="s">
        <v>134</v>
      </c>
      <c r="K191" s="80" t="s">
        <v>134</v>
      </c>
      <c r="L191" s="69"/>
    </row>
    <row r="192" spans="1:12" ht="18.75">
      <c r="A192" s="4"/>
      <c r="B192" s="79" t="s">
        <v>347</v>
      </c>
      <c r="C192" s="78" t="s">
        <v>418</v>
      </c>
      <c r="D192" s="78" t="s">
        <v>346</v>
      </c>
      <c r="E192" s="78" t="s">
        <v>143</v>
      </c>
      <c r="F192" s="81">
        <v>9789577625298</v>
      </c>
      <c r="G192" s="80">
        <v>1</v>
      </c>
      <c r="H192" s="80">
        <v>300</v>
      </c>
      <c r="I192" s="80">
        <f t="shared" si="1"/>
        <v>300</v>
      </c>
      <c r="J192" s="80" t="s">
        <v>134</v>
      </c>
      <c r="K192" s="80" t="s">
        <v>134</v>
      </c>
      <c r="L192" s="69"/>
    </row>
    <row r="193" spans="1:12" ht="18.75">
      <c r="A193" s="4"/>
      <c r="B193" s="80" t="s">
        <v>348</v>
      </c>
      <c r="C193" s="78" t="s">
        <v>419</v>
      </c>
      <c r="D193" s="78" t="s">
        <v>349</v>
      </c>
      <c r="E193" s="78" t="s">
        <v>143</v>
      </c>
      <c r="F193" s="81">
        <v>9789862165317</v>
      </c>
      <c r="G193" s="80">
        <v>1</v>
      </c>
      <c r="H193" s="80">
        <v>260</v>
      </c>
      <c r="I193" s="80">
        <f t="shared" si="1"/>
        <v>260</v>
      </c>
      <c r="J193" s="80" t="s">
        <v>134</v>
      </c>
      <c r="K193" s="80" t="s">
        <v>134</v>
      </c>
      <c r="L193" s="69"/>
    </row>
    <row r="194" spans="1:12" ht="18.75">
      <c r="A194" s="4"/>
      <c r="B194" s="79" t="s">
        <v>350</v>
      </c>
      <c r="C194" s="78" t="s">
        <v>420</v>
      </c>
      <c r="D194" s="78" t="s">
        <v>167</v>
      </c>
      <c r="E194" s="78" t="s">
        <v>143</v>
      </c>
      <c r="F194" s="81">
        <v>9789862113639</v>
      </c>
      <c r="G194" s="80">
        <v>1</v>
      </c>
      <c r="H194" s="80">
        <v>280</v>
      </c>
      <c r="I194" s="80">
        <f t="shared" si="1"/>
        <v>280</v>
      </c>
      <c r="J194" s="80" t="s">
        <v>134</v>
      </c>
      <c r="K194" s="80" t="s">
        <v>134</v>
      </c>
      <c r="L194" s="69"/>
    </row>
    <row r="195" spans="1:12" ht="18.75">
      <c r="A195" s="4"/>
      <c r="B195" s="79" t="s">
        <v>351</v>
      </c>
      <c r="C195" s="83" t="s">
        <v>424</v>
      </c>
      <c r="D195" s="78" t="s">
        <v>352</v>
      </c>
      <c r="E195" s="78" t="s">
        <v>143</v>
      </c>
      <c r="F195" s="81">
        <v>9789575749347</v>
      </c>
      <c r="G195" s="80">
        <v>1</v>
      </c>
      <c r="H195" s="80">
        <v>250</v>
      </c>
      <c r="I195" s="80">
        <f t="shared" si="1"/>
        <v>250</v>
      </c>
      <c r="J195" s="80" t="s">
        <v>134</v>
      </c>
      <c r="K195" s="80" t="s">
        <v>134</v>
      </c>
      <c r="L195" s="69"/>
    </row>
    <row r="196" spans="1:12" ht="18.75">
      <c r="A196" s="4"/>
      <c r="B196" s="79" t="s">
        <v>353</v>
      </c>
      <c r="C196" s="83" t="s">
        <v>424</v>
      </c>
      <c r="D196" s="78" t="s">
        <v>352</v>
      </c>
      <c r="E196" s="78" t="s">
        <v>143</v>
      </c>
      <c r="F196" s="81">
        <v>9789575748517</v>
      </c>
      <c r="G196" s="80">
        <v>1</v>
      </c>
      <c r="H196" s="80">
        <v>250</v>
      </c>
      <c r="I196" s="80">
        <f t="shared" si="1"/>
        <v>250</v>
      </c>
      <c r="J196" s="80" t="s">
        <v>134</v>
      </c>
      <c r="K196" s="80" t="s">
        <v>134</v>
      </c>
      <c r="L196" s="69"/>
    </row>
    <row r="197" spans="1:12" ht="18.75">
      <c r="A197" s="4"/>
      <c r="B197" s="79" t="s">
        <v>354</v>
      </c>
      <c r="C197" s="83" t="s">
        <v>424</v>
      </c>
      <c r="D197" s="78" t="s">
        <v>352</v>
      </c>
      <c r="E197" s="78" t="s">
        <v>143</v>
      </c>
      <c r="F197" s="81">
        <v>9789575747282</v>
      </c>
      <c r="G197" s="80">
        <v>1</v>
      </c>
      <c r="H197" s="80">
        <v>250</v>
      </c>
      <c r="I197" s="80">
        <f t="shared" si="1"/>
        <v>250</v>
      </c>
      <c r="J197" s="80" t="s">
        <v>134</v>
      </c>
      <c r="K197" s="80" t="s">
        <v>134</v>
      </c>
      <c r="L197" s="69"/>
    </row>
    <row r="198" spans="1:12" ht="18.75">
      <c r="A198" s="4"/>
      <c r="B198" s="79" t="s">
        <v>355</v>
      </c>
      <c r="C198" s="83" t="s">
        <v>424</v>
      </c>
      <c r="D198" s="78" t="s">
        <v>356</v>
      </c>
      <c r="E198" s="78" t="s">
        <v>143</v>
      </c>
      <c r="F198" s="81">
        <v>9789866039836</v>
      </c>
      <c r="G198" s="80">
        <v>1</v>
      </c>
      <c r="H198" s="80">
        <v>250</v>
      </c>
      <c r="I198" s="80">
        <f t="shared" si="1"/>
        <v>250</v>
      </c>
      <c r="J198" s="80" t="s">
        <v>134</v>
      </c>
      <c r="K198" s="80" t="s">
        <v>134</v>
      </c>
      <c r="L198" s="69"/>
    </row>
    <row r="199" spans="1:12" ht="18.75">
      <c r="A199" s="4"/>
      <c r="B199" s="79" t="s">
        <v>357</v>
      </c>
      <c r="C199" s="83" t="s">
        <v>424</v>
      </c>
      <c r="D199" s="78" t="s">
        <v>352</v>
      </c>
      <c r="E199" s="78" t="s">
        <v>143</v>
      </c>
      <c r="F199" s="81">
        <v>9789575748135</v>
      </c>
      <c r="G199" s="80">
        <v>1</v>
      </c>
      <c r="H199" s="80">
        <v>280</v>
      </c>
      <c r="I199" s="80">
        <f t="shared" si="1"/>
        <v>280</v>
      </c>
      <c r="J199" s="80" t="s">
        <v>135</v>
      </c>
      <c r="K199" s="80" t="s">
        <v>134</v>
      </c>
      <c r="L199" s="69"/>
    </row>
    <row r="200" spans="1:12" ht="18.75">
      <c r="A200" s="4"/>
      <c r="B200" s="79" t="s">
        <v>358</v>
      </c>
      <c r="C200" s="83" t="s">
        <v>424</v>
      </c>
      <c r="D200" s="78" t="s">
        <v>352</v>
      </c>
      <c r="E200" s="78" t="s">
        <v>143</v>
      </c>
      <c r="F200" s="81">
        <v>9789575748142</v>
      </c>
      <c r="G200" s="80">
        <v>1</v>
      </c>
      <c r="H200" s="80">
        <v>280</v>
      </c>
      <c r="I200" s="80">
        <f t="shared" ref="I200:I216" si="2">H200*G200</f>
        <v>280</v>
      </c>
      <c r="J200" s="80" t="s">
        <v>410</v>
      </c>
      <c r="K200" s="80" t="s">
        <v>411</v>
      </c>
      <c r="L200" s="69"/>
    </row>
    <row r="201" spans="1:12" ht="18.75">
      <c r="A201" s="4"/>
      <c r="B201" s="79" t="s">
        <v>359</v>
      </c>
      <c r="C201" s="83" t="s">
        <v>424</v>
      </c>
      <c r="D201" s="78" t="s">
        <v>352</v>
      </c>
      <c r="E201" s="78" t="s">
        <v>143</v>
      </c>
      <c r="F201" s="81">
        <v>9789575748159</v>
      </c>
      <c r="G201" s="80">
        <v>1</v>
      </c>
      <c r="H201" s="80">
        <v>280</v>
      </c>
      <c r="I201" s="80">
        <f t="shared" si="2"/>
        <v>280</v>
      </c>
      <c r="J201" s="80" t="s">
        <v>410</v>
      </c>
      <c r="K201" s="80" t="s">
        <v>411</v>
      </c>
      <c r="L201" s="69"/>
    </row>
    <row r="202" spans="1:12" ht="18.75">
      <c r="A202" s="4"/>
      <c r="B202" s="79" t="s">
        <v>211</v>
      </c>
      <c r="C202" s="78" t="s">
        <v>421</v>
      </c>
      <c r="D202" s="78" t="s">
        <v>167</v>
      </c>
      <c r="E202" s="78" t="s">
        <v>143</v>
      </c>
      <c r="F202" s="81">
        <v>9789862116517</v>
      </c>
      <c r="G202" s="80">
        <v>1</v>
      </c>
      <c r="H202" s="80">
        <v>280</v>
      </c>
      <c r="I202" s="80">
        <f t="shared" si="2"/>
        <v>280</v>
      </c>
      <c r="J202" s="80" t="s">
        <v>411</v>
      </c>
      <c r="K202" s="80" t="s">
        <v>411</v>
      </c>
      <c r="L202" s="69"/>
    </row>
    <row r="203" spans="1:12" ht="18.75">
      <c r="A203" s="4"/>
      <c r="B203" s="79" t="s">
        <v>360</v>
      </c>
      <c r="C203" s="78" t="s">
        <v>421</v>
      </c>
      <c r="D203" s="78" t="s">
        <v>269</v>
      </c>
      <c r="E203" s="78" t="s">
        <v>143</v>
      </c>
      <c r="F203" s="81">
        <v>9789865664282</v>
      </c>
      <c r="G203" s="80">
        <v>1</v>
      </c>
      <c r="H203" s="80">
        <v>270</v>
      </c>
      <c r="I203" s="80">
        <f t="shared" si="2"/>
        <v>270</v>
      </c>
      <c r="J203" s="80" t="s">
        <v>411</v>
      </c>
      <c r="K203" s="80" t="s">
        <v>411</v>
      </c>
      <c r="L203" s="69"/>
    </row>
    <row r="204" spans="1:12" ht="18.75">
      <c r="A204" s="4"/>
      <c r="B204" s="79" t="s">
        <v>213</v>
      </c>
      <c r="C204" s="78" t="s">
        <v>421</v>
      </c>
      <c r="D204" s="78" t="s">
        <v>167</v>
      </c>
      <c r="E204" s="78" t="s">
        <v>143</v>
      </c>
      <c r="F204" s="81">
        <v>9789862116326</v>
      </c>
      <c r="G204" s="80">
        <v>1</v>
      </c>
      <c r="H204" s="80">
        <v>300</v>
      </c>
      <c r="I204" s="80">
        <f t="shared" si="2"/>
        <v>300</v>
      </c>
      <c r="J204" s="80" t="s">
        <v>411</v>
      </c>
      <c r="K204" s="80" t="s">
        <v>411</v>
      </c>
      <c r="L204" s="69"/>
    </row>
    <row r="205" spans="1:12" ht="37.5">
      <c r="A205" s="4"/>
      <c r="B205" s="79" t="s">
        <v>361</v>
      </c>
      <c r="C205" s="78" t="s">
        <v>421</v>
      </c>
      <c r="D205" s="78" t="s">
        <v>362</v>
      </c>
      <c r="E205" s="78" t="s">
        <v>143</v>
      </c>
      <c r="F205" s="81">
        <v>9789865863838</v>
      </c>
      <c r="G205" s="80">
        <v>1</v>
      </c>
      <c r="H205" s="80">
        <v>290</v>
      </c>
      <c r="I205" s="80">
        <f t="shared" si="2"/>
        <v>290</v>
      </c>
      <c r="J205" s="80" t="s">
        <v>411</v>
      </c>
      <c r="K205" s="80" t="s">
        <v>411</v>
      </c>
      <c r="L205" s="69"/>
    </row>
    <row r="206" spans="1:12" ht="18.75">
      <c r="A206" s="4"/>
      <c r="B206" s="79" t="s">
        <v>363</v>
      </c>
      <c r="C206" s="78" t="s">
        <v>421</v>
      </c>
      <c r="D206" s="90" t="s">
        <v>425</v>
      </c>
      <c r="E206" s="78" t="s">
        <v>143</v>
      </c>
      <c r="F206" s="81">
        <v>9789864400331</v>
      </c>
      <c r="G206" s="80">
        <v>1</v>
      </c>
      <c r="H206" s="80">
        <v>280</v>
      </c>
      <c r="I206" s="80">
        <f t="shared" si="2"/>
        <v>280</v>
      </c>
      <c r="J206" s="80" t="s">
        <v>411</v>
      </c>
      <c r="K206" s="80" t="s">
        <v>411</v>
      </c>
      <c r="L206" s="69"/>
    </row>
    <row r="207" spans="1:12" ht="18.75">
      <c r="A207" s="4"/>
      <c r="B207" s="79" t="s">
        <v>364</v>
      </c>
      <c r="C207" s="78" t="s">
        <v>421</v>
      </c>
      <c r="D207" s="78" t="s">
        <v>167</v>
      </c>
      <c r="E207" s="78" t="s">
        <v>143</v>
      </c>
      <c r="F207" s="81">
        <v>9789862115589</v>
      </c>
      <c r="G207" s="80">
        <v>1</v>
      </c>
      <c r="H207" s="80">
        <v>270</v>
      </c>
      <c r="I207" s="80">
        <f t="shared" si="2"/>
        <v>270</v>
      </c>
      <c r="J207" s="80" t="s">
        <v>411</v>
      </c>
      <c r="K207" s="80" t="s">
        <v>411</v>
      </c>
      <c r="L207" s="69"/>
    </row>
    <row r="208" spans="1:12" ht="18.75">
      <c r="A208" s="4"/>
      <c r="B208" s="79" t="s">
        <v>365</v>
      </c>
      <c r="C208" s="78" t="s">
        <v>421</v>
      </c>
      <c r="D208" s="78" t="s">
        <v>366</v>
      </c>
      <c r="E208" s="78" t="s">
        <v>143</v>
      </c>
      <c r="F208" s="81">
        <v>9789862116234</v>
      </c>
      <c r="G208" s="80">
        <v>1</v>
      </c>
      <c r="H208" s="80">
        <v>300</v>
      </c>
      <c r="I208" s="80">
        <f t="shared" si="2"/>
        <v>300</v>
      </c>
      <c r="J208" s="80" t="s">
        <v>411</v>
      </c>
      <c r="K208" s="80" t="s">
        <v>411</v>
      </c>
      <c r="L208" s="69"/>
    </row>
    <row r="209" spans="1:12" ht="18.75">
      <c r="A209" s="4"/>
      <c r="B209" s="79" t="s">
        <v>367</v>
      </c>
      <c r="C209" s="83" t="s">
        <v>426</v>
      </c>
      <c r="D209" s="78" t="s">
        <v>349</v>
      </c>
      <c r="E209" s="78" t="s">
        <v>143</v>
      </c>
      <c r="F209" s="81">
        <v>9789862160749</v>
      </c>
      <c r="G209" s="80">
        <v>1</v>
      </c>
      <c r="H209" s="80">
        <v>280</v>
      </c>
      <c r="I209" s="80">
        <f t="shared" si="2"/>
        <v>280</v>
      </c>
      <c r="J209" s="80" t="s">
        <v>411</v>
      </c>
      <c r="K209" s="80" t="s">
        <v>411</v>
      </c>
      <c r="L209" s="69"/>
    </row>
    <row r="210" spans="1:12" ht="18.75">
      <c r="A210" s="4"/>
      <c r="B210" s="79" t="s">
        <v>368</v>
      </c>
      <c r="C210" s="78" t="s">
        <v>422</v>
      </c>
      <c r="D210" s="80"/>
      <c r="E210" s="78" t="s">
        <v>143</v>
      </c>
      <c r="F210" s="81">
        <v>9789862166994</v>
      </c>
      <c r="G210" s="80">
        <v>1</v>
      </c>
      <c r="H210" s="80">
        <v>280</v>
      </c>
      <c r="I210" s="80">
        <f t="shared" si="2"/>
        <v>280</v>
      </c>
      <c r="J210" s="80" t="s">
        <v>411</v>
      </c>
      <c r="K210" s="80" t="s">
        <v>411</v>
      </c>
      <c r="L210" s="69"/>
    </row>
    <row r="211" spans="1:12" ht="37.5">
      <c r="A211" s="4"/>
      <c r="B211" s="79" t="s">
        <v>369</v>
      </c>
      <c r="C211" s="83" t="s">
        <v>427</v>
      </c>
      <c r="D211" s="78" t="s">
        <v>370</v>
      </c>
      <c r="E211" s="78" t="s">
        <v>143</v>
      </c>
      <c r="F211" s="81">
        <v>9789571072845</v>
      </c>
      <c r="G211" s="80">
        <v>1</v>
      </c>
      <c r="H211" s="80">
        <v>320</v>
      </c>
      <c r="I211" s="80">
        <f t="shared" si="2"/>
        <v>320</v>
      </c>
      <c r="J211" s="80" t="s">
        <v>411</v>
      </c>
      <c r="K211" s="80" t="s">
        <v>411</v>
      </c>
      <c r="L211" s="69"/>
    </row>
    <row r="212" spans="1:12" ht="18.75">
      <c r="A212" s="4"/>
      <c r="B212" s="78" t="s">
        <v>371</v>
      </c>
      <c r="C212" s="78" t="s">
        <v>372</v>
      </c>
      <c r="D212" s="78" t="s">
        <v>179</v>
      </c>
      <c r="E212" s="78" t="s">
        <v>143</v>
      </c>
      <c r="F212" s="91">
        <v>4710415385413</v>
      </c>
      <c r="G212" s="80">
        <v>1</v>
      </c>
      <c r="H212" s="80">
        <v>9420</v>
      </c>
      <c r="I212" s="80">
        <f t="shared" si="2"/>
        <v>9420</v>
      </c>
      <c r="J212" s="80" t="s">
        <v>410</v>
      </c>
      <c r="K212" s="80" t="s">
        <v>411</v>
      </c>
      <c r="L212" s="69"/>
    </row>
    <row r="213" spans="1:12" ht="18.75">
      <c r="A213" s="4"/>
      <c r="B213" s="78" t="s">
        <v>373</v>
      </c>
      <c r="C213" s="78" t="s">
        <v>372</v>
      </c>
      <c r="D213" s="78" t="s">
        <v>179</v>
      </c>
      <c r="E213" s="78" t="s">
        <v>143</v>
      </c>
      <c r="F213" s="91">
        <v>4710415385857</v>
      </c>
      <c r="G213" s="80">
        <v>1</v>
      </c>
      <c r="H213" s="80">
        <v>1200</v>
      </c>
      <c r="I213" s="80">
        <f t="shared" si="2"/>
        <v>1200</v>
      </c>
      <c r="J213" s="80" t="s">
        <v>410</v>
      </c>
      <c r="K213" s="80" t="s">
        <v>411</v>
      </c>
      <c r="L213" s="69"/>
    </row>
    <row r="214" spans="1:12" ht="18.75">
      <c r="A214" s="4"/>
      <c r="B214" s="78" t="s">
        <v>374</v>
      </c>
      <c r="C214" s="78" t="s">
        <v>372</v>
      </c>
      <c r="D214" s="78" t="s">
        <v>179</v>
      </c>
      <c r="E214" s="78" t="s">
        <v>143</v>
      </c>
      <c r="F214" s="91">
        <v>9789863428169</v>
      </c>
      <c r="G214" s="80">
        <v>1</v>
      </c>
      <c r="H214" s="80">
        <v>300</v>
      </c>
      <c r="I214" s="80">
        <f t="shared" si="2"/>
        <v>300</v>
      </c>
      <c r="J214" s="80" t="s">
        <v>410</v>
      </c>
      <c r="K214" s="80" t="s">
        <v>411</v>
      </c>
      <c r="L214" s="69"/>
    </row>
    <row r="215" spans="1:12" ht="18.75">
      <c r="A215" s="4"/>
      <c r="B215" s="92" t="s">
        <v>423</v>
      </c>
      <c r="C215" s="80" t="s">
        <v>375</v>
      </c>
      <c r="D215" s="80" t="s">
        <v>385</v>
      </c>
      <c r="E215" s="78" t="s">
        <v>143</v>
      </c>
      <c r="F215" s="91">
        <v>9789869188104</v>
      </c>
      <c r="G215" s="80">
        <v>1</v>
      </c>
      <c r="H215" s="80">
        <v>1420</v>
      </c>
      <c r="I215" s="80">
        <f t="shared" si="2"/>
        <v>1420</v>
      </c>
      <c r="J215" s="80" t="s">
        <v>410</v>
      </c>
      <c r="K215" s="80" t="s">
        <v>411</v>
      </c>
      <c r="L215" s="69"/>
    </row>
    <row r="216" spans="1:12" ht="18.75">
      <c r="A216" s="4"/>
      <c r="B216" s="78" t="s">
        <v>376</v>
      </c>
      <c r="C216" s="78" t="s">
        <v>377</v>
      </c>
      <c r="D216" s="78" t="s">
        <v>378</v>
      </c>
      <c r="E216" s="78" t="s">
        <v>143</v>
      </c>
      <c r="F216" s="91">
        <v>9789864520558</v>
      </c>
      <c r="G216" s="80">
        <v>3</v>
      </c>
      <c r="H216" s="80">
        <v>380</v>
      </c>
      <c r="I216" s="80">
        <f t="shared" si="2"/>
        <v>1140</v>
      </c>
      <c r="J216" s="80" t="s">
        <v>428</v>
      </c>
      <c r="K216" s="80" t="s">
        <v>411</v>
      </c>
      <c r="L216" s="69"/>
    </row>
    <row r="217" spans="1:12" ht="20.25" thickBot="1">
      <c r="A217" s="1" t="s">
        <v>122</v>
      </c>
      <c r="B217" s="5"/>
      <c r="C217" s="5"/>
      <c r="D217" s="4"/>
      <c r="E217" s="64"/>
      <c r="F217" s="67"/>
      <c r="G217" s="66">
        <f>SUM(G3:G216)</f>
        <v>234</v>
      </c>
      <c r="H217" s="35">
        <f>SUM(H3:H216)</f>
        <v>103102</v>
      </c>
      <c r="I217" s="36">
        <f>SUM(I3:I216)</f>
        <v>113125</v>
      </c>
      <c r="J217" s="5"/>
      <c r="K217" s="5"/>
      <c r="L217" s="5"/>
    </row>
    <row r="218" spans="1:12" ht="255.75" customHeight="1">
      <c r="A218" s="95" t="s">
        <v>11</v>
      </c>
      <c r="B218" s="95"/>
      <c r="C218" s="95"/>
      <c r="D218" s="95"/>
      <c r="E218" s="95"/>
      <c r="F218" s="95"/>
      <c r="G218" s="95"/>
      <c r="H218" s="95"/>
      <c r="I218" s="95"/>
      <c r="J218" s="95"/>
      <c r="K218" s="95"/>
      <c r="L218" s="95"/>
    </row>
    <row r="219" spans="1:12" ht="82.5" customHeight="1">
      <c r="A219" s="96" t="s">
        <v>12</v>
      </c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</sheetData>
  <mergeCells count="3">
    <mergeCell ref="A1:L1"/>
    <mergeCell ref="A218:L218"/>
    <mergeCell ref="A219:L219"/>
  </mergeCells>
  <phoneticPr fontId="2" type="noConversion"/>
  <hyperlinks>
    <hyperlink ref="C3" r:id="rId1" display="http://www.mackids.com.tw/index.php?action=art_detail&amp;Sn=207"/>
    <hyperlink ref="C4:C6" r:id="rId2" display="http://www.mackids.com.tw/index.php?action=art_detail&amp;Sn=207"/>
    <hyperlink ref="D18:D33" r:id="rId3" display="javascript: location.href=SearchLink('Scholastic  ','%E5%85%A8%E9%A4%A8%E6%90%9C%E5%B0%8B','bl');"/>
    <hyperlink ref="D14:D29" r:id="rId4" display="javascript: location.href=SearchLink('Scholastic  ','%E5%85%A8%E9%A4%A8%E6%90%9C%E5%B0%8B','bl');"/>
    <hyperlink ref="C14" r:id="rId5" display="javascript: location.href=SearchLink('Caroline Jayne Church','%E5%85%A8%E9%A4%A8%E6%90%9C%E5%B0%8B','au');"/>
    <hyperlink ref="C29" r:id="rId6" display="javascript: location.href=SearchLink('Caroline Jayne Church','%E5%85%A8%E9%A4%A8%E6%90%9C%E5%B0%8B','au');"/>
    <hyperlink ref="C28" r:id="rId7" display="javascript: location.href=SearchLink('Caroline Jayne Church','%E5%85%A8%E9%A4%A8%E6%90%9C%E5%B0%8B','au');"/>
    <hyperlink ref="C27" r:id="rId8" display="javascript: location.href=SearchLink('Caroline Jayne Church','%E5%85%A8%E9%A4%A8%E6%90%9C%E5%B0%8B','au');"/>
    <hyperlink ref="C26" r:id="rId9" display="javascript: location.href=SearchLink('Caroline Jayne Church','%E5%85%A8%E9%A4%A8%E6%90%9C%E5%B0%8B','au');"/>
    <hyperlink ref="C25" r:id="rId10" display="javascript: location.href=SearchLink('Caroline Jayne Church','%E5%85%A8%E9%A4%A8%E6%90%9C%E5%B0%8B','au');"/>
    <hyperlink ref="C24" r:id="rId11" display="javascript: location.href=SearchLink('Caroline Jayne Church','%E5%85%A8%E9%A4%A8%E6%90%9C%E5%B0%8B','au');"/>
    <hyperlink ref="C23" r:id="rId12" display="javascript: location.href=SearchLink('Caroline Jayne Church','%E5%85%A8%E9%A4%A8%E6%90%9C%E5%B0%8B','au');"/>
    <hyperlink ref="C22" r:id="rId13" display="javascript: location.href=SearchLink('Caroline Jayne Church','%E5%85%A8%E9%A4%A8%E6%90%9C%E5%B0%8B','au');"/>
    <hyperlink ref="C21" r:id="rId14" display="javascript: location.href=SearchLink('Caroline Jayne Church','%E5%85%A8%E9%A4%A8%E6%90%9C%E5%B0%8B','au');"/>
    <hyperlink ref="C20" r:id="rId15" display="javascript: location.href=SearchLink('Caroline Jayne Church','%E5%85%A8%E9%A4%A8%E6%90%9C%E5%B0%8B','au');"/>
    <hyperlink ref="C19" r:id="rId16" display="javascript: location.href=SearchLink('Caroline Jayne Church','%E5%85%A8%E9%A4%A8%E6%90%9C%E5%B0%8B','au');"/>
    <hyperlink ref="C18" r:id="rId17" display="javascript: location.href=SearchLink('Caroline Jayne Church','%E5%85%A8%E9%A4%A8%E6%90%9C%E5%B0%8B','au');"/>
    <hyperlink ref="C17" r:id="rId18" display="javascript: location.href=SearchLink('Caroline Jayne Church','%E5%85%A8%E9%A4%A8%E6%90%9C%E5%B0%8B','au');"/>
    <hyperlink ref="C15" r:id="rId19" display="javascript: location.href=SearchLink('Caroline Jayne Church','%E5%85%A8%E9%A4%A8%E6%90%9C%E5%B0%8B','au');"/>
    <hyperlink ref="D13" r:id="rId20" display="javascript: location.href=SearchLink('Scholastic  ','%E5%85%A8%E9%A4%A8%E6%90%9C%E5%B0%8B','bl');"/>
    <hyperlink ref="C13" r:id="rId21" display="javascript: location.href=SearchLink('Caroline Jayne Church','%E5%85%A8%E9%A4%A8%E6%90%9C%E5%B0%8B','au');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8" fitToHeight="5" orientation="landscape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computer</cp:lastModifiedBy>
  <cp:lastPrinted>2016-04-27T01:54:25Z</cp:lastPrinted>
  <dcterms:created xsi:type="dcterms:W3CDTF">2012-07-23T02:09:03Z</dcterms:created>
  <dcterms:modified xsi:type="dcterms:W3CDTF">2017-05-18T02:44:17Z</dcterms:modified>
</cp:coreProperties>
</file>