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160" windowHeight="8985"/>
  </bookViews>
  <sheets>
    <sheet name="正式書單" sheetId="1" r:id="rId1"/>
  </sheets>
  <calcPr calcId="145621" concurrentCalc="0"/>
</workbook>
</file>

<file path=xl/calcChain.xml><?xml version="1.0" encoding="utf-8"?>
<calcChain xmlns="http://schemas.openxmlformats.org/spreadsheetml/2006/main">
  <c r="I276" i="1" l="1"/>
  <c r="G276" i="1"/>
  <c r="I274" i="1"/>
  <c r="F274" i="1"/>
  <c r="D274" i="1"/>
  <c r="B274" i="1"/>
  <c r="I273" i="1"/>
  <c r="F273" i="1"/>
  <c r="D273" i="1"/>
  <c r="B273" i="1"/>
  <c r="I272" i="1"/>
  <c r="F272" i="1"/>
  <c r="D272" i="1"/>
  <c r="B272" i="1"/>
  <c r="I271" i="1"/>
  <c r="F271" i="1"/>
  <c r="D271" i="1"/>
  <c r="B271" i="1"/>
  <c r="I270" i="1"/>
  <c r="F270" i="1"/>
  <c r="D270" i="1"/>
  <c r="B270" i="1"/>
  <c r="I269" i="1"/>
  <c r="F269" i="1"/>
  <c r="D269" i="1"/>
  <c r="B269" i="1"/>
  <c r="I268" i="1"/>
  <c r="F268" i="1"/>
  <c r="D268" i="1"/>
  <c r="B268" i="1"/>
  <c r="I267" i="1"/>
  <c r="F267" i="1"/>
  <c r="D267" i="1"/>
  <c r="B267" i="1"/>
  <c r="I266" i="1"/>
  <c r="F266" i="1"/>
  <c r="D266" i="1"/>
  <c r="B266" i="1"/>
  <c r="I265" i="1"/>
  <c r="F265" i="1"/>
  <c r="D265" i="1"/>
  <c r="B265" i="1"/>
  <c r="I264" i="1"/>
  <c r="F264" i="1"/>
  <c r="D264" i="1"/>
  <c r="B264" i="1"/>
  <c r="I263" i="1"/>
  <c r="F263" i="1"/>
  <c r="D263" i="1"/>
  <c r="B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<sst xmlns="http://schemas.openxmlformats.org/spreadsheetml/2006/main" count="1541" uniqueCount="567">
  <si>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</si>
  <si>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</si>
  <si>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</si>
  <si>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</si>
  <si>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</si>
  <si>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</si>
  <si>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</si>
  <si>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</si>
  <si>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</si>
  <si>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</si>
  <si>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</si>
  <si>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</si>
  <si>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</si>
  <si>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</si>
  <si>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繪本作文力──中、高年級的閱讀、思考與寫作教學</t>
  </si>
  <si>
    <t>黃慶惠</t>
  </si>
  <si>
    <t>小魯文化</t>
  </si>
  <si>
    <t>否</t>
  </si>
  <si>
    <t>是</t>
  </si>
  <si>
    <t>小一，你好！──笑傲班級二部曲</t>
  </si>
  <si>
    <t xml:space="preserve"> 林玫伶</t>
  </si>
  <si>
    <t>溫美玉老師的祕密武器──班級經營與寫作</t>
  </si>
  <si>
    <t xml:space="preserve"> 溫美玉</t>
  </si>
  <si>
    <t>情緒教育，怎麼教？家校攜手，共讀共玩的50+提案</t>
  </si>
  <si>
    <t>親子天下編輯部、呂俐安</t>
  </si>
  <si>
    <t>親子天下</t>
  </si>
  <si>
    <t>看見孩子的亮點：阿德勒鼓勵原則在家庭及學校中的運用</t>
  </si>
  <si>
    <t>張英熙</t>
  </si>
  <si>
    <t>張老師</t>
  </si>
  <si>
    <t>幸福體育課 會玩又會讀書</t>
  </si>
  <si>
    <t>王梅</t>
  </si>
  <si>
    <t>天下生活</t>
  </si>
  <si>
    <t>剪紙小百科</t>
  </si>
  <si>
    <t>顧香雲</t>
  </si>
  <si>
    <t>幼福</t>
  </si>
  <si>
    <t>黏土小百科</t>
  </si>
  <si>
    <t>林佳妮, 張雅惠, 鄭寶珠</t>
  </si>
  <si>
    <t>希望教室：教孩子一生最受用的36種能力</t>
  </si>
  <si>
    <t>蘇明進</t>
  </si>
  <si>
    <t>寶瓶文化 </t>
  </si>
  <si>
    <t>Macmillan Children's Readers 1: Clothes We Wear / George's Snow Clothes</t>
  </si>
  <si>
    <t>Pascoe, Joanna</t>
  </si>
  <si>
    <t>Macmillan</t>
  </si>
  <si>
    <t>美國</t>
  </si>
  <si>
    <t>9780230469198</t>
  </si>
  <si>
    <t>Macmillan Children's Readers 1: Colin's Colours</t>
  </si>
  <si>
    <t>Read, Carol</t>
  </si>
  <si>
    <t>9781405057172</t>
  </si>
  <si>
    <t>Macmillan Children's Readers 1: Eddie's Exercise</t>
  </si>
  <si>
    <t>Shipton, Paul</t>
  </si>
  <si>
    <t>9780230010062</t>
  </si>
  <si>
    <t>Macmillan Children's Readers 1: Fantastic Freddy</t>
  </si>
  <si>
    <t>Shaw, Donna</t>
  </si>
  <si>
    <t>9780230010048</t>
  </si>
  <si>
    <t>Macmillan Children's Readers 1: Food, Food, Food! / The Cat's Dinner</t>
  </si>
  <si>
    <t>9780230443648</t>
  </si>
  <si>
    <t>Macmillan Children's Readers 1: Hide and Seek</t>
  </si>
  <si>
    <t>9780230402003</t>
  </si>
  <si>
    <t>Macmillan Children's Readers 1: Pip the Pirate</t>
  </si>
  <si>
    <t>Cheryl, Palin</t>
  </si>
  <si>
    <t>9781405057271</t>
  </si>
  <si>
    <t>Macmillan Children's Readers 1: The Frog and the Crocodile</t>
  </si>
  <si>
    <t>9780230402010</t>
  </si>
  <si>
    <t>Macmillan Children's Readers 1: We Love Toys / An Adventure Outside</t>
  </si>
  <si>
    <t>9780230443655</t>
  </si>
  <si>
    <t>Macmillan Children's Readers 2: A Picnic Surprise!</t>
  </si>
  <si>
    <t>Cant, Amanda</t>
  </si>
  <si>
    <t>9780230010086</t>
  </si>
  <si>
    <t>Macmillan Children's Readers 2: Carnival Time / Where's Tiger?</t>
  </si>
  <si>
    <t>9780230443662</t>
  </si>
  <si>
    <t>Macmillan Children's Readers 2: Dom's Dragon</t>
  </si>
  <si>
    <t>Cooke, Yvonne</t>
  </si>
  <si>
    <t>9781405057189</t>
  </si>
  <si>
    <t>Macmillan Children's Readers 2: Fun at the Beach / The Big Wave</t>
  </si>
  <si>
    <t>9780230469204</t>
  </si>
  <si>
    <t>Macmillan Children's Readers 2: Lunch at the Zoo</t>
  </si>
  <si>
    <t>9780230402034</t>
  </si>
  <si>
    <t>Macmillan Children's Readers 2: Monkeys / Little Monkey and the Sun</t>
  </si>
  <si>
    <t>9780230443679</t>
  </si>
  <si>
    <t>Macmillan Children's Readers 2: Pat's Picture</t>
  </si>
  <si>
    <t>Smith, Ben</t>
  </si>
  <si>
    <t>9781405057264</t>
  </si>
  <si>
    <t>Macmillan Children's Readers 2: The Fancy Dress Competition</t>
  </si>
  <si>
    <t>9780230402027</t>
  </si>
  <si>
    <t>Macmillan Children's Readers 2: Where's Rex?</t>
  </si>
  <si>
    <t>9780230010109</t>
  </si>
  <si>
    <t>Macmillan Children's Readers 3: April Fool's Day</t>
  </si>
  <si>
    <t>9781405074117</t>
  </si>
  <si>
    <t>Macmillan Children's Readers 3: Big and Little Cats / Grandad's Weekend with Leo</t>
  </si>
  <si>
    <t>Degnan-Veness, Coleen</t>
  </si>
  <si>
    <t>9780230469211</t>
  </si>
  <si>
    <t>Macmillan Children's Readers 3: Birds / The Mysterious Egg</t>
  </si>
  <si>
    <t>Ormerod, Mark</t>
  </si>
  <si>
    <t>9780230010123</t>
  </si>
  <si>
    <t>Macmillan Children's Readers 3: Endangered Animals / A safari Adventure</t>
  </si>
  <si>
    <t>Raynham, Alex</t>
  </si>
  <si>
    <t>9780230443686</t>
  </si>
  <si>
    <t>Macmillan Children's Readers 3: Kings and Queens / King Alfred and the cakes</t>
  </si>
  <si>
    <t>Mason, Paul</t>
  </si>
  <si>
    <t>9780230443693</t>
  </si>
  <si>
    <t>Macmillan Children's Readers 3: Real Monsters / The Princess and the Dragon</t>
  </si>
  <si>
    <t>9780230010147</t>
  </si>
  <si>
    <t>Macmillan Children's Readers 3: The Ant's Party</t>
  </si>
  <si>
    <t>Beare, Nick</t>
  </si>
  <si>
    <t>9781405057295</t>
  </si>
  <si>
    <t>Macmillan Children's Readers 3: The Unhappy Giant</t>
  </si>
  <si>
    <t>9781405057301</t>
  </si>
  <si>
    <t>Macmillan Children's Readers 3: Where Does Our Rubbish Go? / Let's Recycle!</t>
  </si>
  <si>
    <t>9780230404946</t>
  </si>
  <si>
    <t>Macmillan Children's Readers 3: Wild Animals / A Hungry Visitor</t>
  </si>
  <si>
    <t>9780230404939</t>
  </si>
  <si>
    <t>Macmillan Children's Readers 4: Chocolate, Chocolate, Everywhere / The Chcolate Fountain</t>
  </si>
  <si>
    <t>9780230469228</t>
  </si>
  <si>
    <t>Macmillan Children's Readers 4: Dogs / The Big Snow</t>
  </si>
  <si>
    <t>9780230010185</t>
  </si>
  <si>
    <t>Macmillan Children's Readers 4: Elephants / The Elephant's Friend</t>
  </si>
  <si>
    <t>Kubuitsile, L.</t>
  </si>
  <si>
    <t>9780230443716</t>
  </si>
  <si>
    <t>Macmillan Children's Readers 4: Football Crazy! / What a Goal!</t>
  </si>
  <si>
    <t>9780230010161</t>
  </si>
  <si>
    <t>Macmillan Children's Readers 4: Incredible Sculptures / A Thief in the Museum</t>
  </si>
  <si>
    <t>9780230404977</t>
  </si>
  <si>
    <t>Macmillan Children's Readers 4: Lights, Camera, Action! / On Location</t>
  </si>
  <si>
    <t>Powell, Kerry</t>
  </si>
  <si>
    <t>9780230443709</t>
  </si>
  <si>
    <t>Macmillan Children's Readers 4: Making Music / The Talent Contest</t>
  </si>
  <si>
    <t>Michaels, Jade</t>
  </si>
  <si>
    <t>9780230404984</t>
  </si>
  <si>
    <t>Macmillan Children's Readers 4: New Year's Eve</t>
  </si>
  <si>
    <t>9781405074124</t>
  </si>
  <si>
    <t>Macmillan Children's Readers 4: Riverboat Bill</t>
  </si>
  <si>
    <t>Miles, Leanne</t>
  </si>
  <si>
    <t>9781405057288</t>
  </si>
  <si>
    <t>Macmillan Children's Readers 4: What's That Noise?</t>
  </si>
  <si>
    <t>9781405057196</t>
  </si>
  <si>
    <t>Macmillan Children's Readers 5: A World of Sport / Snow Rescue</t>
  </si>
  <si>
    <t>9780230460423</t>
  </si>
  <si>
    <t>Macmillan Children's Readers 5: Ancient Egypt / The Book of Thoth</t>
  </si>
  <si>
    <t>9780230460430</t>
  </si>
  <si>
    <t>Macmillan Children's Readers 5: Castles / King Arthur's Treasure</t>
  </si>
  <si>
    <t>Appleby, Howard</t>
  </si>
  <si>
    <t>9781405074148</t>
  </si>
  <si>
    <t>Macmillan Children's Readers 5: Dangerous Weather / The Weather Machine</t>
  </si>
  <si>
    <t>9780230010222</t>
  </si>
  <si>
    <t>Macmillan Children's Readers 5: London / A Day in the City</t>
  </si>
  <si>
    <t>9780230010208</t>
  </si>
  <si>
    <t>Macmillan Children's Readers 5: New York / Adventature in the Big Apple</t>
  </si>
  <si>
    <t>9780230405028</t>
  </si>
  <si>
    <t>Macmillan Children's Readers 5: Penguins / Race to the South Pole</t>
  </si>
  <si>
    <t>Reimer, Luther</t>
  </si>
  <si>
    <t>9781405057226</t>
  </si>
  <si>
    <t>Macmillan Children's Readers 5: Pumpkins / A Pie for Miss Potter</t>
  </si>
  <si>
    <t>9780230405011</t>
  </si>
  <si>
    <t>Macmillan Children's Readers 5: The Wild West / The Tall Tale of Rex Rodeo</t>
  </si>
  <si>
    <t>9780230469235</t>
  </si>
  <si>
    <t>Macmillan Children's Readers 5: Volcanoes / The Legend of Batok Volcano</t>
  </si>
  <si>
    <t>9781405057233</t>
  </si>
  <si>
    <t>Macmillan Children's Readers 6: Caves / The Lucky Accident</t>
  </si>
  <si>
    <t>Ross, Tim</t>
  </si>
  <si>
    <t>9781405074131</t>
  </si>
  <si>
    <t>Macmillan Children's Readers 6: Edinburgh / Festival Fear</t>
  </si>
  <si>
    <t>9780230469242</t>
  </si>
  <si>
    <t>Macmillan Children's Readers 6: Gold / Pirate's Gold</t>
  </si>
  <si>
    <t>9780230010260</t>
  </si>
  <si>
    <t>Macmillan Children's Readers 6: Great Inventions / Lost!</t>
  </si>
  <si>
    <t>9780230405059</t>
  </si>
  <si>
    <t>Macmillan Children's Readers 6: Horses / Mr Carter's Plan</t>
  </si>
  <si>
    <t>9780230460447</t>
  </si>
  <si>
    <t>Macmillan Children's Readers 6: Life in the Desert / The Stubborn Ship</t>
  </si>
  <si>
    <t>9780230460454</t>
  </si>
  <si>
    <t>Macmillan Children's Readers 6: Machu Picchu / Through the Fence</t>
  </si>
  <si>
    <t>Pile, Murray</t>
  </si>
  <si>
    <t>9781405057257</t>
  </si>
  <si>
    <t>Macmillan Children's Readers 6: Planets / School Trip to the Moon</t>
  </si>
  <si>
    <t>9781405057240</t>
  </si>
  <si>
    <t>Macmillan Children's Readers 6: Sharks and Dolphins / Dolphin Rescue</t>
  </si>
  <si>
    <t>9780230010246</t>
  </si>
  <si>
    <t>Macmillan Children's Readers 6: The Deep / The City Under the Sea</t>
  </si>
  <si>
    <t>9780230405066</t>
  </si>
  <si>
    <t xml:space="preserve">Reading with Phonics: Cinderella (Ages 5+) </t>
  </si>
  <si>
    <t>Fennell, Clare</t>
  </si>
  <si>
    <t>Make Believe Ideas</t>
  </si>
  <si>
    <t>英國</t>
  </si>
  <si>
    <t>9781782356226</t>
  </si>
  <si>
    <t xml:space="preserve">Reading with Phonics: Goldilocks and the Three Bears (Ages 5+) </t>
  </si>
  <si>
    <t>9781782356158</t>
  </si>
  <si>
    <t xml:space="preserve">Reading with Phonics: Jack and the Beanstalk (Ages 5+) </t>
  </si>
  <si>
    <t>9781782356165</t>
  </si>
  <si>
    <t xml:space="preserve">Reading with Phonics: Little Mermaid (Ages 5+) </t>
  </si>
  <si>
    <t>9781782356172</t>
  </si>
  <si>
    <t xml:space="preserve">Reading with Phonics: Little Red Riding Hood (Ages 5+) </t>
  </si>
  <si>
    <t>9781782356202</t>
  </si>
  <si>
    <t xml:space="preserve">Reading with Phonics: Sleeping Beauty (Ages 5+) </t>
  </si>
  <si>
    <t>9781782356189</t>
  </si>
  <si>
    <t xml:space="preserve">Reading with Phonics: Snow White (Ages 5+) </t>
  </si>
  <si>
    <t>9781782356196</t>
  </si>
  <si>
    <t xml:space="preserve">Reading with Phonics: The Gingerbread Man (Ages 5+) </t>
  </si>
  <si>
    <t>9781782356219</t>
  </si>
  <si>
    <t xml:space="preserve">Reading with Phonics: Three Billy Goats Gruff (Ages 5+) </t>
  </si>
  <si>
    <t>9781782356240</t>
  </si>
  <si>
    <t xml:space="preserve">Reading with Phonics: Three Little Pigs (Ages 5+) </t>
  </si>
  <si>
    <t>9781782356233</t>
  </si>
  <si>
    <t xml:space="preserve">Bear Hunt </t>
  </si>
  <si>
    <t>Browne, Anthony</t>
  </si>
  <si>
    <t>Puffin Books</t>
  </si>
  <si>
    <t>9780141331591</t>
  </si>
  <si>
    <t>河馬教授說故事
：大自然裡的生命教育</t>
  </si>
  <si>
    <t xml:space="preserve">張文亮 </t>
  </si>
  <si>
    <t xml:space="preserve">大家來蓋房子  </t>
  </si>
  <si>
    <t>竹下文子</t>
  </si>
  <si>
    <t>台灣東方</t>
  </si>
  <si>
    <t>青少年科學營：一定要認識的科學家50人</t>
  </si>
  <si>
    <t> 權珢我</t>
  </si>
  <si>
    <t>世界錢幣小百科</t>
  </si>
  <si>
    <t>梅洛</t>
  </si>
  <si>
    <t>安徒生童話一本通(平裝版)</t>
  </si>
  <si>
    <t> 幼福編輯部</t>
  </si>
  <si>
    <t>伊索寓言一本通(平裝版)</t>
  </si>
  <si>
    <t> 國語日報年度嚴選小學生作文100：得分關鍵篇</t>
  </si>
  <si>
    <t>黃湘瑜</t>
  </si>
  <si>
    <t>成語故事一本通【革新平裝版】</t>
  </si>
  <si>
    <t>節日故事：【中秋節】 月餅裡的祕密</t>
  </si>
  <si>
    <t>蔡惠光</t>
  </si>
  <si>
    <t>國語日報</t>
  </si>
  <si>
    <t>9789577516732</t>
  </si>
  <si>
    <t>節日故事：【七夕】 牛郎織女的鵲橋</t>
  </si>
  <si>
    <t>管家琪</t>
  </si>
  <si>
    <t>我是現代諸葛亮</t>
  </si>
  <si>
    <t>卡米圖書工作室</t>
  </si>
  <si>
    <t>mini漢湘</t>
  </si>
  <si>
    <t>知識漫畫孫子兵法(上)</t>
  </si>
  <si>
    <t>孫武</t>
  </si>
  <si>
    <t>知識漫畫孫子兵法(下)</t>
  </si>
  <si>
    <t>我是現代哥倫布</t>
  </si>
  <si>
    <t>我種了高麗菜</t>
  </si>
  <si>
    <t>陳麗雅</t>
  </si>
  <si>
    <t>小天下</t>
  </si>
  <si>
    <t>好忙好忙的一天</t>
  </si>
  <si>
    <t>布麗塔．泰肯特拉普</t>
  </si>
  <si>
    <t>動物迷宮</t>
  </si>
  <si>
    <t>香川元太郎</t>
  </si>
  <si>
    <t>神奇酷地理1：生機勃勃的雨林</t>
  </si>
  <si>
    <t>阿妮塔．加奈利</t>
  </si>
  <si>
    <t>神奇酷地理2：豐富多樣的島嶼</t>
  </si>
  <si>
    <t>我愛藍影子：桂文亞故事集</t>
  </si>
  <si>
    <t>桂文亞</t>
  </si>
  <si>
    <t>明天是豬日</t>
  </si>
  <si>
    <t xml:space="preserve"> 矢玉四郎</t>
  </si>
  <si>
    <t>失去影子的人</t>
  </si>
  <si>
    <t>夏米索.威廉.豪夫文</t>
  </si>
  <si>
    <t xml:space="preserve">  天衛文化</t>
  </si>
  <si>
    <t>妙妙聯合國</t>
  </si>
  <si>
    <t>周姚萍</t>
  </si>
  <si>
    <t>一把蓮</t>
  </si>
  <si>
    <t>林滿秋</t>
  </si>
  <si>
    <t>小婉心</t>
  </si>
  <si>
    <t>童話莊子</t>
  </si>
  <si>
    <t>哲也</t>
  </si>
  <si>
    <t>拉拉與我</t>
  </si>
  <si>
    <t xml:space="preserve"> 迪米特‧伊求</t>
  </si>
  <si>
    <t>元曲經典故事</t>
  </si>
  <si>
    <t>馬景賢</t>
  </si>
  <si>
    <t>看三國，學成語</t>
  </si>
  <si>
    <t>李光福</t>
  </si>
  <si>
    <t>小小口才高手</t>
  </si>
  <si>
    <t xml:space="preserve"> 吳燈山</t>
  </si>
  <si>
    <t>看笑話，學語文</t>
  </si>
  <si>
    <t xml:space="preserve"> 謝武彰</t>
  </si>
  <si>
    <t>人體工廠</t>
  </si>
  <si>
    <t>丹．格林</t>
  </si>
  <si>
    <t>我的願望：天天不挨</t>
  </si>
  <si>
    <t>楠　茂宣</t>
  </si>
  <si>
    <t>用點心學校</t>
  </si>
  <si>
    <t>林哲璋</t>
  </si>
  <si>
    <t>用點心學校2：好新鮮教室</t>
  </si>
  <si>
    <t>用點心學校3：老師有夠辣(故事奇想樹14)</t>
  </si>
  <si>
    <t>用點心學校4：學生真有料</t>
  </si>
  <si>
    <t>用點心學校5：香蕉不要皮</t>
  </si>
  <si>
    <t>用點心學校6：神氣白米飯</t>
  </si>
  <si>
    <t>用點心學校7：酸溜溜魔術</t>
  </si>
  <si>
    <t>用點心學校8：包在我身上</t>
  </si>
  <si>
    <t>我綁架了外公</t>
  </si>
  <si>
    <t>克萊兒•克雷孟特</t>
  </si>
  <si>
    <t>魯班與阿奇：最美好的禮物</t>
  </si>
  <si>
    <t>小熊出版</t>
  </si>
  <si>
    <t>9789868794245</t>
  </si>
  <si>
    <t xml:space="preserve">媽媽不是我的傭人 </t>
  </si>
  <si>
    <t>韓昌旭</t>
  </si>
  <si>
    <t>三采</t>
  </si>
  <si>
    <t>9789866013294</t>
  </si>
  <si>
    <t>怪咖教室</t>
  </si>
  <si>
    <t>王淑芬</t>
  </si>
  <si>
    <t>9789577515896</t>
  </si>
  <si>
    <t>最愛的，是我</t>
  </si>
  <si>
    <t>宮西達也/圖文</t>
  </si>
  <si>
    <t>9789862113738</t>
  </si>
  <si>
    <t>地球彎彎腰</t>
  </si>
  <si>
    <t>山鷹</t>
  </si>
  <si>
    <t>九歌</t>
  </si>
  <si>
    <t>9789574446285</t>
  </si>
  <si>
    <t>畢業那一年：石縫裡的信</t>
  </si>
  <si>
    <t>蔡宜容</t>
  </si>
  <si>
    <t>小兵</t>
  </si>
  <si>
    <t>9789865641030</t>
  </si>
  <si>
    <t>歪歪小學要倒了</t>
  </si>
  <si>
    <t>路易斯．薩奇爾</t>
  </si>
  <si>
    <t>9789862111079</t>
  </si>
  <si>
    <t>永遠吃不飽的貓</t>
  </si>
  <si>
    <t>哈孔.比優克利德</t>
  </si>
  <si>
    <t>遠流</t>
  </si>
  <si>
    <t>活出生命的色彩－謝坤山的故事</t>
  </si>
  <si>
    <t>謝坤山</t>
  </si>
  <si>
    <t>和星星人一起散步</t>
  </si>
  <si>
    <t xml:space="preserve">陳璐茜 </t>
  </si>
  <si>
    <t>埃及遊戲</t>
  </si>
  <si>
    <t>吉爾法‧祁特麗‧史奈德</t>
  </si>
  <si>
    <t>少年龍船隊</t>
  </si>
  <si>
    <t>李潼</t>
  </si>
  <si>
    <t>代號：小魷魚</t>
  </si>
  <si>
    <t xml:space="preserve">林滿秋 </t>
  </si>
  <si>
    <t>18歲倒數計時</t>
  </si>
  <si>
    <t>校園小霸王──兒童法律小學堂</t>
  </si>
  <si>
    <t>魏柔宜</t>
  </si>
  <si>
    <t>新苗文化</t>
  </si>
  <si>
    <t>不要碰我──兒童法律小學堂</t>
  </si>
  <si>
    <t>啊！這樣算違法了嗎？</t>
  </si>
  <si>
    <t>青蛙成長全紀錄</t>
  </si>
  <si>
    <t>金映坤</t>
  </si>
  <si>
    <t>金魚成長全紀錄</t>
  </si>
  <si>
    <t>冒險博物館1：誰能破解達文西密碼？</t>
  </si>
  <si>
    <t>湯瑪斯．布熱齊納 (Thomas Brezina)</t>
  </si>
  <si>
    <t>冒險博物館2：誰能找回梵谷的色彩寶藏？</t>
  </si>
  <si>
    <t>作者：湯瑪斯．布熱齊納</t>
  </si>
  <si>
    <t>冒險博物館3：誰能打開米開朗基羅的七個封印？</t>
  </si>
  <si>
    <t>冒險博物館4：誰能開啟林布蘭的藏寶箱？</t>
  </si>
  <si>
    <t>湯瑪斯•布熱齊納</t>
  </si>
  <si>
    <t>冒險博物館5：誰能發現莫內花園裡的秘密？</t>
  </si>
  <si>
    <t>小小科學人：100科學大發現</t>
  </si>
  <si>
    <t>米娜‧雷希  艾力克斯‧弗斯  
傑羅姆‧馬丁  喬納森‧梅爾莫斯</t>
  </si>
  <si>
    <t xml:space="preserve"> 小天下</t>
  </si>
  <si>
    <t>紅色的海</t>
  </si>
  <si>
    <t>作者：奧山一夫</t>
  </si>
  <si>
    <t>超感應尋親記</t>
  </si>
  <si>
    <t>作者︰牧野節子</t>
  </si>
  <si>
    <t>尋找櫻花鉤吻鮭</t>
  </si>
  <si>
    <t>守屋一利</t>
  </si>
  <si>
    <t>爸爸的未婚妻</t>
  </si>
  <si>
    <t>今井恭子</t>
  </si>
  <si>
    <t>深山留學夏令+B155:H191營</t>
  </si>
  <si>
    <t>中山聖子</t>
  </si>
  <si>
    <t>熊野的傳說</t>
  </si>
  <si>
    <t>水上美佐雄</t>
  </si>
  <si>
    <t>小精靈辣椒田風波</t>
  </si>
  <si>
    <t>作者：權正生 繪者：金炳灝</t>
  </si>
  <si>
    <t>追風啃書蟲</t>
  </si>
  <si>
    <t>作者：黃善美 繪者：辛旻栽</t>
  </si>
  <si>
    <t>哥哥，我想你</t>
  </si>
  <si>
    <t>作者：丁蘭姬 繪者：李智賢</t>
  </si>
  <si>
    <t xml:space="preserve">拉布拉多陪我: 點亮看不見的世界 </t>
  </si>
  <si>
    <t>夏嵐</t>
  </si>
  <si>
    <t>培育文化</t>
  </si>
  <si>
    <t xml:space="preserve">我的超完美同學 </t>
  </si>
  <si>
    <t>梅洛琳</t>
  </si>
  <si>
    <t>桔子工作室</t>
  </si>
  <si>
    <t xml:space="preserve">海洋奇緣: 原著小說 </t>
  </si>
  <si>
    <t>美國迪士尼公司; 
卡莉．薩瑟蘭</t>
  </si>
  <si>
    <t>三采文化</t>
  </si>
  <si>
    <t xml:space="preserve">健身練習曲 (第2版) </t>
  </si>
  <si>
    <t xml:space="preserve">用書擦屁股的豬 </t>
  </si>
  <si>
    <t>崔銀玉</t>
  </si>
  <si>
    <t>金蘋果圖書</t>
  </si>
  <si>
    <t xml:space="preserve">小魚的成長練習曲: 享受付出．找回快樂 </t>
  </si>
  <si>
    <t>林瑋</t>
  </si>
  <si>
    <t xml:space="preserve">翻轉! 假期! </t>
  </si>
  <si>
    <t xml:space="preserve">一年一班, 天兵天將! (第2版) </t>
  </si>
  <si>
    <t xml:space="preserve">我又沒做錯什麼! </t>
  </si>
  <si>
    <t>糖朝栗子</t>
  </si>
  <si>
    <t xml:space="preserve">吹夢巨人 (羅德達爾百年誕辰紀念版) </t>
  </si>
  <si>
    <t>羅德．達爾 Roald Dahl</t>
  </si>
  <si>
    <t>小天下出版</t>
  </si>
  <si>
    <t>9789864790128 </t>
  </si>
  <si>
    <t xml:space="preserve">膽子訓練營 </t>
  </si>
  <si>
    <t>幼獅文化</t>
  </si>
  <si>
    <t xml:space="preserve">沒有條紋的斑馬 (注音版) </t>
  </si>
  <si>
    <t>薇若妮</t>
  </si>
  <si>
    <t>福地出版社</t>
  </si>
  <si>
    <t xml:space="preserve">Doctor大熊醫生粉絲團 </t>
  </si>
  <si>
    <t>劉思源</t>
  </si>
  <si>
    <t>狐說八道</t>
  </si>
  <si>
    <t xml:space="preserve">劉思源 </t>
  </si>
  <si>
    <t xml:space="preserve">狐說八道 2: 小心假猩猩 </t>
  </si>
  <si>
    <t xml:space="preserve">烏龍小學的唐詩遊樂園 壹: 林小笨大戰李小白 </t>
  </si>
  <si>
    <t>阿德蝸</t>
  </si>
  <si>
    <t>小兵出版社</t>
  </si>
  <si>
    <t xml:space="preserve">烏龍小學的唐詩遊樂園 貳: 杜胖的青春小鳥 </t>
  </si>
  <si>
    <t xml:space="preserve">對不起, 我不是故意的 </t>
  </si>
  <si>
    <t>花田鳩子</t>
  </si>
  <si>
    <t xml:space="preserve">都是生氣惹的禍 </t>
  </si>
  <si>
    <t>成行和加子 なりゆきわかこ</t>
  </si>
  <si>
    <t xml:space="preserve">小精靈商店 1: 任務來了 </t>
  </si>
  <si>
    <t>岡部理佳 おかべりか</t>
  </si>
  <si>
    <t xml:space="preserve">小精靈商店 2: 快樂足球秀 </t>
  </si>
  <si>
    <t xml:space="preserve">小東西 </t>
  </si>
  <si>
    <t xml:space="preserve">小東西 2 </t>
  </si>
  <si>
    <t xml:space="preserve">最新發現! 恐龍之謎 </t>
  </si>
  <si>
    <t>小林快次</t>
  </si>
  <si>
    <t>大風文化</t>
  </si>
  <si>
    <t xml:space="preserve">國家地理動物大車拚: 誰是地球上最大、最快、最噁心、最小、最慢, 以及最臭的動物? </t>
  </si>
  <si>
    <t xml:space="preserve">凱西．佛岡/ 莎拉．瓦斯納 </t>
  </si>
  <si>
    <t>大石國際文化</t>
  </si>
  <si>
    <t>你的名字</t>
  </si>
  <si>
    <t>新海誠/ 原作; 加納新太</t>
  </si>
  <si>
    <t>台灣角川</t>
  </si>
  <si>
    <t>晴空小侍郎2：明星節度使</t>
  </si>
  <si>
    <t>再見了！變成鬼的媽媽</t>
  </si>
  <si>
    <t>信實</t>
  </si>
  <si>
    <t>小熊出版社</t>
  </si>
  <si>
    <t>寶島小遊記：我的第一本臺灣地圖書（三版）</t>
  </si>
  <si>
    <t>莊永明</t>
  </si>
  <si>
    <t>上誼</t>
  </si>
  <si>
    <t>小鱷魚，最怕水</t>
  </si>
  <si>
    <t xml:space="preserve"> 梅莉諾</t>
  </si>
  <si>
    <t>格林文化</t>
  </si>
  <si>
    <t>威利在哪裡？</t>
  </si>
  <si>
    <t>馬丁．韓福特</t>
  </si>
  <si>
    <t>超神奇糖果鋪</t>
  </si>
  <si>
    <t xml:space="preserve"> 宮西達也</t>
  </si>
  <si>
    <t>解憂雜貨店</t>
  </si>
  <si>
    <t>東野圭吾</t>
  </si>
  <si>
    <t>皇冠</t>
  </si>
  <si>
    <t>水滸真英雄 I 行者武松</t>
  </si>
  <si>
    <t xml:space="preserve"> 王文華</t>
  </si>
  <si>
    <t>水滸真英雄 II 花和尚魯智深</t>
  </si>
  <si>
    <t>水滸真英雄 III 豹子頭林沖</t>
  </si>
  <si>
    <t>鸚鵡主持人</t>
  </si>
  <si>
    <t>小螢火蟲</t>
  </si>
  <si>
    <t>孔雀愛讀書</t>
  </si>
  <si>
    <t>狐狸魔術師</t>
  </si>
  <si>
    <t>妖怪捉迷藏</t>
  </si>
  <si>
    <t>時光小學：爸爸，不住在我家</t>
  </si>
  <si>
    <t>王文華</t>
  </si>
  <si>
    <t>小女生everyday</t>
  </si>
  <si>
    <t>可能小學的愛台灣任務 1 真假荷蘭公主</t>
  </si>
  <si>
    <t>可能小學的愛台灣任務 2 鄭荷大戰</t>
  </si>
  <si>
    <t>可能小學的愛台灣任務 3 快跑，騰雲妖馬來了</t>
  </si>
  <si>
    <t>可能小學的愛台灣任務 4 大人山下跌倒</t>
  </si>
  <si>
    <t>可能小學的愛地球任務：大鼻子外星人之謎</t>
  </si>
  <si>
    <t>可能小學的愛地球任務：海賊島大冒險</t>
  </si>
  <si>
    <t>可能小學的愛地球任務：金沙湖探險記</t>
  </si>
  <si>
    <t>可能小學的愛地球任務：拯救黑熊大作戰</t>
  </si>
  <si>
    <t>三十九條鱷魚(二版)</t>
  </si>
  <si>
    <t>王大嘴有對長耳朵(二版)</t>
  </si>
  <si>
    <t>狒狒的面具店(二版)</t>
  </si>
  <si>
    <t>爆炸了蜂蜜(二版)</t>
  </si>
  <si>
    <t>飯粒花公主(二版)</t>
  </si>
  <si>
    <t>石頭魚樂園(二版)</t>
  </si>
  <si>
    <t>阿吉的願望(二版)</t>
  </si>
  <si>
    <t>一個很久很久以後的故事(二版)</t>
  </si>
  <si>
    <t>老鼠大發的新家(二版)</t>
  </si>
  <si>
    <t>壓歲錢咕嚕咕嚕滾了(二版)</t>
  </si>
  <si>
    <t>天大地大的大祕密(二版)</t>
  </si>
  <si>
    <t>阿里胖光(二版)</t>
  </si>
  <si>
    <t>【可能小學的歷史任務II】1 咚咚戰鼓闖戰國</t>
  </si>
  <si>
    <t>【可能小學的歷史任務II】2 達達馬蹄到漢朝</t>
  </si>
  <si>
    <t>【可能小學的歷史任務II】3 搖搖紙扇到宋朝</t>
  </si>
  <si>
    <t>【可能小學的歷史任務II】4 悠悠蒼鷹探元朝</t>
  </si>
  <si>
    <t>秦朝有個歪鼻子將軍</t>
  </si>
  <si>
    <t>騎著駱駝逛大唐</t>
  </si>
  <si>
    <t>跟著媽祖遊明朝</t>
  </si>
  <si>
    <t>搖啊搖，搖到清朝橋</t>
  </si>
  <si>
    <t>媽祖的眼淚：三月瘋媽祖</t>
  </si>
  <si>
    <t>李儀婷</t>
  </si>
  <si>
    <t>四也出版</t>
  </si>
  <si>
    <t>9789866039522</t>
  </si>
  <si>
    <t>天燈精靈2266</t>
  </si>
  <si>
    <t>9789866039263</t>
  </si>
  <si>
    <t>夜弄土地公</t>
  </si>
  <si>
    <t>許榮哲</t>
  </si>
  <si>
    <t>9789866039287</t>
  </si>
  <si>
    <t>寒單爺先鋒到</t>
  </si>
  <si>
    <t>9789866039324</t>
  </si>
  <si>
    <t>胎記龍飛上天</t>
  </si>
  <si>
    <t>陳景聰</t>
  </si>
  <si>
    <t xml:space="preserve">9789866039317 </t>
  </si>
  <si>
    <t>千歲爺出任務─燒王船</t>
  </si>
  <si>
    <t>9789866039355</t>
  </si>
  <si>
    <t>菜刀小子的陣頭夢</t>
  </si>
  <si>
    <t>9789866039478</t>
  </si>
  <si>
    <t>向鬼王下戰帖─客家義民節</t>
  </si>
  <si>
    <t>陳素宜</t>
  </si>
  <si>
    <t>9789866039546</t>
  </si>
  <si>
    <t>怪榴槤的鬼主意─頭城搶孤</t>
  </si>
  <si>
    <t>陳昇群</t>
  </si>
  <si>
    <t>9789866039539</t>
  </si>
  <si>
    <t>舞啦啦變城隍</t>
  </si>
  <si>
    <t>9789866039003</t>
  </si>
  <si>
    <t>柴升找財神 (再版）</t>
  </si>
  <si>
    <t>9789866039751</t>
  </si>
  <si>
    <t>媽祖不見了</t>
  </si>
  <si>
    <t>9789866039027</t>
  </si>
  <si>
    <t>玄天上帝的寵物(再版)</t>
  </si>
  <si>
    <t>9789866039737</t>
  </si>
  <si>
    <t>門神少一半(再版)</t>
  </si>
  <si>
    <t>陳愫儀</t>
  </si>
  <si>
    <t>9789866039690</t>
  </si>
  <si>
    <t>最後一名土地公(再版)</t>
  </si>
  <si>
    <t>9789866039706</t>
  </si>
  <si>
    <t>小頭目優瑪1：迷霧幻想湖</t>
  </si>
  <si>
    <t>張友漁</t>
  </si>
  <si>
    <t>9789869188111</t>
  </si>
  <si>
    <t>小頭目優瑪2：小女巫鬧翻天</t>
  </si>
  <si>
    <t>9789869188128</t>
  </si>
  <si>
    <t>小頭目優瑪3：那是誰的尾巴？</t>
  </si>
  <si>
    <t>9789869188135</t>
  </si>
  <si>
    <t>小頭目優瑪4：失蹤的檜木精靈</t>
  </si>
  <si>
    <t>9789869188142</t>
  </si>
  <si>
    <t>小頭目優瑪5：野人傳奇</t>
  </si>
  <si>
    <t>9789869188159</t>
  </si>
  <si>
    <t>達克比辦案1：誰是仿冒大王？動物的保護色與擬態（改版）</t>
  </si>
  <si>
    <t>胡妙芬</t>
  </si>
  <si>
    <t>9789869201384</t>
  </si>
  <si>
    <t>達克比辦案2：壞蛋的祕密 另類的動物育兒行為</t>
  </si>
  <si>
    <t>9789862418314</t>
  </si>
  <si>
    <t>達克比辦案3：放屁者聯盟 動物世界的射擊高手</t>
  </si>
  <si>
    <t>9789863980100</t>
  </si>
  <si>
    <t>達克比辦案4：尋找海洋怪聲</t>
  </si>
  <si>
    <t>9789869261449</t>
  </si>
  <si>
    <t>達克比辦案5：救救昏倒羊</t>
  </si>
  <si>
    <t>9789869391832</t>
  </si>
  <si>
    <t>愛哭公主</t>
  </si>
  <si>
    <t>賴馬/圖文</t>
  </si>
  <si>
    <t>9789862418949</t>
  </si>
  <si>
    <t>生氣王子</t>
  </si>
  <si>
    <t>9789863980193</t>
  </si>
  <si>
    <t>勇敢小火車：卡爾的特別任務(加贈劇場版故事CD)</t>
  </si>
  <si>
    <t>9789869319263</t>
  </si>
  <si>
    <t>張曼娟唐詩學堂：詩無敵——李白</t>
  </si>
  <si>
    <t xml:space="preserve"> 張曼娟/策劃，高培耘/撰寫</t>
  </si>
  <si>
    <t>9789862412091</t>
  </si>
  <si>
    <t>張曼娟唐詩學堂：讓我們看雲去——王維、孟浩然</t>
  </si>
  <si>
    <t>張曼娟/策劃，張維中/撰寫</t>
  </si>
  <si>
    <t>9789862412114</t>
  </si>
  <si>
    <t>張曼娟唐詩學堂：邊邊——邊塞詩</t>
  </si>
  <si>
    <t xml:space="preserve"> 張曼娟/策劃，孫梓評/撰寫</t>
  </si>
  <si>
    <t>9789862412107</t>
  </si>
  <si>
    <t>張曼娟唐詩學堂：麻煩小姐——杜甫</t>
  </si>
  <si>
    <t xml:space="preserve"> 張曼娟/策劃，黃羿瓅/撰寫</t>
  </si>
  <si>
    <t>9789862412084</t>
  </si>
  <si>
    <t>寫信到天堂</t>
  </si>
  <si>
    <t>張明薰</t>
  </si>
  <si>
    <t>心樵文化</t>
  </si>
  <si>
    <t>9789867520869</t>
  </si>
  <si>
    <t>一片幸運的葉子</t>
  </si>
  <si>
    <t>張晉霖-作;張正雄-繪</t>
  </si>
  <si>
    <t>人類智庫</t>
  </si>
  <si>
    <t>9789864135219</t>
  </si>
  <si>
    <t>我們的森林</t>
  </si>
  <si>
    <t>邱承宗</t>
  </si>
  <si>
    <t>我們去釣魚</t>
  </si>
  <si>
    <t> 風車編輯群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</si>
  <si>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</si>
  <si>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</si>
  <si>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校名：佳里區延平國小
填表人：                           教務主任：                                       校長：
連絡電話：06-7222331</t>
    <phoneticPr fontId="18" type="noConversion"/>
  </si>
  <si>
    <t>語文領域</t>
    <phoneticPr fontId="18" type="noConversion"/>
  </si>
  <si>
    <t>健體領域</t>
    <phoneticPr fontId="18" type="noConversion"/>
  </si>
  <si>
    <t>藝文領域</t>
    <phoneticPr fontId="18" type="noConversion"/>
  </si>
  <si>
    <t>班級經營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</si>
</sst>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&quot; &quot;;#,##0.00&quot; &quot;;&quot;-&quot;#&quot; &quot;;&quot; &quot;@&quot; &quot;"/>
    <numFmt numFmtId="177" formatCode="000"/>
    <numFmt numFmtId="178" formatCode="[$NT$-404]#,##0.00;[Red]&quot;-&quot;[$NT$-404]#,##0.00"/>
  </numFmts>
  <fonts count="19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0"/>
      <color rgb="FF000000"/>
      <name val="Times New Roman"/>
      <family val="1"/>
    </font>
    <font>
      <sz val="10"/>
      <color rgb="FF000000"/>
      <name val="標楷體"/>
      <family val="4"/>
      <charset val="136"/>
    </font>
    <font>
      <sz val="10"/>
      <color rgb="FFC00000"/>
      <name val="新細明體"/>
      <family val="1"/>
      <charset val="136"/>
    </font>
    <font>
      <sz val="10"/>
      <color rgb="FF00B0F0"/>
      <name val="新細明體"/>
      <family val="1"/>
      <charset val="136"/>
    </font>
    <font>
      <sz val="11"/>
      <color rgb="FF000000"/>
      <name val="新細明體"/>
      <family val="1"/>
      <charset val="136"/>
    </font>
    <font>
      <sz val="10"/>
      <color rgb="FF000000"/>
      <name val="細明體"/>
      <family val="3"/>
      <charset val="136"/>
    </font>
    <font>
      <sz val="8"/>
      <color rgb="FF000000"/>
      <name val="新細明體"/>
      <family val="1"/>
      <charset val="136"/>
    </font>
    <font>
      <sz val="9"/>
      <color rgb="FF000000"/>
      <name val="新細明體"/>
      <family val="1"/>
      <charset val="136"/>
    </font>
    <font>
      <sz val="16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Border="0" applyProtection="0">
      <alignment horizontal="center" vertical="center"/>
    </xf>
    <xf numFmtId="0" fontId="4" fillId="0" borderId="0" applyNumberFormat="0" applyBorder="0" applyProtection="0">
      <alignment horizontal="center" vertical="center" textRotation="90"/>
    </xf>
    <xf numFmtId="0" fontId="5" fillId="0" borderId="0" applyNumberFormat="0" applyBorder="0" applyProtection="0">
      <alignment vertical="center"/>
    </xf>
    <xf numFmtId="178" fontId="5" fillId="0" borderId="0" applyBorder="0" applyProtection="0">
      <alignment vertical="center"/>
    </xf>
  </cellStyleXfs>
  <cellXfs count="76">
    <xf numFmtId="0" fontId="0" fillId="0" borderId="0" xfId="0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3" xfId="0" applyFont="1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7" fillId="0" borderId="9" xfId="0" applyFont="1" applyBorder="1">
      <alignment vertical="center"/>
    </xf>
    <xf numFmtId="177" fontId="8" fillId="0" borderId="4" xfId="0" applyNumberFormat="1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4" xfId="0" applyFont="1" applyBorder="1">
      <alignment vertical="center"/>
    </xf>
    <xf numFmtId="177" fontId="8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1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13" fillId="0" borderId="1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177" fontId="10" fillId="2" borderId="5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>
      <alignment vertical="center"/>
    </xf>
    <xf numFmtId="1" fontId="14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/>
    </xf>
    <xf numFmtId="0" fontId="2" fillId="0" borderId="5" xfId="0" applyFont="1" applyFill="1" applyBorder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</cellXfs>
  <cellStyles count="11">
    <cellStyle name="Heading" xfId="7"/>
    <cellStyle name="Heading1" xfId="8"/>
    <cellStyle name="Result" xfId="9"/>
    <cellStyle name="Result2" xfId="10"/>
    <cellStyle name="一般" xfId="0" builtinId="0" customBuiltin="1"/>
    <cellStyle name="一般 2" xfId="2"/>
    <cellStyle name="一般 3" xfId="3"/>
    <cellStyle name="一般_總書目" xfId="1"/>
    <cellStyle name="千分位 2" xfId="4"/>
    <cellStyle name="千分位 2 2" xfId="5"/>
    <cellStyle name="超連結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&#23542;&#29942;&#25991;&#21270;%20%20','&#20840;&#39208;&#25628;&#23563;','bl');" TargetMode="External"/><Relationship Id="rId13" Type="http://schemas.openxmlformats.org/officeDocument/2006/relationships/hyperlink" Target="http://search.books.com.tw/exep/prod_search.php?key=&#24067;&#40599;&#22612;&#65294;&#27888;&#32943;&#29305;&#25289;&#26222;&amp;f=author" TargetMode="External"/><Relationship Id="rId3" Type="http://schemas.openxmlformats.org/officeDocument/2006/relationships/hyperlink" Target="javascript:%20location.href=SearchLink('&#24373;&#33521;&#29081;','&#20840;&#39208;&#25628;&#23563;','au');" TargetMode="External"/><Relationship Id="rId7" Type="http://schemas.openxmlformats.org/officeDocument/2006/relationships/hyperlink" Target="javascript:%20location.href=SearchLink('&#34311;&#26126;&#36914;','&#20840;&#39208;&#25628;&#23563;','au');" TargetMode="External"/><Relationship Id="rId12" Type="http://schemas.openxmlformats.org/officeDocument/2006/relationships/hyperlink" Target="http://search.books.com.tw/exep/prod_search.php?key=&#24188;&#31119;&#32232;&#36655;&#37096;&amp;f=author" TargetMode="External"/><Relationship Id="rId2" Type="http://schemas.openxmlformats.org/officeDocument/2006/relationships/hyperlink" Target="javascript:%20location.href=SearchLink('&#35242;&#23376;&#22825;&#19979;%20%20','&#20840;&#39208;&#25628;&#23563;','bl');" TargetMode="External"/><Relationship Id="rId1" Type="http://schemas.openxmlformats.org/officeDocument/2006/relationships/hyperlink" Target="javascript:%20location.href=SearchLink('&#35242;&#23376;&#22825;&#19979;&#32232;&#36655;&#37096;&#12289;&#21570;&#20432;&#23433;','&#20840;&#39208;&#25628;&#23563;','au');" TargetMode="External"/><Relationship Id="rId6" Type="http://schemas.openxmlformats.org/officeDocument/2006/relationships/hyperlink" Target="javascript:%20location.href=SearchLink('&#22825;&#19979;&#29983;&#27963;%20%20','&#20840;&#39208;&#25628;&#23563;','bl');" TargetMode="External"/><Relationship Id="rId11" Type="http://schemas.openxmlformats.org/officeDocument/2006/relationships/hyperlink" Target="http://search.books.com.tw/exep/prod_search.php?key=&#24188;&#31119;&#32232;&#36655;&#37096;&amp;f=author" TargetMode="External"/><Relationship Id="rId5" Type="http://schemas.openxmlformats.org/officeDocument/2006/relationships/hyperlink" Target="javascript:%20location.href=SearchLink('&#29579;&#26757;','&#20840;&#39208;&#25628;&#23563;','au')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search.books.com.tw/exep/prod_search.php?key=&#26757;&#27931;&#29747;&amp;f=author" TargetMode="External"/><Relationship Id="rId4" Type="http://schemas.openxmlformats.org/officeDocument/2006/relationships/hyperlink" Target="javascript:%20location.href=SearchLink('&#24373;&#32769;&#24107;%20%20%20%20','&#20840;&#39208;&#25628;&#23563;','bl');" TargetMode="External"/><Relationship Id="rId9" Type="http://schemas.openxmlformats.org/officeDocument/2006/relationships/hyperlink" Target="http://search.books.com.tw/exep/prod_search.php?key=&#27402;&#29666;&#25105;&amp;f=author" TargetMode="External"/><Relationship Id="rId14" Type="http://schemas.openxmlformats.org/officeDocument/2006/relationships/hyperlink" Target="javascript:renwuview('5p2O5YWJ56aP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8"/>
  <sheetViews>
    <sheetView tabSelected="1" topLeftCell="A268" workbookViewId="0">
      <selection activeCell="O3" sqref="O3"/>
    </sheetView>
  </sheetViews>
  <sheetFormatPr defaultColWidth="8" defaultRowHeight="16.149999999999999" customHeight="1" x14ac:dyDescent="0.25"/>
  <cols>
    <col min="1" max="1" width="7.5" style="71" customWidth="1"/>
    <col min="2" max="2" width="24.625" customWidth="1"/>
    <col min="3" max="3" width="19.25" customWidth="1"/>
    <col min="4" max="5" width="17.125" customWidth="1"/>
    <col min="6" max="6" width="22" style="72" customWidth="1"/>
    <col min="7" max="7" width="10" customWidth="1"/>
    <col min="8" max="8" width="12.25" customWidth="1"/>
    <col min="9" max="9" width="9.125" customWidth="1"/>
    <col min="10" max="11" width="9" customWidth="1"/>
    <col min="12" max="12" width="9.5" style="72" customWidth="1"/>
    <col min="13" max="13" width="8.625" customWidth="1"/>
    <col min="14" max="1024" width="7.5" customWidth="1"/>
    <col min="1025" max="1025" width="8" customWidth="1"/>
  </cols>
  <sheetData>
    <row r="1" spans="1:14" ht="24.6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4" ht="39.6" customHeight="1" x14ac:dyDescent="0.25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2" t="s">
        <v>13</v>
      </c>
    </row>
    <row r="3" spans="1:14" ht="50.45" customHeight="1" x14ac:dyDescent="0.25">
      <c r="A3" s="5">
        <v>1</v>
      </c>
      <c r="B3" s="7" t="s">
        <v>14</v>
      </c>
      <c r="C3" s="8" t="s">
        <v>15</v>
      </c>
      <c r="D3" s="8" t="s">
        <v>16</v>
      </c>
      <c r="E3" s="9"/>
      <c r="F3" s="10">
        <v>9789574901975</v>
      </c>
      <c r="G3" s="9">
        <v>4</v>
      </c>
      <c r="H3" s="9">
        <v>240</v>
      </c>
      <c r="I3" s="9">
        <f t="shared" ref="I3:I66" si="0">G3*H3</f>
        <v>960</v>
      </c>
      <c r="J3" s="9"/>
      <c r="K3" s="5" t="s">
        <v>17</v>
      </c>
      <c r="L3" s="5" t="s">
        <v>18</v>
      </c>
      <c r="M3" s="46" t="s">
        <v>563</v>
      </c>
    </row>
    <row r="4" spans="1:14" ht="35.25" customHeight="1" x14ac:dyDescent="0.25">
      <c r="A4" s="5">
        <v>2</v>
      </c>
      <c r="B4" s="7" t="s">
        <v>19</v>
      </c>
      <c r="C4" s="8" t="s">
        <v>20</v>
      </c>
      <c r="D4" s="8" t="s">
        <v>16</v>
      </c>
      <c r="E4" s="9"/>
      <c r="F4" s="10">
        <v>9789574900190</v>
      </c>
      <c r="G4" s="9">
        <v>2</v>
      </c>
      <c r="H4" s="9">
        <v>200</v>
      </c>
      <c r="I4" s="9">
        <f t="shared" si="0"/>
        <v>400</v>
      </c>
      <c r="J4" s="9"/>
      <c r="K4" s="5" t="s">
        <v>17</v>
      </c>
      <c r="L4" s="5" t="s">
        <v>18</v>
      </c>
      <c r="M4" s="46" t="s">
        <v>566</v>
      </c>
    </row>
    <row r="5" spans="1:14" ht="35.25" customHeight="1" x14ac:dyDescent="0.25">
      <c r="A5" s="5">
        <v>3</v>
      </c>
      <c r="B5" s="7" t="s">
        <v>21</v>
      </c>
      <c r="C5" s="8" t="s">
        <v>22</v>
      </c>
      <c r="D5" s="8" t="s">
        <v>16</v>
      </c>
      <c r="E5" s="9"/>
      <c r="F5" s="10">
        <v>9789574903474</v>
      </c>
      <c r="G5" s="9">
        <v>6</v>
      </c>
      <c r="H5" s="9">
        <v>250</v>
      </c>
      <c r="I5" s="9">
        <f t="shared" si="0"/>
        <v>1500</v>
      </c>
      <c r="J5" s="9"/>
      <c r="K5" s="5" t="s">
        <v>17</v>
      </c>
      <c r="L5" s="5" t="s">
        <v>18</v>
      </c>
      <c r="M5" s="46" t="s">
        <v>563</v>
      </c>
    </row>
    <row r="6" spans="1:14" ht="51.6" customHeight="1" x14ac:dyDescent="0.25">
      <c r="A6" s="5">
        <v>4</v>
      </c>
      <c r="B6" s="11" t="s">
        <v>23</v>
      </c>
      <c r="C6" s="12" t="s">
        <v>24</v>
      </c>
      <c r="D6" s="12" t="s">
        <v>25</v>
      </c>
      <c r="E6" s="13"/>
      <c r="F6" s="10">
        <v>9789869333917</v>
      </c>
      <c r="G6" s="14">
        <v>3</v>
      </c>
      <c r="H6" s="15">
        <v>350</v>
      </c>
      <c r="I6" s="15">
        <f t="shared" si="0"/>
        <v>1050</v>
      </c>
      <c r="J6" s="15"/>
      <c r="K6" s="5" t="s">
        <v>17</v>
      </c>
      <c r="L6" s="16" t="s">
        <v>18</v>
      </c>
      <c r="M6" s="46" t="s">
        <v>566</v>
      </c>
    </row>
    <row r="7" spans="1:14" ht="45.6" customHeight="1" x14ac:dyDescent="0.25">
      <c r="A7" s="5">
        <v>5</v>
      </c>
      <c r="B7" s="7" t="s">
        <v>26</v>
      </c>
      <c r="C7" s="8" t="s">
        <v>27</v>
      </c>
      <c r="D7" s="8" t="s">
        <v>28</v>
      </c>
      <c r="E7" s="17"/>
      <c r="F7" s="10">
        <v>9789576938085</v>
      </c>
      <c r="G7" s="18">
        <v>3</v>
      </c>
      <c r="H7" s="9">
        <v>350</v>
      </c>
      <c r="I7" s="9">
        <f t="shared" si="0"/>
        <v>1050</v>
      </c>
      <c r="J7" s="9"/>
      <c r="K7" s="5" t="s">
        <v>17</v>
      </c>
      <c r="L7" s="5" t="s">
        <v>18</v>
      </c>
      <c r="M7" s="46" t="s">
        <v>566</v>
      </c>
    </row>
    <row r="8" spans="1:14" ht="35.25" customHeight="1" x14ac:dyDescent="0.25">
      <c r="A8" s="5">
        <v>6</v>
      </c>
      <c r="B8" s="19" t="s">
        <v>29</v>
      </c>
      <c r="C8" s="20" t="s">
        <v>30</v>
      </c>
      <c r="D8" s="20" t="s">
        <v>31</v>
      </c>
      <c r="E8" s="21"/>
      <c r="F8" s="22">
        <v>9789862416822</v>
      </c>
      <c r="G8" s="23">
        <v>3</v>
      </c>
      <c r="H8" s="24">
        <v>300</v>
      </c>
      <c r="I8" s="24">
        <f t="shared" si="0"/>
        <v>900</v>
      </c>
      <c r="J8" s="24"/>
      <c r="K8" s="5" t="s">
        <v>17</v>
      </c>
      <c r="L8" s="4" t="s">
        <v>18</v>
      </c>
      <c r="M8" s="46" t="s">
        <v>564</v>
      </c>
    </row>
    <row r="9" spans="1:14" ht="19.899999999999999" customHeight="1" x14ac:dyDescent="0.25">
      <c r="A9" s="5">
        <v>7</v>
      </c>
      <c r="B9" s="7" t="s">
        <v>32</v>
      </c>
      <c r="C9" s="8" t="s">
        <v>33</v>
      </c>
      <c r="D9" s="8" t="s">
        <v>34</v>
      </c>
      <c r="E9" s="9"/>
      <c r="F9" s="10">
        <v>9789862435618</v>
      </c>
      <c r="G9" s="9">
        <v>2</v>
      </c>
      <c r="H9" s="9">
        <v>180</v>
      </c>
      <c r="I9" s="9">
        <f t="shared" si="0"/>
        <v>360</v>
      </c>
      <c r="J9" s="9"/>
      <c r="K9" s="5" t="s">
        <v>17</v>
      </c>
      <c r="L9" s="5" t="s">
        <v>18</v>
      </c>
      <c r="M9" s="46" t="s">
        <v>565</v>
      </c>
    </row>
    <row r="10" spans="1:14" ht="19.899999999999999" customHeight="1" x14ac:dyDescent="0.25">
      <c r="A10" s="5">
        <v>8</v>
      </c>
      <c r="B10" s="7" t="s">
        <v>35</v>
      </c>
      <c r="C10" s="8" t="s">
        <v>36</v>
      </c>
      <c r="D10" s="8" t="s">
        <v>34</v>
      </c>
      <c r="E10" s="9"/>
      <c r="F10" s="10">
        <v>9789862435151</v>
      </c>
      <c r="G10" s="9">
        <v>2</v>
      </c>
      <c r="H10" s="9">
        <v>180</v>
      </c>
      <c r="I10" s="9">
        <f t="shared" si="0"/>
        <v>360</v>
      </c>
      <c r="J10" s="9"/>
      <c r="K10" s="5" t="s">
        <v>17</v>
      </c>
      <c r="L10" s="5" t="s">
        <v>18</v>
      </c>
      <c r="M10" s="46" t="s">
        <v>565</v>
      </c>
    </row>
    <row r="11" spans="1:14" ht="35.25" customHeight="1" x14ac:dyDescent="0.25">
      <c r="A11" s="5">
        <v>9</v>
      </c>
      <c r="B11" s="11" t="s">
        <v>37</v>
      </c>
      <c r="C11" s="12" t="s">
        <v>38</v>
      </c>
      <c r="D11" s="12" t="s">
        <v>39</v>
      </c>
      <c r="E11" s="13"/>
      <c r="F11" s="25">
        <v>9789866745560</v>
      </c>
      <c r="G11" s="14">
        <v>3</v>
      </c>
      <c r="H11" s="15">
        <v>300</v>
      </c>
      <c r="I11" s="15">
        <f t="shared" si="0"/>
        <v>900</v>
      </c>
      <c r="J11" s="15"/>
      <c r="K11" s="5" t="s">
        <v>17</v>
      </c>
      <c r="L11" s="16" t="s">
        <v>18</v>
      </c>
      <c r="M11" s="46" t="s">
        <v>566</v>
      </c>
    </row>
    <row r="12" spans="1:14" s="32" customFormat="1" ht="25.15" customHeight="1" x14ac:dyDescent="0.25">
      <c r="A12" s="5">
        <v>10</v>
      </c>
      <c r="B12" s="26" t="s">
        <v>40</v>
      </c>
      <c r="C12" s="27" t="s">
        <v>41</v>
      </c>
      <c r="D12" s="27" t="s">
        <v>42</v>
      </c>
      <c r="E12" s="28" t="s">
        <v>43</v>
      </c>
      <c r="F12" s="29" t="s">
        <v>44</v>
      </c>
      <c r="G12" s="18">
        <v>1</v>
      </c>
      <c r="H12" s="9">
        <v>180</v>
      </c>
      <c r="I12" s="9">
        <f t="shared" si="0"/>
        <v>180</v>
      </c>
      <c r="J12" s="30"/>
      <c r="K12" s="5" t="s">
        <v>17</v>
      </c>
      <c r="L12" s="5" t="s">
        <v>17</v>
      </c>
      <c r="M12" s="31"/>
    </row>
    <row r="13" spans="1:14" s="32" customFormat="1" ht="25.15" customHeight="1" x14ac:dyDescent="0.25">
      <c r="A13" s="5">
        <v>11</v>
      </c>
      <c r="B13" s="26" t="s">
        <v>45</v>
      </c>
      <c r="C13" s="27" t="s">
        <v>46</v>
      </c>
      <c r="D13" s="27" t="s">
        <v>42</v>
      </c>
      <c r="E13" s="28" t="s">
        <v>43</v>
      </c>
      <c r="F13" s="29" t="s">
        <v>47</v>
      </c>
      <c r="G13" s="18">
        <v>1</v>
      </c>
      <c r="H13" s="9">
        <v>180</v>
      </c>
      <c r="I13" s="9">
        <f t="shared" si="0"/>
        <v>180</v>
      </c>
      <c r="J13" s="30"/>
      <c r="K13" s="5" t="s">
        <v>17</v>
      </c>
      <c r="L13" s="5" t="s">
        <v>17</v>
      </c>
      <c r="M13" s="31"/>
      <c r="N13" s="33"/>
    </row>
    <row r="14" spans="1:14" s="32" customFormat="1" ht="25.15" customHeight="1" x14ac:dyDescent="0.25">
      <c r="A14" s="5">
        <v>12</v>
      </c>
      <c r="B14" s="26" t="s">
        <v>48</v>
      </c>
      <c r="C14" s="27" t="s">
        <v>49</v>
      </c>
      <c r="D14" s="27" t="s">
        <v>42</v>
      </c>
      <c r="E14" s="28" t="s">
        <v>43</v>
      </c>
      <c r="F14" s="29" t="s">
        <v>50</v>
      </c>
      <c r="G14" s="18">
        <v>1</v>
      </c>
      <c r="H14" s="9">
        <v>180</v>
      </c>
      <c r="I14" s="9">
        <f t="shared" si="0"/>
        <v>180</v>
      </c>
      <c r="J14" s="30"/>
      <c r="K14" s="5" t="s">
        <v>17</v>
      </c>
      <c r="L14" s="5" t="s">
        <v>17</v>
      </c>
      <c r="M14" s="31"/>
    </row>
    <row r="15" spans="1:14" s="32" customFormat="1" ht="25.15" customHeight="1" x14ac:dyDescent="0.25">
      <c r="A15" s="5">
        <v>13</v>
      </c>
      <c r="B15" s="26" t="s">
        <v>51</v>
      </c>
      <c r="C15" s="27" t="s">
        <v>52</v>
      </c>
      <c r="D15" s="27" t="s">
        <v>42</v>
      </c>
      <c r="E15" s="28" t="s">
        <v>43</v>
      </c>
      <c r="F15" s="29" t="s">
        <v>53</v>
      </c>
      <c r="G15" s="18">
        <v>1</v>
      </c>
      <c r="H15" s="9">
        <v>180</v>
      </c>
      <c r="I15" s="9">
        <f t="shared" si="0"/>
        <v>180</v>
      </c>
      <c r="J15" s="30"/>
      <c r="K15" s="5" t="s">
        <v>17</v>
      </c>
      <c r="L15" s="5" t="s">
        <v>17</v>
      </c>
      <c r="M15" s="31"/>
    </row>
    <row r="16" spans="1:14" s="32" customFormat="1" ht="25.15" customHeight="1" x14ac:dyDescent="0.25">
      <c r="A16" s="5">
        <v>14</v>
      </c>
      <c r="B16" s="26" t="s">
        <v>54</v>
      </c>
      <c r="C16" s="27" t="s">
        <v>49</v>
      </c>
      <c r="D16" s="27" t="s">
        <v>42</v>
      </c>
      <c r="E16" s="28" t="s">
        <v>43</v>
      </c>
      <c r="F16" s="29" t="s">
        <v>55</v>
      </c>
      <c r="G16" s="18">
        <v>1</v>
      </c>
      <c r="H16" s="9">
        <v>180</v>
      </c>
      <c r="I16" s="9">
        <f t="shared" si="0"/>
        <v>180</v>
      </c>
      <c r="J16" s="30"/>
      <c r="K16" s="5" t="s">
        <v>17</v>
      </c>
      <c r="L16" s="5" t="s">
        <v>17</v>
      </c>
      <c r="M16" s="31"/>
    </row>
    <row r="17" spans="1:14" s="32" customFormat="1" ht="25.15" customHeight="1" x14ac:dyDescent="0.25">
      <c r="A17" s="5">
        <v>15</v>
      </c>
      <c r="B17" s="26" t="s">
        <v>56</v>
      </c>
      <c r="C17" s="27" t="s">
        <v>49</v>
      </c>
      <c r="D17" s="27" t="s">
        <v>42</v>
      </c>
      <c r="E17" s="28" t="s">
        <v>43</v>
      </c>
      <c r="F17" s="29" t="s">
        <v>57</v>
      </c>
      <c r="G17" s="18">
        <v>1</v>
      </c>
      <c r="H17" s="9">
        <v>180</v>
      </c>
      <c r="I17" s="9">
        <f t="shared" si="0"/>
        <v>180</v>
      </c>
      <c r="J17" s="30"/>
      <c r="K17" s="5" t="s">
        <v>17</v>
      </c>
      <c r="L17" s="5" t="s">
        <v>17</v>
      </c>
      <c r="M17" s="31"/>
    </row>
    <row r="18" spans="1:14" s="32" customFormat="1" ht="25.15" customHeight="1" x14ac:dyDescent="0.25">
      <c r="A18" s="5">
        <v>16</v>
      </c>
      <c r="B18" s="26" t="s">
        <v>58</v>
      </c>
      <c r="C18" s="27" t="s">
        <v>59</v>
      </c>
      <c r="D18" s="27" t="s">
        <v>42</v>
      </c>
      <c r="E18" s="28" t="s">
        <v>43</v>
      </c>
      <c r="F18" s="29" t="s">
        <v>60</v>
      </c>
      <c r="G18" s="18">
        <v>1</v>
      </c>
      <c r="H18" s="9">
        <v>180</v>
      </c>
      <c r="I18" s="9">
        <f t="shared" si="0"/>
        <v>180</v>
      </c>
      <c r="J18" s="30"/>
      <c r="K18" s="5" t="s">
        <v>17</v>
      </c>
      <c r="L18" s="5" t="s">
        <v>17</v>
      </c>
      <c r="M18" s="31"/>
    </row>
    <row r="19" spans="1:14" s="32" customFormat="1" ht="25.15" customHeight="1" x14ac:dyDescent="0.25">
      <c r="A19" s="5">
        <v>17</v>
      </c>
      <c r="B19" s="26" t="s">
        <v>61</v>
      </c>
      <c r="C19" s="27" t="s">
        <v>49</v>
      </c>
      <c r="D19" s="27" t="s">
        <v>42</v>
      </c>
      <c r="E19" s="28" t="s">
        <v>43</v>
      </c>
      <c r="F19" s="29" t="s">
        <v>62</v>
      </c>
      <c r="G19" s="18">
        <v>1</v>
      </c>
      <c r="H19" s="9">
        <v>180</v>
      </c>
      <c r="I19" s="9">
        <f t="shared" si="0"/>
        <v>180</v>
      </c>
      <c r="J19" s="30"/>
      <c r="K19" s="5" t="s">
        <v>17</v>
      </c>
      <c r="L19" s="5" t="s">
        <v>17</v>
      </c>
      <c r="M19" s="31"/>
    </row>
    <row r="20" spans="1:14" s="32" customFormat="1" ht="25.15" customHeight="1" x14ac:dyDescent="0.25">
      <c r="A20" s="5">
        <v>18</v>
      </c>
      <c r="B20" s="26" t="s">
        <v>63</v>
      </c>
      <c r="C20" s="27" t="s">
        <v>49</v>
      </c>
      <c r="D20" s="27" t="s">
        <v>42</v>
      </c>
      <c r="E20" s="28" t="s">
        <v>43</v>
      </c>
      <c r="F20" s="29" t="s">
        <v>64</v>
      </c>
      <c r="G20" s="18">
        <v>1</v>
      </c>
      <c r="H20" s="9">
        <v>180</v>
      </c>
      <c r="I20" s="9">
        <f t="shared" si="0"/>
        <v>180</v>
      </c>
      <c r="J20" s="30"/>
      <c r="K20" s="5" t="s">
        <v>17</v>
      </c>
      <c r="L20" s="5" t="s">
        <v>17</v>
      </c>
      <c r="M20" s="31"/>
    </row>
    <row r="21" spans="1:14" s="32" customFormat="1" ht="25.15" customHeight="1" x14ac:dyDescent="0.25">
      <c r="A21" s="5">
        <v>19</v>
      </c>
      <c r="B21" s="26" t="s">
        <v>65</v>
      </c>
      <c r="C21" s="27" t="s">
        <v>66</v>
      </c>
      <c r="D21" s="27" t="s">
        <v>42</v>
      </c>
      <c r="E21" s="28" t="s">
        <v>43</v>
      </c>
      <c r="F21" s="29" t="s">
        <v>67</v>
      </c>
      <c r="G21" s="18">
        <v>1</v>
      </c>
      <c r="H21" s="9">
        <v>180</v>
      </c>
      <c r="I21" s="9">
        <f t="shared" si="0"/>
        <v>180</v>
      </c>
      <c r="J21" s="30"/>
      <c r="K21" s="5" t="s">
        <v>17</v>
      </c>
      <c r="L21" s="5" t="s">
        <v>17</v>
      </c>
      <c r="M21" s="31"/>
    </row>
    <row r="22" spans="1:14" s="32" customFormat="1" ht="25.15" customHeight="1" x14ac:dyDescent="0.25">
      <c r="A22" s="5">
        <v>20</v>
      </c>
      <c r="B22" s="26" t="s">
        <v>68</v>
      </c>
      <c r="C22" s="27" t="s">
        <v>49</v>
      </c>
      <c r="D22" s="27" t="s">
        <v>42</v>
      </c>
      <c r="E22" s="28" t="s">
        <v>43</v>
      </c>
      <c r="F22" s="29" t="s">
        <v>69</v>
      </c>
      <c r="G22" s="18">
        <v>1</v>
      </c>
      <c r="H22" s="9">
        <v>180</v>
      </c>
      <c r="I22" s="9">
        <f t="shared" si="0"/>
        <v>180</v>
      </c>
      <c r="J22" s="30"/>
      <c r="K22" s="5" t="s">
        <v>17</v>
      </c>
      <c r="L22" s="5" t="s">
        <v>17</v>
      </c>
      <c r="M22" s="31"/>
    </row>
    <row r="23" spans="1:14" s="32" customFormat="1" ht="25.15" customHeight="1" x14ac:dyDescent="0.25">
      <c r="A23" s="5">
        <v>21</v>
      </c>
      <c r="B23" s="26" t="s">
        <v>70</v>
      </c>
      <c r="C23" s="27" t="s">
        <v>71</v>
      </c>
      <c r="D23" s="27" t="s">
        <v>42</v>
      </c>
      <c r="E23" s="28" t="s">
        <v>43</v>
      </c>
      <c r="F23" s="29" t="s">
        <v>72</v>
      </c>
      <c r="G23" s="18">
        <v>1</v>
      </c>
      <c r="H23" s="9">
        <v>180</v>
      </c>
      <c r="I23" s="9">
        <f t="shared" si="0"/>
        <v>180</v>
      </c>
      <c r="J23" s="30"/>
      <c r="K23" s="5" t="s">
        <v>17</v>
      </c>
      <c r="L23" s="5" t="s">
        <v>17</v>
      </c>
      <c r="M23" s="31"/>
    </row>
    <row r="24" spans="1:14" s="32" customFormat="1" ht="25.15" customHeight="1" x14ac:dyDescent="0.25">
      <c r="A24" s="5">
        <v>22</v>
      </c>
      <c r="B24" s="26" t="s">
        <v>73</v>
      </c>
      <c r="C24" s="27" t="s">
        <v>41</v>
      </c>
      <c r="D24" s="27" t="s">
        <v>42</v>
      </c>
      <c r="E24" s="28" t="s">
        <v>43</v>
      </c>
      <c r="F24" s="29" t="s">
        <v>74</v>
      </c>
      <c r="G24" s="18">
        <v>1</v>
      </c>
      <c r="H24" s="9">
        <v>180</v>
      </c>
      <c r="I24" s="9">
        <f t="shared" si="0"/>
        <v>180</v>
      </c>
      <c r="J24" s="30"/>
      <c r="K24" s="5" t="s">
        <v>17</v>
      </c>
      <c r="L24" s="5" t="s">
        <v>17</v>
      </c>
      <c r="M24" s="31"/>
    </row>
    <row r="25" spans="1:14" s="32" customFormat="1" ht="25.15" customHeight="1" x14ac:dyDescent="0.25">
      <c r="A25" s="5">
        <v>23</v>
      </c>
      <c r="B25" s="26" t="s">
        <v>75</v>
      </c>
      <c r="C25" s="27" t="s">
        <v>49</v>
      </c>
      <c r="D25" s="27" t="s">
        <v>42</v>
      </c>
      <c r="E25" s="28" t="s">
        <v>43</v>
      </c>
      <c r="F25" s="29" t="s">
        <v>76</v>
      </c>
      <c r="G25" s="18">
        <v>1</v>
      </c>
      <c r="H25" s="9">
        <v>180</v>
      </c>
      <c r="I25" s="9">
        <f t="shared" si="0"/>
        <v>180</v>
      </c>
      <c r="J25" s="30"/>
      <c r="K25" s="5" t="s">
        <v>17</v>
      </c>
      <c r="L25" s="5" t="s">
        <v>17</v>
      </c>
      <c r="M25" s="31"/>
    </row>
    <row r="26" spans="1:14" s="32" customFormat="1" ht="25.15" customHeight="1" x14ac:dyDescent="0.25">
      <c r="A26" s="5">
        <v>24</v>
      </c>
      <c r="B26" s="26" t="s">
        <v>77</v>
      </c>
      <c r="C26" s="27" t="s">
        <v>41</v>
      </c>
      <c r="D26" s="27" t="s">
        <v>42</v>
      </c>
      <c r="E26" s="28" t="s">
        <v>43</v>
      </c>
      <c r="F26" s="29" t="s">
        <v>78</v>
      </c>
      <c r="G26" s="18">
        <v>1</v>
      </c>
      <c r="H26" s="9">
        <v>180</v>
      </c>
      <c r="I26" s="9">
        <f t="shared" si="0"/>
        <v>180</v>
      </c>
      <c r="J26" s="30"/>
      <c r="K26" s="5" t="s">
        <v>17</v>
      </c>
      <c r="L26" s="5" t="s">
        <v>17</v>
      </c>
      <c r="M26" s="31"/>
    </row>
    <row r="27" spans="1:14" s="32" customFormat="1" ht="25.15" customHeight="1" x14ac:dyDescent="0.25">
      <c r="A27" s="5">
        <v>25</v>
      </c>
      <c r="B27" s="26" t="s">
        <v>79</v>
      </c>
      <c r="C27" s="27" t="s">
        <v>80</v>
      </c>
      <c r="D27" s="27" t="s">
        <v>42</v>
      </c>
      <c r="E27" s="28" t="s">
        <v>43</v>
      </c>
      <c r="F27" s="29" t="s">
        <v>81</v>
      </c>
      <c r="G27" s="18">
        <v>1</v>
      </c>
      <c r="H27" s="9">
        <v>180</v>
      </c>
      <c r="I27" s="9">
        <f t="shared" si="0"/>
        <v>180</v>
      </c>
      <c r="J27" s="30"/>
      <c r="K27" s="5" t="s">
        <v>17</v>
      </c>
      <c r="L27" s="5" t="s">
        <v>17</v>
      </c>
      <c r="M27" s="34"/>
    </row>
    <row r="28" spans="1:14" s="32" customFormat="1" ht="25.15" customHeight="1" x14ac:dyDescent="0.25">
      <c r="A28" s="5">
        <v>26</v>
      </c>
      <c r="B28" s="26" t="s">
        <v>82</v>
      </c>
      <c r="C28" s="27" t="s">
        <v>49</v>
      </c>
      <c r="D28" s="27" t="s">
        <v>42</v>
      </c>
      <c r="E28" s="28" t="s">
        <v>43</v>
      </c>
      <c r="F28" s="29" t="s">
        <v>83</v>
      </c>
      <c r="G28" s="18">
        <v>1</v>
      </c>
      <c r="H28" s="9">
        <v>180</v>
      </c>
      <c r="I28" s="9">
        <f t="shared" si="0"/>
        <v>180</v>
      </c>
      <c r="J28" s="30"/>
      <c r="K28" s="5" t="s">
        <v>17</v>
      </c>
      <c r="L28" s="5" t="s">
        <v>17</v>
      </c>
      <c r="M28" s="31"/>
      <c r="N28" s="35"/>
    </row>
    <row r="29" spans="1:14" s="32" customFormat="1" ht="25.15" customHeight="1" x14ac:dyDescent="0.25">
      <c r="A29" s="5">
        <v>27</v>
      </c>
      <c r="B29" s="36" t="s">
        <v>84</v>
      </c>
      <c r="C29" s="37" t="s">
        <v>49</v>
      </c>
      <c r="D29" s="37" t="s">
        <v>42</v>
      </c>
      <c r="E29" s="28" t="s">
        <v>43</v>
      </c>
      <c r="F29" s="28" t="s">
        <v>85</v>
      </c>
      <c r="G29" s="18">
        <v>1</v>
      </c>
      <c r="H29" s="9">
        <v>180</v>
      </c>
      <c r="I29" s="9">
        <f t="shared" si="0"/>
        <v>180</v>
      </c>
      <c r="J29" s="30"/>
      <c r="K29" s="5" t="s">
        <v>17</v>
      </c>
      <c r="L29" s="5" t="s">
        <v>17</v>
      </c>
      <c r="M29" s="31"/>
    </row>
    <row r="30" spans="1:14" s="32" customFormat="1" ht="25.15" customHeight="1" x14ac:dyDescent="0.25">
      <c r="A30" s="5">
        <v>28</v>
      </c>
      <c r="B30" s="26" t="s">
        <v>86</v>
      </c>
      <c r="C30" s="27" t="s">
        <v>59</v>
      </c>
      <c r="D30" s="37" t="s">
        <v>42</v>
      </c>
      <c r="E30" s="28" t="s">
        <v>43</v>
      </c>
      <c r="F30" s="29" t="s">
        <v>87</v>
      </c>
      <c r="G30" s="18">
        <v>1</v>
      </c>
      <c r="H30" s="9">
        <v>210</v>
      </c>
      <c r="I30" s="9">
        <f t="shared" si="0"/>
        <v>210</v>
      </c>
      <c r="J30" s="30"/>
      <c r="K30" s="5" t="s">
        <v>17</v>
      </c>
      <c r="L30" s="5" t="s">
        <v>17</v>
      </c>
      <c r="M30" s="31"/>
    </row>
    <row r="31" spans="1:14" s="32" customFormat="1" ht="25.15" customHeight="1" x14ac:dyDescent="0.25">
      <c r="A31" s="5">
        <v>29</v>
      </c>
      <c r="B31" s="26" t="s">
        <v>88</v>
      </c>
      <c r="C31" s="27" t="s">
        <v>89</v>
      </c>
      <c r="D31" s="37" t="s">
        <v>42</v>
      </c>
      <c r="E31" s="28" t="s">
        <v>43</v>
      </c>
      <c r="F31" s="29" t="s">
        <v>90</v>
      </c>
      <c r="G31" s="18">
        <v>1</v>
      </c>
      <c r="H31" s="9">
        <v>210</v>
      </c>
      <c r="I31" s="9">
        <f t="shared" si="0"/>
        <v>210</v>
      </c>
      <c r="J31" s="30"/>
      <c r="K31" s="5" t="s">
        <v>17</v>
      </c>
      <c r="L31" s="5" t="s">
        <v>17</v>
      </c>
      <c r="M31" s="31"/>
    </row>
    <row r="32" spans="1:14" s="32" customFormat="1" ht="25.15" customHeight="1" x14ac:dyDescent="0.25">
      <c r="A32" s="5">
        <v>30</v>
      </c>
      <c r="B32" s="26" t="s">
        <v>91</v>
      </c>
      <c r="C32" s="27" t="s">
        <v>92</v>
      </c>
      <c r="D32" s="37" t="s">
        <v>42</v>
      </c>
      <c r="E32" s="28" t="s">
        <v>43</v>
      </c>
      <c r="F32" s="29" t="s">
        <v>93</v>
      </c>
      <c r="G32" s="18">
        <v>1</v>
      </c>
      <c r="H32" s="9">
        <v>210</v>
      </c>
      <c r="I32" s="9">
        <f t="shared" si="0"/>
        <v>210</v>
      </c>
      <c r="J32" s="30"/>
      <c r="K32" s="5" t="s">
        <v>17</v>
      </c>
      <c r="L32" s="5" t="s">
        <v>17</v>
      </c>
      <c r="M32" s="31"/>
    </row>
    <row r="33" spans="1:13" s="32" customFormat="1" ht="25.15" customHeight="1" x14ac:dyDescent="0.25">
      <c r="A33" s="5">
        <v>31</v>
      </c>
      <c r="B33" s="26" t="s">
        <v>94</v>
      </c>
      <c r="C33" s="27" t="s">
        <v>95</v>
      </c>
      <c r="D33" s="37" t="s">
        <v>42</v>
      </c>
      <c r="E33" s="28" t="s">
        <v>43</v>
      </c>
      <c r="F33" s="29" t="s">
        <v>96</v>
      </c>
      <c r="G33" s="18">
        <v>1</v>
      </c>
      <c r="H33" s="9">
        <v>210</v>
      </c>
      <c r="I33" s="9">
        <f t="shared" si="0"/>
        <v>210</v>
      </c>
      <c r="J33" s="30"/>
      <c r="K33" s="5" t="s">
        <v>17</v>
      </c>
      <c r="L33" s="5" t="s">
        <v>17</v>
      </c>
      <c r="M33" s="31"/>
    </row>
    <row r="34" spans="1:13" s="32" customFormat="1" ht="25.15" customHeight="1" x14ac:dyDescent="0.25">
      <c r="A34" s="5">
        <v>32</v>
      </c>
      <c r="B34" s="26" t="s">
        <v>97</v>
      </c>
      <c r="C34" s="27" t="s">
        <v>98</v>
      </c>
      <c r="D34" s="37" t="s">
        <v>42</v>
      </c>
      <c r="E34" s="28" t="s">
        <v>43</v>
      </c>
      <c r="F34" s="29" t="s">
        <v>99</v>
      </c>
      <c r="G34" s="18">
        <v>1</v>
      </c>
      <c r="H34" s="9">
        <v>210</v>
      </c>
      <c r="I34" s="9">
        <f t="shared" si="0"/>
        <v>210</v>
      </c>
      <c r="J34" s="30"/>
      <c r="K34" s="5" t="s">
        <v>17</v>
      </c>
      <c r="L34" s="5" t="s">
        <v>17</v>
      </c>
      <c r="M34" s="31"/>
    </row>
    <row r="35" spans="1:13" s="32" customFormat="1" ht="25.15" customHeight="1" x14ac:dyDescent="0.25">
      <c r="A35" s="5">
        <v>33</v>
      </c>
      <c r="B35" s="26" t="s">
        <v>100</v>
      </c>
      <c r="C35" s="27" t="s">
        <v>49</v>
      </c>
      <c r="D35" s="37" t="s">
        <v>42</v>
      </c>
      <c r="E35" s="28" t="s">
        <v>43</v>
      </c>
      <c r="F35" s="29" t="s">
        <v>101</v>
      </c>
      <c r="G35" s="18">
        <v>1</v>
      </c>
      <c r="H35" s="9">
        <v>210</v>
      </c>
      <c r="I35" s="9">
        <f t="shared" si="0"/>
        <v>210</v>
      </c>
      <c r="J35" s="30"/>
      <c r="K35" s="5" t="s">
        <v>17</v>
      </c>
      <c r="L35" s="5" t="s">
        <v>17</v>
      </c>
      <c r="M35" s="31"/>
    </row>
    <row r="36" spans="1:13" s="32" customFormat="1" ht="25.15" customHeight="1" x14ac:dyDescent="0.25">
      <c r="A36" s="5">
        <v>34</v>
      </c>
      <c r="B36" s="26" t="s">
        <v>102</v>
      </c>
      <c r="C36" s="27" t="s">
        <v>103</v>
      </c>
      <c r="D36" s="37" t="s">
        <v>42</v>
      </c>
      <c r="E36" s="28" t="s">
        <v>43</v>
      </c>
      <c r="F36" s="29" t="s">
        <v>104</v>
      </c>
      <c r="G36" s="18">
        <v>1</v>
      </c>
      <c r="H36" s="9">
        <v>210</v>
      </c>
      <c r="I36" s="9">
        <f t="shared" si="0"/>
        <v>210</v>
      </c>
      <c r="J36" s="30"/>
      <c r="K36" s="5" t="s">
        <v>17</v>
      </c>
      <c r="L36" s="5" t="s">
        <v>17</v>
      </c>
      <c r="M36" s="31"/>
    </row>
    <row r="37" spans="1:13" s="32" customFormat="1" ht="25.15" customHeight="1" x14ac:dyDescent="0.25">
      <c r="A37" s="5">
        <v>35</v>
      </c>
      <c r="B37" s="26" t="s">
        <v>105</v>
      </c>
      <c r="C37" s="27" t="s">
        <v>59</v>
      </c>
      <c r="D37" s="37" t="s">
        <v>42</v>
      </c>
      <c r="E37" s="28" t="s">
        <v>43</v>
      </c>
      <c r="F37" s="29" t="s">
        <v>106</v>
      </c>
      <c r="G37" s="18">
        <v>1</v>
      </c>
      <c r="H37" s="9">
        <v>210</v>
      </c>
      <c r="I37" s="9">
        <f t="shared" si="0"/>
        <v>210</v>
      </c>
      <c r="J37" s="30"/>
      <c r="K37" s="5" t="s">
        <v>17</v>
      </c>
      <c r="L37" s="5" t="s">
        <v>17</v>
      </c>
      <c r="M37" s="31"/>
    </row>
    <row r="38" spans="1:13" s="32" customFormat="1" ht="25.15" customHeight="1" x14ac:dyDescent="0.25">
      <c r="A38" s="5">
        <v>36</v>
      </c>
      <c r="B38" s="26" t="s">
        <v>107</v>
      </c>
      <c r="C38" s="27" t="s">
        <v>92</v>
      </c>
      <c r="D38" s="37" t="s">
        <v>42</v>
      </c>
      <c r="E38" s="28" t="s">
        <v>43</v>
      </c>
      <c r="F38" s="29" t="s">
        <v>108</v>
      </c>
      <c r="G38" s="18">
        <v>1</v>
      </c>
      <c r="H38" s="9">
        <v>210</v>
      </c>
      <c r="I38" s="9">
        <f t="shared" si="0"/>
        <v>210</v>
      </c>
      <c r="J38" s="30"/>
      <c r="K38" s="5" t="s">
        <v>17</v>
      </c>
      <c r="L38" s="5" t="s">
        <v>17</v>
      </c>
      <c r="M38" s="31"/>
    </row>
    <row r="39" spans="1:13" s="32" customFormat="1" ht="25.15" customHeight="1" x14ac:dyDescent="0.25">
      <c r="A39" s="5">
        <v>37</v>
      </c>
      <c r="B39" s="26" t="s">
        <v>109</v>
      </c>
      <c r="C39" s="27" t="s">
        <v>92</v>
      </c>
      <c r="D39" s="37" t="s">
        <v>42</v>
      </c>
      <c r="E39" s="28" t="s">
        <v>43</v>
      </c>
      <c r="F39" s="29" t="s">
        <v>110</v>
      </c>
      <c r="G39" s="18">
        <v>1</v>
      </c>
      <c r="H39" s="9">
        <v>210</v>
      </c>
      <c r="I39" s="9">
        <f t="shared" si="0"/>
        <v>210</v>
      </c>
      <c r="J39" s="30"/>
      <c r="K39" s="5" t="s">
        <v>17</v>
      </c>
      <c r="L39" s="5" t="s">
        <v>17</v>
      </c>
      <c r="M39" s="31"/>
    </row>
    <row r="40" spans="1:13" s="32" customFormat="1" ht="25.15" customHeight="1" x14ac:dyDescent="0.25">
      <c r="A40" s="5">
        <v>38</v>
      </c>
      <c r="B40" s="26" t="s">
        <v>111</v>
      </c>
      <c r="C40" s="27" t="s">
        <v>98</v>
      </c>
      <c r="D40" s="37" t="s">
        <v>42</v>
      </c>
      <c r="E40" s="28" t="s">
        <v>43</v>
      </c>
      <c r="F40" s="29" t="s">
        <v>112</v>
      </c>
      <c r="G40" s="18">
        <v>1</v>
      </c>
      <c r="H40" s="9">
        <v>210</v>
      </c>
      <c r="I40" s="9">
        <f t="shared" si="0"/>
        <v>210</v>
      </c>
      <c r="J40" s="30"/>
      <c r="K40" s="5" t="s">
        <v>17</v>
      </c>
      <c r="L40" s="5" t="s">
        <v>17</v>
      </c>
      <c r="M40" s="31"/>
    </row>
    <row r="41" spans="1:13" s="32" customFormat="1" ht="25.15" customHeight="1" x14ac:dyDescent="0.25">
      <c r="A41" s="5">
        <v>39</v>
      </c>
      <c r="B41" s="26" t="s">
        <v>113</v>
      </c>
      <c r="C41" s="27" t="s">
        <v>49</v>
      </c>
      <c r="D41" s="37" t="s">
        <v>42</v>
      </c>
      <c r="E41" s="28" t="s">
        <v>43</v>
      </c>
      <c r="F41" s="29" t="s">
        <v>114</v>
      </c>
      <c r="G41" s="18">
        <v>1</v>
      </c>
      <c r="H41" s="9">
        <v>210</v>
      </c>
      <c r="I41" s="9">
        <f t="shared" si="0"/>
        <v>210</v>
      </c>
      <c r="J41" s="30"/>
      <c r="K41" s="5" t="s">
        <v>17</v>
      </c>
      <c r="L41" s="5" t="s">
        <v>17</v>
      </c>
      <c r="M41" s="31"/>
    </row>
    <row r="42" spans="1:13" s="32" customFormat="1" ht="25.15" customHeight="1" x14ac:dyDescent="0.25">
      <c r="A42" s="5">
        <v>40</v>
      </c>
      <c r="B42" s="26" t="s">
        <v>115</v>
      </c>
      <c r="C42" s="27" t="s">
        <v>116</v>
      </c>
      <c r="D42" s="37" t="s">
        <v>42</v>
      </c>
      <c r="E42" s="28" t="s">
        <v>43</v>
      </c>
      <c r="F42" s="29" t="s">
        <v>117</v>
      </c>
      <c r="G42" s="18">
        <v>1</v>
      </c>
      <c r="H42" s="9">
        <v>210</v>
      </c>
      <c r="I42" s="9">
        <f t="shared" si="0"/>
        <v>210</v>
      </c>
      <c r="J42" s="30"/>
      <c r="K42" s="5" t="s">
        <v>17</v>
      </c>
      <c r="L42" s="5" t="s">
        <v>17</v>
      </c>
      <c r="M42" s="31"/>
    </row>
    <row r="43" spans="1:13" s="32" customFormat="1" ht="25.15" customHeight="1" x14ac:dyDescent="0.25">
      <c r="A43" s="5">
        <v>41</v>
      </c>
      <c r="B43" s="26" t="s">
        <v>118</v>
      </c>
      <c r="C43" s="27" t="s">
        <v>66</v>
      </c>
      <c r="D43" s="37" t="s">
        <v>42</v>
      </c>
      <c r="E43" s="28" t="s">
        <v>43</v>
      </c>
      <c r="F43" s="29" t="s">
        <v>119</v>
      </c>
      <c r="G43" s="18">
        <v>1</v>
      </c>
      <c r="H43" s="9">
        <v>210</v>
      </c>
      <c r="I43" s="9">
        <f t="shared" si="0"/>
        <v>210</v>
      </c>
      <c r="J43" s="30"/>
      <c r="K43" s="5" t="s">
        <v>17</v>
      </c>
      <c r="L43" s="5" t="s">
        <v>17</v>
      </c>
      <c r="M43" s="31"/>
    </row>
    <row r="44" spans="1:13" s="32" customFormat="1" ht="25.15" customHeight="1" x14ac:dyDescent="0.25">
      <c r="A44" s="5">
        <v>42</v>
      </c>
      <c r="B44" s="26" t="s">
        <v>120</v>
      </c>
      <c r="C44" s="27" t="s">
        <v>92</v>
      </c>
      <c r="D44" s="37" t="s">
        <v>42</v>
      </c>
      <c r="E44" s="28" t="s">
        <v>43</v>
      </c>
      <c r="F44" s="29" t="s">
        <v>121</v>
      </c>
      <c r="G44" s="18">
        <v>1</v>
      </c>
      <c r="H44" s="9">
        <v>210</v>
      </c>
      <c r="I44" s="9">
        <f t="shared" si="0"/>
        <v>210</v>
      </c>
      <c r="J44" s="30"/>
      <c r="K44" s="5" t="s">
        <v>17</v>
      </c>
      <c r="L44" s="5" t="s">
        <v>17</v>
      </c>
      <c r="M44" s="31"/>
    </row>
    <row r="45" spans="1:13" s="32" customFormat="1" ht="25.15" customHeight="1" x14ac:dyDescent="0.25">
      <c r="A45" s="5">
        <v>43</v>
      </c>
      <c r="B45" s="26" t="s">
        <v>122</v>
      </c>
      <c r="C45" s="27" t="s">
        <v>123</v>
      </c>
      <c r="D45" s="37" t="s">
        <v>42</v>
      </c>
      <c r="E45" s="28" t="s">
        <v>43</v>
      </c>
      <c r="F45" s="29" t="s">
        <v>124</v>
      </c>
      <c r="G45" s="18">
        <v>1</v>
      </c>
      <c r="H45" s="9">
        <v>210</v>
      </c>
      <c r="I45" s="9">
        <f t="shared" si="0"/>
        <v>210</v>
      </c>
      <c r="J45" s="30"/>
      <c r="K45" s="5" t="s">
        <v>17</v>
      </c>
      <c r="L45" s="5" t="s">
        <v>17</v>
      </c>
      <c r="M45" s="31"/>
    </row>
    <row r="46" spans="1:13" s="32" customFormat="1" ht="25.15" customHeight="1" x14ac:dyDescent="0.25">
      <c r="A46" s="5">
        <v>44</v>
      </c>
      <c r="B46" s="26" t="s">
        <v>125</v>
      </c>
      <c r="C46" s="27" t="s">
        <v>126</v>
      </c>
      <c r="D46" s="37" t="s">
        <v>42</v>
      </c>
      <c r="E46" s="28" t="s">
        <v>43</v>
      </c>
      <c r="F46" s="29" t="s">
        <v>127</v>
      </c>
      <c r="G46" s="18">
        <v>1</v>
      </c>
      <c r="H46" s="9">
        <v>210</v>
      </c>
      <c r="I46" s="9">
        <f t="shared" si="0"/>
        <v>210</v>
      </c>
      <c r="J46" s="30"/>
      <c r="K46" s="5" t="s">
        <v>17</v>
      </c>
      <c r="L46" s="5" t="s">
        <v>17</v>
      </c>
      <c r="M46" s="38"/>
    </row>
    <row r="47" spans="1:13" s="32" customFormat="1" ht="25.15" customHeight="1" x14ac:dyDescent="0.25">
      <c r="A47" s="5">
        <v>45</v>
      </c>
      <c r="B47" s="26" t="s">
        <v>128</v>
      </c>
      <c r="C47" s="27" t="s">
        <v>59</v>
      </c>
      <c r="D47" s="37" t="s">
        <v>42</v>
      </c>
      <c r="E47" s="28" t="s">
        <v>43</v>
      </c>
      <c r="F47" s="29" t="s">
        <v>129</v>
      </c>
      <c r="G47" s="18">
        <v>1</v>
      </c>
      <c r="H47" s="9">
        <v>210</v>
      </c>
      <c r="I47" s="9">
        <f t="shared" si="0"/>
        <v>210</v>
      </c>
      <c r="J47" s="30"/>
      <c r="K47" s="5" t="s">
        <v>17</v>
      </c>
      <c r="L47" s="5" t="s">
        <v>17</v>
      </c>
      <c r="M47" s="38"/>
    </row>
    <row r="48" spans="1:13" s="32" customFormat="1" ht="25.15" customHeight="1" x14ac:dyDescent="0.25">
      <c r="A48" s="5">
        <v>46</v>
      </c>
      <c r="B48" s="26" t="s">
        <v>130</v>
      </c>
      <c r="C48" s="27" t="s">
        <v>131</v>
      </c>
      <c r="D48" s="37" t="s">
        <v>42</v>
      </c>
      <c r="E48" s="28" t="s">
        <v>43</v>
      </c>
      <c r="F48" s="29" t="s">
        <v>132</v>
      </c>
      <c r="G48" s="18">
        <v>1</v>
      </c>
      <c r="H48" s="9">
        <v>210</v>
      </c>
      <c r="I48" s="9">
        <f t="shared" si="0"/>
        <v>210</v>
      </c>
      <c r="J48" s="30"/>
      <c r="K48" s="5" t="s">
        <v>17</v>
      </c>
      <c r="L48" s="5" t="s">
        <v>17</v>
      </c>
      <c r="M48" s="39"/>
    </row>
    <row r="49" spans="1:13" s="32" customFormat="1" ht="25.15" customHeight="1" x14ac:dyDescent="0.25">
      <c r="A49" s="5">
        <v>47</v>
      </c>
      <c r="B49" s="26" t="s">
        <v>133</v>
      </c>
      <c r="C49" s="27" t="s">
        <v>126</v>
      </c>
      <c r="D49" s="37" t="s">
        <v>42</v>
      </c>
      <c r="E49" s="28" t="s">
        <v>43</v>
      </c>
      <c r="F49" s="29" t="s">
        <v>134</v>
      </c>
      <c r="G49" s="18">
        <v>1</v>
      </c>
      <c r="H49" s="9">
        <v>210</v>
      </c>
      <c r="I49" s="9">
        <f t="shared" si="0"/>
        <v>210</v>
      </c>
      <c r="J49" s="30"/>
      <c r="K49" s="5" t="s">
        <v>17</v>
      </c>
      <c r="L49" s="5" t="s">
        <v>17</v>
      </c>
      <c r="M49" s="39"/>
    </row>
    <row r="50" spans="1:13" s="32" customFormat="1" ht="25.15" customHeight="1" x14ac:dyDescent="0.25">
      <c r="A50" s="5">
        <v>48</v>
      </c>
      <c r="B50" s="26" t="s">
        <v>135</v>
      </c>
      <c r="C50" s="27" t="s">
        <v>98</v>
      </c>
      <c r="D50" s="37" t="s">
        <v>42</v>
      </c>
      <c r="E50" s="28" t="s">
        <v>43</v>
      </c>
      <c r="F50" s="29" t="s">
        <v>136</v>
      </c>
      <c r="G50" s="18">
        <v>1</v>
      </c>
      <c r="H50" s="9">
        <v>220</v>
      </c>
      <c r="I50" s="9">
        <f t="shared" si="0"/>
        <v>220</v>
      </c>
      <c r="J50" s="30"/>
      <c r="K50" s="5" t="s">
        <v>17</v>
      </c>
      <c r="L50" s="5" t="s">
        <v>17</v>
      </c>
      <c r="M50" s="40"/>
    </row>
    <row r="51" spans="1:13" s="32" customFormat="1" ht="25.15" customHeight="1" x14ac:dyDescent="0.25">
      <c r="A51" s="5">
        <v>49</v>
      </c>
      <c r="B51" s="26" t="s">
        <v>137</v>
      </c>
      <c r="C51" s="27" t="s">
        <v>95</v>
      </c>
      <c r="D51" s="37" t="s">
        <v>42</v>
      </c>
      <c r="E51" s="28" t="s">
        <v>43</v>
      </c>
      <c r="F51" s="29" t="s">
        <v>138</v>
      </c>
      <c r="G51" s="18">
        <v>1</v>
      </c>
      <c r="H51" s="9">
        <v>220</v>
      </c>
      <c r="I51" s="9">
        <f t="shared" si="0"/>
        <v>220</v>
      </c>
      <c r="J51" s="30"/>
      <c r="K51" s="5" t="s">
        <v>17</v>
      </c>
      <c r="L51" s="5" t="s">
        <v>17</v>
      </c>
      <c r="M51" s="41"/>
    </row>
    <row r="52" spans="1:13" s="32" customFormat="1" ht="25.15" customHeight="1" x14ac:dyDescent="0.25">
      <c r="A52" s="5">
        <v>50</v>
      </c>
      <c r="B52" s="26" t="s">
        <v>139</v>
      </c>
      <c r="C52" s="27" t="s">
        <v>140</v>
      </c>
      <c r="D52" s="37" t="s">
        <v>42</v>
      </c>
      <c r="E52" s="28" t="s">
        <v>43</v>
      </c>
      <c r="F52" s="29" t="s">
        <v>141</v>
      </c>
      <c r="G52" s="18">
        <v>1</v>
      </c>
      <c r="H52" s="9">
        <v>220</v>
      </c>
      <c r="I52" s="9">
        <f t="shared" si="0"/>
        <v>220</v>
      </c>
      <c r="J52" s="30"/>
      <c r="K52" s="5" t="s">
        <v>17</v>
      </c>
      <c r="L52" s="5" t="s">
        <v>17</v>
      </c>
      <c r="M52" s="42"/>
    </row>
    <row r="53" spans="1:13" s="32" customFormat="1" ht="25.15" customHeight="1" x14ac:dyDescent="0.25">
      <c r="A53" s="5">
        <v>51</v>
      </c>
      <c r="B53" s="26" t="s">
        <v>142</v>
      </c>
      <c r="C53" s="27" t="s">
        <v>49</v>
      </c>
      <c r="D53" s="37" t="s">
        <v>42</v>
      </c>
      <c r="E53" s="28" t="s">
        <v>43</v>
      </c>
      <c r="F53" s="29" t="s">
        <v>143</v>
      </c>
      <c r="G53" s="18">
        <v>1</v>
      </c>
      <c r="H53" s="9">
        <v>220</v>
      </c>
      <c r="I53" s="9">
        <f t="shared" si="0"/>
        <v>220</v>
      </c>
      <c r="J53" s="30"/>
      <c r="K53" s="5" t="s">
        <v>17</v>
      </c>
      <c r="L53" s="5" t="s">
        <v>17</v>
      </c>
      <c r="M53" s="42"/>
    </row>
    <row r="54" spans="1:13" s="32" customFormat="1" ht="25.15" customHeight="1" x14ac:dyDescent="0.25">
      <c r="A54" s="5">
        <v>52</v>
      </c>
      <c r="B54" s="26" t="s">
        <v>144</v>
      </c>
      <c r="C54" s="27" t="s">
        <v>92</v>
      </c>
      <c r="D54" s="37" t="s">
        <v>42</v>
      </c>
      <c r="E54" s="28" t="s">
        <v>43</v>
      </c>
      <c r="F54" s="29" t="s">
        <v>145</v>
      </c>
      <c r="G54" s="18">
        <v>1</v>
      </c>
      <c r="H54" s="9">
        <v>220</v>
      </c>
      <c r="I54" s="9">
        <f t="shared" si="0"/>
        <v>220</v>
      </c>
      <c r="J54" s="30"/>
      <c r="K54" s="5" t="s">
        <v>17</v>
      </c>
      <c r="L54" s="5" t="s">
        <v>17</v>
      </c>
      <c r="M54" s="42"/>
    </row>
    <row r="55" spans="1:13" s="32" customFormat="1" ht="25.15" customHeight="1" x14ac:dyDescent="0.25">
      <c r="A55" s="5">
        <v>53</v>
      </c>
      <c r="B55" s="26" t="s">
        <v>146</v>
      </c>
      <c r="C55" s="27" t="s">
        <v>49</v>
      </c>
      <c r="D55" s="37" t="s">
        <v>42</v>
      </c>
      <c r="E55" s="28" t="s">
        <v>43</v>
      </c>
      <c r="F55" s="29" t="s">
        <v>147</v>
      </c>
      <c r="G55" s="18">
        <v>1</v>
      </c>
      <c r="H55" s="9">
        <v>220</v>
      </c>
      <c r="I55" s="9">
        <f t="shared" si="0"/>
        <v>220</v>
      </c>
      <c r="J55" s="30"/>
      <c r="K55" s="5" t="s">
        <v>17</v>
      </c>
      <c r="L55" s="5" t="s">
        <v>17</v>
      </c>
      <c r="M55" s="42"/>
    </row>
    <row r="56" spans="1:13" s="32" customFormat="1" ht="25.15" customHeight="1" x14ac:dyDescent="0.25">
      <c r="A56" s="5">
        <v>54</v>
      </c>
      <c r="B56" s="26" t="s">
        <v>148</v>
      </c>
      <c r="C56" s="27" t="s">
        <v>149</v>
      </c>
      <c r="D56" s="37" t="s">
        <v>42</v>
      </c>
      <c r="E56" s="28" t="s">
        <v>43</v>
      </c>
      <c r="F56" s="29" t="s">
        <v>150</v>
      </c>
      <c r="G56" s="18">
        <v>1</v>
      </c>
      <c r="H56" s="9">
        <v>220</v>
      </c>
      <c r="I56" s="9">
        <f t="shared" si="0"/>
        <v>220</v>
      </c>
      <c r="J56" s="30"/>
      <c r="K56" s="5" t="s">
        <v>17</v>
      </c>
      <c r="L56" s="5" t="s">
        <v>17</v>
      </c>
      <c r="M56" s="42"/>
    </row>
    <row r="57" spans="1:13" s="32" customFormat="1" ht="25.15" customHeight="1" x14ac:dyDescent="0.25">
      <c r="A57" s="5">
        <v>55</v>
      </c>
      <c r="B57" s="26" t="s">
        <v>151</v>
      </c>
      <c r="C57" s="27" t="s">
        <v>92</v>
      </c>
      <c r="D57" s="37" t="s">
        <v>42</v>
      </c>
      <c r="E57" s="28" t="s">
        <v>43</v>
      </c>
      <c r="F57" s="29" t="s">
        <v>152</v>
      </c>
      <c r="G57" s="18">
        <v>1</v>
      </c>
      <c r="H57" s="9">
        <v>220</v>
      </c>
      <c r="I57" s="9">
        <f t="shared" si="0"/>
        <v>220</v>
      </c>
      <c r="J57" s="30"/>
      <c r="K57" s="5" t="s">
        <v>17</v>
      </c>
      <c r="L57" s="5" t="s">
        <v>17</v>
      </c>
      <c r="M57" s="42"/>
    </row>
    <row r="58" spans="1:13" s="32" customFormat="1" ht="25.15" customHeight="1" x14ac:dyDescent="0.25">
      <c r="A58" s="5">
        <v>56</v>
      </c>
      <c r="B58" s="26" t="s">
        <v>153</v>
      </c>
      <c r="C58" s="27" t="s">
        <v>98</v>
      </c>
      <c r="D58" s="37" t="s">
        <v>42</v>
      </c>
      <c r="E58" s="28" t="s">
        <v>43</v>
      </c>
      <c r="F58" s="29" t="s">
        <v>154</v>
      </c>
      <c r="G58" s="18">
        <v>1</v>
      </c>
      <c r="H58" s="9">
        <v>220</v>
      </c>
      <c r="I58" s="9">
        <f t="shared" si="0"/>
        <v>220</v>
      </c>
      <c r="J58" s="30"/>
      <c r="K58" s="5" t="s">
        <v>17</v>
      </c>
      <c r="L58" s="5" t="s">
        <v>17</v>
      </c>
      <c r="M58" s="42"/>
    </row>
    <row r="59" spans="1:13" s="32" customFormat="1" ht="25.15" customHeight="1" x14ac:dyDescent="0.25">
      <c r="A59" s="5">
        <v>57</v>
      </c>
      <c r="B59" s="26" t="s">
        <v>155</v>
      </c>
      <c r="C59" s="27" t="s">
        <v>59</v>
      </c>
      <c r="D59" s="37" t="s">
        <v>42</v>
      </c>
      <c r="E59" s="28" t="s">
        <v>43</v>
      </c>
      <c r="F59" s="29" t="s">
        <v>156</v>
      </c>
      <c r="G59" s="18">
        <v>1</v>
      </c>
      <c r="H59" s="9">
        <v>220</v>
      </c>
      <c r="I59" s="9">
        <f t="shared" si="0"/>
        <v>220</v>
      </c>
      <c r="J59" s="30"/>
      <c r="K59" s="5" t="s">
        <v>17</v>
      </c>
      <c r="L59" s="5" t="s">
        <v>17</v>
      </c>
      <c r="M59" s="42"/>
    </row>
    <row r="60" spans="1:13" s="32" customFormat="1" ht="25.15" customHeight="1" x14ac:dyDescent="0.25">
      <c r="A60" s="5">
        <v>58</v>
      </c>
      <c r="B60" s="26" t="s">
        <v>157</v>
      </c>
      <c r="C60" s="27" t="s">
        <v>158</v>
      </c>
      <c r="D60" s="37" t="s">
        <v>42</v>
      </c>
      <c r="E60" s="28" t="s">
        <v>43</v>
      </c>
      <c r="F60" s="29" t="s">
        <v>159</v>
      </c>
      <c r="G60" s="18">
        <v>1</v>
      </c>
      <c r="H60" s="9">
        <v>220</v>
      </c>
      <c r="I60" s="9">
        <f t="shared" si="0"/>
        <v>220</v>
      </c>
      <c r="J60" s="30"/>
      <c r="K60" s="5" t="s">
        <v>17</v>
      </c>
      <c r="L60" s="5" t="s">
        <v>17</v>
      </c>
      <c r="M60" s="42"/>
    </row>
    <row r="61" spans="1:13" s="32" customFormat="1" ht="25.15" customHeight="1" x14ac:dyDescent="0.25">
      <c r="A61" s="5">
        <v>59</v>
      </c>
      <c r="B61" s="26" t="s">
        <v>160</v>
      </c>
      <c r="C61" s="27" t="s">
        <v>98</v>
      </c>
      <c r="D61" s="37" t="s">
        <v>42</v>
      </c>
      <c r="E61" s="28" t="s">
        <v>43</v>
      </c>
      <c r="F61" s="29" t="s">
        <v>161</v>
      </c>
      <c r="G61" s="18">
        <v>1</v>
      </c>
      <c r="H61" s="9">
        <v>220</v>
      </c>
      <c r="I61" s="9">
        <f t="shared" si="0"/>
        <v>220</v>
      </c>
      <c r="J61" s="30"/>
      <c r="K61" s="5" t="s">
        <v>17</v>
      </c>
      <c r="L61" s="5" t="s">
        <v>17</v>
      </c>
      <c r="M61" s="42"/>
    </row>
    <row r="62" spans="1:13" s="32" customFormat="1" ht="25.15" customHeight="1" x14ac:dyDescent="0.25">
      <c r="A62" s="5">
        <v>60</v>
      </c>
      <c r="B62" s="26" t="s">
        <v>162</v>
      </c>
      <c r="C62" s="27" t="s">
        <v>49</v>
      </c>
      <c r="D62" s="37" t="s">
        <v>42</v>
      </c>
      <c r="E62" s="28" t="s">
        <v>43</v>
      </c>
      <c r="F62" s="29" t="s">
        <v>163</v>
      </c>
      <c r="G62" s="18">
        <v>1</v>
      </c>
      <c r="H62" s="9">
        <v>220</v>
      </c>
      <c r="I62" s="9">
        <f t="shared" si="0"/>
        <v>220</v>
      </c>
      <c r="J62" s="30"/>
      <c r="K62" s="5" t="s">
        <v>17</v>
      </c>
      <c r="L62" s="5" t="s">
        <v>17</v>
      </c>
      <c r="M62" s="42"/>
    </row>
    <row r="63" spans="1:13" s="32" customFormat="1" ht="25.15" customHeight="1" x14ac:dyDescent="0.25">
      <c r="A63" s="5">
        <v>61</v>
      </c>
      <c r="B63" s="26" t="s">
        <v>164</v>
      </c>
      <c r="C63" s="27" t="s">
        <v>92</v>
      </c>
      <c r="D63" s="37" t="s">
        <v>42</v>
      </c>
      <c r="E63" s="28" t="s">
        <v>43</v>
      </c>
      <c r="F63" s="29" t="s">
        <v>165</v>
      </c>
      <c r="G63" s="18">
        <v>1</v>
      </c>
      <c r="H63" s="9">
        <v>220</v>
      </c>
      <c r="I63" s="9">
        <f t="shared" si="0"/>
        <v>220</v>
      </c>
      <c r="J63" s="30"/>
      <c r="K63" s="5" t="s">
        <v>17</v>
      </c>
      <c r="L63" s="5" t="s">
        <v>17</v>
      </c>
      <c r="M63" s="42"/>
    </row>
    <row r="64" spans="1:13" s="32" customFormat="1" ht="25.15" customHeight="1" x14ac:dyDescent="0.25">
      <c r="A64" s="5">
        <v>62</v>
      </c>
      <c r="B64" s="26" t="s">
        <v>166</v>
      </c>
      <c r="C64" s="27" t="s">
        <v>123</v>
      </c>
      <c r="D64" s="37" t="s">
        <v>42</v>
      </c>
      <c r="E64" s="28" t="s">
        <v>43</v>
      </c>
      <c r="F64" s="29" t="s">
        <v>167</v>
      </c>
      <c r="G64" s="18">
        <v>1</v>
      </c>
      <c r="H64" s="9">
        <v>220</v>
      </c>
      <c r="I64" s="9">
        <f t="shared" si="0"/>
        <v>220</v>
      </c>
      <c r="J64" s="30"/>
      <c r="K64" s="5" t="s">
        <v>17</v>
      </c>
      <c r="L64" s="5" t="s">
        <v>17</v>
      </c>
      <c r="M64" s="42"/>
    </row>
    <row r="65" spans="1:15" s="32" customFormat="1" ht="25.15" customHeight="1" x14ac:dyDescent="0.25">
      <c r="A65" s="5">
        <v>63</v>
      </c>
      <c r="B65" s="26" t="s">
        <v>168</v>
      </c>
      <c r="C65" s="27" t="s">
        <v>98</v>
      </c>
      <c r="D65" s="37" t="s">
        <v>42</v>
      </c>
      <c r="E65" s="28" t="s">
        <v>43</v>
      </c>
      <c r="F65" s="29" t="s">
        <v>169</v>
      </c>
      <c r="G65" s="18">
        <v>1</v>
      </c>
      <c r="H65" s="9">
        <v>220</v>
      </c>
      <c r="I65" s="9">
        <f t="shared" si="0"/>
        <v>220</v>
      </c>
      <c r="J65" s="30"/>
      <c r="K65" s="5" t="s">
        <v>17</v>
      </c>
      <c r="L65" s="5" t="s">
        <v>17</v>
      </c>
      <c r="M65" s="42"/>
    </row>
    <row r="66" spans="1:15" s="32" customFormat="1" ht="25.15" customHeight="1" x14ac:dyDescent="0.25">
      <c r="A66" s="5">
        <v>64</v>
      </c>
      <c r="B66" s="26" t="s">
        <v>170</v>
      </c>
      <c r="C66" s="27" t="s">
        <v>171</v>
      </c>
      <c r="D66" s="37" t="s">
        <v>42</v>
      </c>
      <c r="E66" s="28" t="s">
        <v>43</v>
      </c>
      <c r="F66" s="29" t="s">
        <v>172</v>
      </c>
      <c r="G66" s="18">
        <v>1</v>
      </c>
      <c r="H66" s="9">
        <v>220</v>
      </c>
      <c r="I66" s="9">
        <f t="shared" si="0"/>
        <v>220</v>
      </c>
      <c r="J66" s="30"/>
      <c r="K66" s="5" t="s">
        <v>17</v>
      </c>
      <c r="L66" s="5" t="s">
        <v>17</v>
      </c>
      <c r="M66" s="42"/>
    </row>
    <row r="67" spans="1:15" s="32" customFormat="1" ht="25.15" customHeight="1" x14ac:dyDescent="0.25">
      <c r="A67" s="5">
        <v>65</v>
      </c>
      <c r="B67" s="26" t="s">
        <v>173</v>
      </c>
      <c r="C67" s="27" t="s">
        <v>126</v>
      </c>
      <c r="D67" s="37" t="s">
        <v>42</v>
      </c>
      <c r="E67" s="28" t="s">
        <v>43</v>
      </c>
      <c r="F67" s="29" t="s">
        <v>174</v>
      </c>
      <c r="G67" s="18">
        <v>1</v>
      </c>
      <c r="H67" s="9">
        <v>220</v>
      </c>
      <c r="I67" s="9">
        <f t="shared" ref="I67:I130" si="1">G67*H67</f>
        <v>220</v>
      </c>
      <c r="J67" s="30"/>
      <c r="K67" s="5" t="s">
        <v>17</v>
      </c>
      <c r="L67" s="5" t="s">
        <v>17</v>
      </c>
      <c r="M67" s="42"/>
    </row>
    <row r="68" spans="1:15" s="32" customFormat="1" ht="25.15" customHeight="1" x14ac:dyDescent="0.25">
      <c r="A68" s="5">
        <v>66</v>
      </c>
      <c r="B68" s="26" t="s">
        <v>175</v>
      </c>
      <c r="C68" s="27" t="s">
        <v>52</v>
      </c>
      <c r="D68" s="37" t="s">
        <v>42</v>
      </c>
      <c r="E68" s="28" t="s">
        <v>43</v>
      </c>
      <c r="F68" s="29" t="s">
        <v>176</v>
      </c>
      <c r="G68" s="18">
        <v>1</v>
      </c>
      <c r="H68" s="9">
        <v>220</v>
      </c>
      <c r="I68" s="9">
        <f t="shared" si="1"/>
        <v>220</v>
      </c>
      <c r="J68" s="30"/>
      <c r="K68" s="5" t="s">
        <v>17</v>
      </c>
      <c r="L68" s="5" t="s">
        <v>17</v>
      </c>
      <c r="M68" s="42"/>
    </row>
    <row r="69" spans="1:15" s="32" customFormat="1" ht="25.15" customHeight="1" x14ac:dyDescent="0.25">
      <c r="A69" s="5">
        <v>67</v>
      </c>
      <c r="B69" s="36" t="s">
        <v>177</v>
      </c>
      <c r="C69" s="37" t="s">
        <v>49</v>
      </c>
      <c r="D69" s="37" t="s">
        <v>42</v>
      </c>
      <c r="E69" s="28" t="s">
        <v>43</v>
      </c>
      <c r="F69" s="28" t="s">
        <v>178</v>
      </c>
      <c r="G69" s="18">
        <v>1</v>
      </c>
      <c r="H69" s="9">
        <v>220</v>
      </c>
      <c r="I69" s="9">
        <f t="shared" si="1"/>
        <v>220</v>
      </c>
      <c r="J69" s="30"/>
      <c r="K69" s="5" t="s">
        <v>17</v>
      </c>
      <c r="L69" s="5" t="s">
        <v>17</v>
      </c>
      <c r="M69" s="42"/>
    </row>
    <row r="70" spans="1:15" s="32" customFormat="1" ht="25.15" customHeight="1" x14ac:dyDescent="0.25">
      <c r="A70" s="5">
        <v>68</v>
      </c>
      <c r="B70" s="26" t="s">
        <v>179</v>
      </c>
      <c r="C70" s="27" t="s">
        <v>180</v>
      </c>
      <c r="D70" s="27" t="s">
        <v>181</v>
      </c>
      <c r="E70" s="29" t="s">
        <v>182</v>
      </c>
      <c r="F70" s="29" t="s">
        <v>183</v>
      </c>
      <c r="G70" s="18">
        <v>10</v>
      </c>
      <c r="H70" s="9">
        <v>150</v>
      </c>
      <c r="I70" s="9">
        <f t="shared" si="1"/>
        <v>1500</v>
      </c>
      <c r="J70" s="30"/>
      <c r="K70" s="5" t="s">
        <v>17</v>
      </c>
      <c r="L70" s="5" t="s">
        <v>17</v>
      </c>
      <c r="M70" s="42"/>
    </row>
    <row r="71" spans="1:15" s="32" customFormat="1" ht="25.15" customHeight="1" x14ac:dyDescent="0.25">
      <c r="A71" s="5">
        <v>69</v>
      </c>
      <c r="B71" s="26" t="s">
        <v>184</v>
      </c>
      <c r="C71" s="27" t="s">
        <v>180</v>
      </c>
      <c r="D71" s="27" t="s">
        <v>181</v>
      </c>
      <c r="E71" s="29" t="s">
        <v>182</v>
      </c>
      <c r="F71" s="29" t="s">
        <v>185</v>
      </c>
      <c r="G71" s="18">
        <v>10</v>
      </c>
      <c r="H71" s="9">
        <v>150</v>
      </c>
      <c r="I71" s="9">
        <f t="shared" si="1"/>
        <v>1500</v>
      </c>
      <c r="J71" s="30"/>
      <c r="K71" s="5" t="s">
        <v>17</v>
      </c>
      <c r="L71" s="5" t="s">
        <v>17</v>
      </c>
      <c r="M71" s="42"/>
    </row>
    <row r="72" spans="1:15" s="32" customFormat="1" ht="25.15" customHeight="1" x14ac:dyDescent="0.25">
      <c r="A72" s="5">
        <v>70</v>
      </c>
      <c r="B72" s="26" t="s">
        <v>186</v>
      </c>
      <c r="C72" s="27" t="s">
        <v>180</v>
      </c>
      <c r="D72" s="27" t="s">
        <v>181</v>
      </c>
      <c r="E72" s="29" t="s">
        <v>182</v>
      </c>
      <c r="F72" s="29" t="s">
        <v>187</v>
      </c>
      <c r="G72" s="18">
        <v>10</v>
      </c>
      <c r="H72" s="9">
        <v>150</v>
      </c>
      <c r="I72" s="9">
        <f t="shared" si="1"/>
        <v>1500</v>
      </c>
      <c r="J72" s="30"/>
      <c r="K72" s="5" t="s">
        <v>17</v>
      </c>
      <c r="L72" s="5" t="s">
        <v>17</v>
      </c>
      <c r="M72" s="42"/>
    </row>
    <row r="73" spans="1:15" s="32" customFormat="1" ht="25.15" customHeight="1" x14ac:dyDescent="0.25">
      <c r="A73" s="5">
        <v>71</v>
      </c>
      <c r="B73" s="26" t="s">
        <v>188</v>
      </c>
      <c r="C73" s="27" t="s">
        <v>180</v>
      </c>
      <c r="D73" s="27" t="s">
        <v>181</v>
      </c>
      <c r="E73" s="29" t="s">
        <v>182</v>
      </c>
      <c r="F73" s="29" t="s">
        <v>189</v>
      </c>
      <c r="G73" s="18">
        <v>10</v>
      </c>
      <c r="H73" s="9">
        <v>150</v>
      </c>
      <c r="I73" s="9">
        <f t="shared" si="1"/>
        <v>1500</v>
      </c>
      <c r="J73" s="30"/>
      <c r="K73" s="5" t="s">
        <v>17</v>
      </c>
      <c r="L73" s="5" t="s">
        <v>17</v>
      </c>
      <c r="M73" s="42"/>
    </row>
    <row r="74" spans="1:15" s="32" customFormat="1" ht="25.15" customHeight="1" x14ac:dyDescent="0.25">
      <c r="A74" s="5">
        <v>72</v>
      </c>
      <c r="B74" s="26" t="s">
        <v>190</v>
      </c>
      <c r="C74" s="27" t="s">
        <v>180</v>
      </c>
      <c r="D74" s="27" t="s">
        <v>181</v>
      </c>
      <c r="E74" s="29" t="s">
        <v>182</v>
      </c>
      <c r="F74" s="29" t="s">
        <v>191</v>
      </c>
      <c r="G74" s="18">
        <v>10</v>
      </c>
      <c r="H74" s="9">
        <v>150</v>
      </c>
      <c r="I74" s="9">
        <f t="shared" si="1"/>
        <v>1500</v>
      </c>
      <c r="J74" s="30"/>
      <c r="K74" s="5" t="s">
        <v>17</v>
      </c>
      <c r="L74" s="5" t="s">
        <v>17</v>
      </c>
      <c r="M74" s="42"/>
    </row>
    <row r="75" spans="1:15" s="32" customFormat="1" ht="25.15" customHeight="1" x14ac:dyDescent="0.25">
      <c r="A75" s="5">
        <v>73</v>
      </c>
      <c r="B75" s="26" t="s">
        <v>192</v>
      </c>
      <c r="C75" s="27" t="s">
        <v>180</v>
      </c>
      <c r="D75" s="27" t="s">
        <v>181</v>
      </c>
      <c r="E75" s="29" t="s">
        <v>182</v>
      </c>
      <c r="F75" s="29" t="s">
        <v>193</v>
      </c>
      <c r="G75" s="18">
        <v>10</v>
      </c>
      <c r="H75" s="9">
        <v>150</v>
      </c>
      <c r="I75" s="9">
        <f t="shared" si="1"/>
        <v>1500</v>
      </c>
      <c r="J75" s="30"/>
      <c r="K75" s="5" t="s">
        <v>17</v>
      </c>
      <c r="L75" s="5" t="s">
        <v>17</v>
      </c>
      <c r="M75" s="42"/>
    </row>
    <row r="76" spans="1:15" s="32" customFormat="1" ht="25.15" customHeight="1" x14ac:dyDescent="0.25">
      <c r="A76" s="5">
        <v>74</v>
      </c>
      <c r="B76" s="26" t="s">
        <v>194</v>
      </c>
      <c r="C76" s="27" t="s">
        <v>180</v>
      </c>
      <c r="D76" s="27" t="s">
        <v>181</v>
      </c>
      <c r="E76" s="29" t="s">
        <v>182</v>
      </c>
      <c r="F76" s="29" t="s">
        <v>195</v>
      </c>
      <c r="G76" s="18">
        <v>10</v>
      </c>
      <c r="H76" s="9">
        <v>150</v>
      </c>
      <c r="I76" s="9">
        <f t="shared" si="1"/>
        <v>1500</v>
      </c>
      <c r="J76" s="30"/>
      <c r="K76" s="5" t="s">
        <v>17</v>
      </c>
      <c r="L76" s="5" t="s">
        <v>17</v>
      </c>
      <c r="M76" s="42"/>
    </row>
    <row r="77" spans="1:15" s="32" customFormat="1" ht="25.15" customHeight="1" x14ac:dyDescent="0.25">
      <c r="A77" s="5">
        <v>75</v>
      </c>
      <c r="B77" s="26" t="s">
        <v>196</v>
      </c>
      <c r="C77" s="27" t="s">
        <v>180</v>
      </c>
      <c r="D77" s="27" t="s">
        <v>181</v>
      </c>
      <c r="E77" s="29" t="s">
        <v>182</v>
      </c>
      <c r="F77" s="29" t="s">
        <v>197</v>
      </c>
      <c r="G77" s="18">
        <v>10</v>
      </c>
      <c r="H77" s="9">
        <v>150</v>
      </c>
      <c r="I77" s="9">
        <f t="shared" si="1"/>
        <v>1500</v>
      </c>
      <c r="J77" s="30"/>
      <c r="K77" s="5" t="s">
        <v>17</v>
      </c>
      <c r="L77" s="5" t="s">
        <v>17</v>
      </c>
      <c r="M77" s="42"/>
    </row>
    <row r="78" spans="1:15" s="32" customFormat="1" ht="25.15" customHeight="1" x14ac:dyDescent="0.25">
      <c r="A78" s="5">
        <v>76</v>
      </c>
      <c r="B78" s="26" t="s">
        <v>198</v>
      </c>
      <c r="C78" s="27" t="s">
        <v>180</v>
      </c>
      <c r="D78" s="27" t="s">
        <v>181</v>
      </c>
      <c r="E78" s="29" t="s">
        <v>182</v>
      </c>
      <c r="F78" s="29" t="s">
        <v>199</v>
      </c>
      <c r="G78" s="18">
        <v>10</v>
      </c>
      <c r="H78" s="9">
        <v>150</v>
      </c>
      <c r="I78" s="9">
        <f t="shared" si="1"/>
        <v>1500</v>
      </c>
      <c r="J78" s="30"/>
      <c r="K78" s="5" t="s">
        <v>17</v>
      </c>
      <c r="L78" s="5" t="s">
        <v>17</v>
      </c>
      <c r="M78" s="42"/>
    </row>
    <row r="79" spans="1:15" s="32" customFormat="1" ht="25.15" customHeight="1" x14ac:dyDescent="0.25">
      <c r="A79" s="5">
        <v>77</v>
      </c>
      <c r="B79" s="26" t="s">
        <v>200</v>
      </c>
      <c r="C79" s="27" t="s">
        <v>180</v>
      </c>
      <c r="D79" s="27" t="s">
        <v>181</v>
      </c>
      <c r="E79" s="29" t="s">
        <v>182</v>
      </c>
      <c r="F79" s="29" t="s">
        <v>201</v>
      </c>
      <c r="G79" s="18">
        <v>10</v>
      </c>
      <c r="H79" s="9">
        <v>150</v>
      </c>
      <c r="I79" s="9">
        <f t="shared" si="1"/>
        <v>1500</v>
      </c>
      <c r="J79" s="30"/>
      <c r="K79" s="5" t="s">
        <v>17</v>
      </c>
      <c r="L79" s="5" t="s">
        <v>17</v>
      </c>
      <c r="M79" s="42"/>
      <c r="O79" s="43"/>
    </row>
    <row r="80" spans="1:15" s="32" customFormat="1" ht="25.15" customHeight="1" x14ac:dyDescent="0.25">
      <c r="A80" s="5">
        <v>78</v>
      </c>
      <c r="B80" s="36" t="s">
        <v>202</v>
      </c>
      <c r="C80" s="37" t="s">
        <v>203</v>
      </c>
      <c r="D80" s="44" t="s">
        <v>204</v>
      </c>
      <c r="E80" s="28" t="s">
        <v>182</v>
      </c>
      <c r="F80" s="28" t="s">
        <v>205</v>
      </c>
      <c r="G80" s="23">
        <v>2</v>
      </c>
      <c r="H80" s="24">
        <v>420</v>
      </c>
      <c r="I80" s="24">
        <f t="shared" si="1"/>
        <v>840</v>
      </c>
      <c r="J80" s="30"/>
      <c r="K80" s="5" t="s">
        <v>17</v>
      </c>
      <c r="L80" s="5" t="s">
        <v>17</v>
      </c>
      <c r="M80" s="45"/>
      <c r="O80" s="43"/>
    </row>
    <row r="81" spans="1:13" ht="43.5" customHeight="1" x14ac:dyDescent="0.25">
      <c r="A81" s="5">
        <v>79</v>
      </c>
      <c r="B81" s="7" t="s">
        <v>206</v>
      </c>
      <c r="C81" s="8" t="s">
        <v>207</v>
      </c>
      <c r="D81" s="8" t="s">
        <v>25</v>
      </c>
      <c r="E81" s="17"/>
      <c r="F81" s="10">
        <v>9789862417621</v>
      </c>
      <c r="G81" s="18">
        <v>3</v>
      </c>
      <c r="H81" s="9">
        <v>300</v>
      </c>
      <c r="I81" s="9">
        <f t="shared" si="1"/>
        <v>900</v>
      </c>
      <c r="J81" s="9"/>
      <c r="K81" s="5" t="s">
        <v>17</v>
      </c>
      <c r="L81" s="5" t="s">
        <v>17</v>
      </c>
      <c r="M81" s="9"/>
    </row>
    <row r="82" spans="1:13" ht="19.899999999999999" customHeight="1" x14ac:dyDescent="0.25">
      <c r="A82" s="5">
        <v>80</v>
      </c>
      <c r="B82" s="7" t="s">
        <v>208</v>
      </c>
      <c r="C82" s="8" t="s">
        <v>209</v>
      </c>
      <c r="D82" s="8" t="s">
        <v>210</v>
      </c>
      <c r="E82" s="17"/>
      <c r="F82" s="10">
        <v>9789575709709</v>
      </c>
      <c r="G82" s="18">
        <v>3</v>
      </c>
      <c r="H82" s="9">
        <v>280</v>
      </c>
      <c r="I82" s="9">
        <f t="shared" si="1"/>
        <v>840</v>
      </c>
      <c r="J82" s="9"/>
      <c r="K82" s="5" t="s">
        <v>17</v>
      </c>
      <c r="L82" s="5" t="s">
        <v>17</v>
      </c>
      <c r="M82" s="9"/>
    </row>
    <row r="83" spans="1:13" ht="39" customHeight="1" x14ac:dyDescent="0.25">
      <c r="A83" s="5">
        <v>81</v>
      </c>
      <c r="B83" s="7" t="s">
        <v>211</v>
      </c>
      <c r="C83" s="8" t="s">
        <v>212</v>
      </c>
      <c r="D83" s="8" t="s">
        <v>34</v>
      </c>
      <c r="E83" s="17"/>
      <c r="F83" s="10">
        <v>9789862435816</v>
      </c>
      <c r="G83" s="18">
        <v>3</v>
      </c>
      <c r="H83" s="9">
        <v>280</v>
      </c>
      <c r="I83" s="9">
        <f t="shared" si="1"/>
        <v>840</v>
      </c>
      <c r="J83" s="9"/>
      <c r="K83" s="5" t="s">
        <v>17</v>
      </c>
      <c r="L83" s="5" t="s">
        <v>17</v>
      </c>
      <c r="M83" s="9"/>
    </row>
    <row r="84" spans="1:13" ht="19.899999999999999" customHeight="1" x14ac:dyDescent="0.25">
      <c r="A84" s="5">
        <v>82</v>
      </c>
      <c r="B84" s="7" t="s">
        <v>213</v>
      </c>
      <c r="C84" s="8" t="s">
        <v>214</v>
      </c>
      <c r="D84" s="8" t="s">
        <v>34</v>
      </c>
      <c r="E84" s="17"/>
      <c r="F84" s="10">
        <v>9789862435670</v>
      </c>
      <c r="G84" s="18">
        <v>3</v>
      </c>
      <c r="H84" s="9">
        <v>180</v>
      </c>
      <c r="I84" s="9">
        <f t="shared" si="1"/>
        <v>540</v>
      </c>
      <c r="J84" s="9"/>
      <c r="K84" s="5" t="s">
        <v>17</v>
      </c>
      <c r="L84" s="5" t="s">
        <v>17</v>
      </c>
      <c r="M84" s="9"/>
    </row>
    <row r="85" spans="1:13" ht="34.9" customHeight="1" x14ac:dyDescent="0.25">
      <c r="A85" s="5">
        <v>83</v>
      </c>
      <c r="B85" s="7" t="s">
        <v>215</v>
      </c>
      <c r="C85" s="8" t="s">
        <v>216</v>
      </c>
      <c r="D85" s="8" t="s">
        <v>34</v>
      </c>
      <c r="E85" s="17"/>
      <c r="F85" s="10">
        <v>9789862434536</v>
      </c>
      <c r="G85" s="18">
        <v>2</v>
      </c>
      <c r="H85" s="9">
        <v>200</v>
      </c>
      <c r="I85" s="9">
        <f t="shared" si="1"/>
        <v>400</v>
      </c>
      <c r="J85" s="9"/>
      <c r="K85" s="5" t="s">
        <v>17</v>
      </c>
      <c r="L85" s="5" t="s">
        <v>17</v>
      </c>
      <c r="M85" s="9"/>
    </row>
    <row r="86" spans="1:13" ht="19.899999999999999" customHeight="1" x14ac:dyDescent="0.25">
      <c r="A86" s="5">
        <v>84</v>
      </c>
      <c r="B86" s="19" t="s">
        <v>217</v>
      </c>
      <c r="C86" s="20" t="s">
        <v>216</v>
      </c>
      <c r="D86" s="20" t="s">
        <v>34</v>
      </c>
      <c r="E86" s="21"/>
      <c r="F86" s="22">
        <v>9789862434482</v>
      </c>
      <c r="G86" s="23">
        <v>2</v>
      </c>
      <c r="H86" s="24">
        <v>200</v>
      </c>
      <c r="I86" s="24">
        <f t="shared" si="1"/>
        <v>400</v>
      </c>
      <c r="J86" s="24"/>
      <c r="K86" s="5" t="s">
        <v>17</v>
      </c>
      <c r="L86" s="5" t="s">
        <v>17</v>
      </c>
      <c r="M86" s="24"/>
    </row>
    <row r="87" spans="1:13" ht="36" customHeight="1" x14ac:dyDescent="0.25">
      <c r="A87" s="5">
        <v>85</v>
      </c>
      <c r="B87" s="7" t="s">
        <v>218</v>
      </c>
      <c r="C87" s="8" t="s">
        <v>219</v>
      </c>
      <c r="D87" s="8" t="s">
        <v>34</v>
      </c>
      <c r="E87" s="9"/>
      <c r="F87" s="10">
        <v>9789577517081</v>
      </c>
      <c r="G87" s="9">
        <v>2</v>
      </c>
      <c r="H87" s="9">
        <v>280</v>
      </c>
      <c r="I87" s="9">
        <f t="shared" si="1"/>
        <v>560</v>
      </c>
      <c r="J87" s="9"/>
      <c r="K87" s="5" t="s">
        <v>17</v>
      </c>
      <c r="L87" s="5" t="s">
        <v>17</v>
      </c>
      <c r="M87" s="9"/>
    </row>
    <row r="88" spans="1:13" ht="32.450000000000003" customHeight="1" x14ac:dyDescent="0.25">
      <c r="A88" s="5">
        <v>86</v>
      </c>
      <c r="B88" s="7" t="s">
        <v>220</v>
      </c>
      <c r="C88" s="8"/>
      <c r="D88" s="8" t="s">
        <v>34</v>
      </c>
      <c r="E88" s="9"/>
      <c r="F88" s="10">
        <v>9789862434956</v>
      </c>
      <c r="G88" s="9">
        <v>2</v>
      </c>
      <c r="H88" s="9">
        <v>200</v>
      </c>
      <c r="I88" s="9">
        <f t="shared" si="1"/>
        <v>400</v>
      </c>
      <c r="J88" s="9"/>
      <c r="K88" s="5" t="s">
        <v>17</v>
      </c>
      <c r="L88" s="5" t="s">
        <v>17</v>
      </c>
      <c r="M88" s="9"/>
    </row>
    <row r="89" spans="1:13" ht="32.25" customHeight="1" x14ac:dyDescent="0.25">
      <c r="A89" s="5">
        <v>87</v>
      </c>
      <c r="B89" s="11" t="s">
        <v>221</v>
      </c>
      <c r="C89" s="12" t="s">
        <v>222</v>
      </c>
      <c r="D89" s="12" t="s">
        <v>223</v>
      </c>
      <c r="E89" s="13"/>
      <c r="F89" s="25" t="s">
        <v>224</v>
      </c>
      <c r="G89" s="14">
        <v>2</v>
      </c>
      <c r="H89" s="15">
        <v>230</v>
      </c>
      <c r="I89" s="15">
        <f t="shared" si="1"/>
        <v>460</v>
      </c>
      <c r="J89" s="15"/>
      <c r="K89" s="5" t="s">
        <v>17</v>
      </c>
      <c r="L89" s="5" t="s">
        <v>17</v>
      </c>
      <c r="M89" s="15"/>
    </row>
    <row r="90" spans="1:13" ht="39.75" customHeight="1" x14ac:dyDescent="0.25">
      <c r="A90" s="5">
        <v>88</v>
      </c>
      <c r="B90" s="7" t="s">
        <v>225</v>
      </c>
      <c r="C90" s="8" t="s">
        <v>226</v>
      </c>
      <c r="D90" s="8" t="s">
        <v>223</v>
      </c>
      <c r="E90" s="17"/>
      <c r="F90" s="10">
        <v>9789577516718</v>
      </c>
      <c r="G90" s="18">
        <v>2</v>
      </c>
      <c r="H90" s="9">
        <v>230</v>
      </c>
      <c r="I90" s="9">
        <f t="shared" si="1"/>
        <v>460</v>
      </c>
      <c r="J90" s="9"/>
      <c r="K90" s="5" t="s">
        <v>17</v>
      </c>
      <c r="L90" s="5" t="s">
        <v>17</v>
      </c>
      <c r="M90" s="9"/>
    </row>
    <row r="91" spans="1:13" ht="39.75" customHeight="1" x14ac:dyDescent="0.25">
      <c r="A91" s="5">
        <v>89</v>
      </c>
      <c r="B91" s="19" t="s">
        <v>227</v>
      </c>
      <c r="C91" s="20" t="s">
        <v>228</v>
      </c>
      <c r="D91" s="20" t="s">
        <v>229</v>
      </c>
      <c r="E91" s="21"/>
      <c r="F91" s="22">
        <v>9789862254134</v>
      </c>
      <c r="G91" s="23">
        <v>2</v>
      </c>
      <c r="H91" s="24">
        <v>199</v>
      </c>
      <c r="I91" s="24">
        <f t="shared" si="1"/>
        <v>398</v>
      </c>
      <c r="J91" s="24"/>
      <c r="K91" s="5" t="s">
        <v>17</v>
      </c>
      <c r="L91" s="5" t="s">
        <v>17</v>
      </c>
      <c r="M91" s="24"/>
    </row>
    <row r="92" spans="1:13" ht="19.899999999999999" customHeight="1" x14ac:dyDescent="0.25">
      <c r="A92" s="5">
        <v>90</v>
      </c>
      <c r="B92" s="7" t="s">
        <v>230</v>
      </c>
      <c r="C92" s="8" t="s">
        <v>231</v>
      </c>
      <c r="D92" s="8" t="s">
        <v>229</v>
      </c>
      <c r="E92" s="9"/>
      <c r="F92" s="10">
        <v>9789862254301</v>
      </c>
      <c r="G92" s="9">
        <v>2</v>
      </c>
      <c r="H92" s="9">
        <v>199</v>
      </c>
      <c r="I92" s="9">
        <f t="shared" si="1"/>
        <v>398</v>
      </c>
      <c r="J92" s="9"/>
      <c r="K92" s="5" t="s">
        <v>17</v>
      </c>
      <c r="L92" s="5" t="s">
        <v>17</v>
      </c>
      <c r="M92" s="9"/>
    </row>
    <row r="93" spans="1:13" ht="19.899999999999999" customHeight="1" x14ac:dyDescent="0.25">
      <c r="A93" s="5">
        <v>91</v>
      </c>
      <c r="B93" s="7" t="s">
        <v>232</v>
      </c>
      <c r="C93" s="8" t="s">
        <v>231</v>
      </c>
      <c r="D93" s="8" t="s">
        <v>229</v>
      </c>
      <c r="E93" s="9"/>
      <c r="F93" s="10">
        <v>9789862254301</v>
      </c>
      <c r="G93" s="9">
        <v>2</v>
      </c>
      <c r="H93" s="9">
        <v>199</v>
      </c>
      <c r="I93" s="9">
        <f t="shared" si="1"/>
        <v>398</v>
      </c>
      <c r="J93" s="9"/>
      <c r="K93" s="5" t="s">
        <v>17</v>
      </c>
      <c r="L93" s="5" t="s">
        <v>17</v>
      </c>
      <c r="M93" s="9"/>
    </row>
    <row r="94" spans="1:13" ht="39.75" customHeight="1" x14ac:dyDescent="0.25">
      <c r="A94" s="5">
        <v>92</v>
      </c>
      <c r="B94" s="11" t="s">
        <v>233</v>
      </c>
      <c r="C94" s="12" t="s">
        <v>228</v>
      </c>
      <c r="D94" s="12" t="s">
        <v>229</v>
      </c>
      <c r="E94" s="13"/>
      <c r="F94" s="25">
        <v>9789862254127</v>
      </c>
      <c r="G94" s="14">
        <v>2</v>
      </c>
      <c r="H94" s="15">
        <v>199</v>
      </c>
      <c r="I94" s="15">
        <f t="shared" si="1"/>
        <v>398</v>
      </c>
      <c r="J94" s="15"/>
      <c r="K94" s="5" t="s">
        <v>17</v>
      </c>
      <c r="L94" s="5" t="s">
        <v>17</v>
      </c>
      <c r="M94" s="15"/>
    </row>
    <row r="95" spans="1:13" ht="19.899999999999999" customHeight="1" x14ac:dyDescent="0.25">
      <c r="A95" s="5">
        <v>93</v>
      </c>
      <c r="B95" s="7" t="s">
        <v>234</v>
      </c>
      <c r="C95" s="8" t="s">
        <v>235</v>
      </c>
      <c r="D95" s="8" t="s">
        <v>236</v>
      </c>
      <c r="E95" s="17"/>
      <c r="F95" s="10">
        <v>9789863206248</v>
      </c>
      <c r="G95" s="18">
        <v>2</v>
      </c>
      <c r="H95" s="9">
        <v>330</v>
      </c>
      <c r="I95" s="9">
        <f t="shared" si="1"/>
        <v>660</v>
      </c>
      <c r="J95" s="9"/>
      <c r="K95" s="5" t="s">
        <v>17</v>
      </c>
      <c r="L95" s="5" t="s">
        <v>17</v>
      </c>
      <c r="M95" s="9"/>
    </row>
    <row r="96" spans="1:13" ht="39.75" customHeight="1" x14ac:dyDescent="0.25">
      <c r="A96" s="5">
        <v>94</v>
      </c>
      <c r="B96" s="7" t="s">
        <v>237</v>
      </c>
      <c r="C96" s="8" t="s">
        <v>238</v>
      </c>
      <c r="D96" s="8" t="s">
        <v>236</v>
      </c>
      <c r="E96" s="17"/>
      <c r="F96" s="10">
        <v>9789863208914</v>
      </c>
      <c r="G96" s="18">
        <v>2</v>
      </c>
      <c r="H96" s="9">
        <v>300</v>
      </c>
      <c r="I96" s="9">
        <f t="shared" si="1"/>
        <v>600</v>
      </c>
      <c r="J96" s="9"/>
      <c r="K96" s="5" t="s">
        <v>17</v>
      </c>
      <c r="L96" s="5" t="s">
        <v>17</v>
      </c>
      <c r="M96" s="9"/>
    </row>
    <row r="97" spans="1:13" ht="39.75" customHeight="1" x14ac:dyDescent="0.25">
      <c r="A97" s="5">
        <v>95</v>
      </c>
      <c r="B97" s="7" t="s">
        <v>239</v>
      </c>
      <c r="C97" s="8" t="s">
        <v>240</v>
      </c>
      <c r="D97" s="8" t="s">
        <v>236</v>
      </c>
      <c r="E97" s="17"/>
      <c r="F97" s="10">
        <v>9789863207351</v>
      </c>
      <c r="G97" s="18">
        <v>2</v>
      </c>
      <c r="H97" s="9">
        <v>300</v>
      </c>
      <c r="I97" s="9">
        <f t="shared" si="1"/>
        <v>600</v>
      </c>
      <c r="J97" s="9"/>
      <c r="K97" s="5" t="s">
        <v>17</v>
      </c>
      <c r="L97" s="5" t="s">
        <v>17</v>
      </c>
      <c r="M97" s="9"/>
    </row>
    <row r="98" spans="1:13" ht="39.75" customHeight="1" x14ac:dyDescent="0.25">
      <c r="A98" s="5">
        <v>96</v>
      </c>
      <c r="B98" s="7" t="s">
        <v>241</v>
      </c>
      <c r="C98" s="8" t="s">
        <v>242</v>
      </c>
      <c r="D98" s="8" t="s">
        <v>236</v>
      </c>
      <c r="E98" s="17"/>
      <c r="F98" s="10">
        <v>9789863202820</v>
      </c>
      <c r="G98" s="18">
        <v>2</v>
      </c>
      <c r="H98" s="9">
        <v>250</v>
      </c>
      <c r="I98" s="9">
        <f t="shared" si="1"/>
        <v>500</v>
      </c>
      <c r="J98" s="9"/>
      <c r="K98" s="5" t="s">
        <v>17</v>
      </c>
      <c r="L98" s="5" t="s">
        <v>17</v>
      </c>
      <c r="M98" s="9"/>
    </row>
    <row r="99" spans="1:13" ht="39.75" customHeight="1" x14ac:dyDescent="0.25">
      <c r="A99" s="5">
        <v>97</v>
      </c>
      <c r="B99" s="19" t="s">
        <v>243</v>
      </c>
      <c r="C99" s="20" t="s">
        <v>242</v>
      </c>
      <c r="D99" s="20" t="s">
        <v>236</v>
      </c>
      <c r="E99" s="21"/>
      <c r="F99" s="22">
        <v>9789863202851</v>
      </c>
      <c r="G99" s="23">
        <v>2</v>
      </c>
      <c r="H99" s="24">
        <v>250</v>
      </c>
      <c r="I99" s="24">
        <f t="shared" si="1"/>
        <v>500</v>
      </c>
      <c r="J99" s="24"/>
      <c r="K99" s="4" t="s">
        <v>17</v>
      </c>
      <c r="L99" s="4" t="s">
        <v>17</v>
      </c>
      <c r="M99" s="24"/>
    </row>
    <row r="100" spans="1:13" ht="39.75" customHeight="1" x14ac:dyDescent="0.25">
      <c r="A100" s="5">
        <v>98</v>
      </c>
      <c r="B100" s="7" t="s">
        <v>244</v>
      </c>
      <c r="C100" s="8" t="s">
        <v>245</v>
      </c>
      <c r="D100" s="8" t="s">
        <v>236</v>
      </c>
      <c r="E100" s="9"/>
      <c r="F100" s="10">
        <v>9789862168981</v>
      </c>
      <c r="G100" s="9">
        <v>2</v>
      </c>
      <c r="H100" s="9">
        <v>250</v>
      </c>
      <c r="I100" s="9">
        <f t="shared" si="1"/>
        <v>500</v>
      </c>
      <c r="J100" s="9"/>
      <c r="K100" s="5" t="s">
        <v>17</v>
      </c>
      <c r="L100" s="5" t="s">
        <v>17</v>
      </c>
      <c r="M100" s="9"/>
    </row>
    <row r="101" spans="1:13" ht="39.75" customHeight="1" x14ac:dyDescent="0.25">
      <c r="A101" s="5">
        <v>99</v>
      </c>
      <c r="B101" s="7" t="s">
        <v>246</v>
      </c>
      <c r="C101" s="8" t="s">
        <v>247</v>
      </c>
      <c r="D101" s="8" t="s">
        <v>16</v>
      </c>
      <c r="E101" s="9"/>
      <c r="F101" s="10">
        <v>9789862113011</v>
      </c>
      <c r="G101" s="9">
        <v>2</v>
      </c>
      <c r="H101" s="9">
        <v>250</v>
      </c>
      <c r="I101" s="9">
        <f t="shared" si="1"/>
        <v>500</v>
      </c>
      <c r="J101" s="9"/>
      <c r="K101" s="5" t="s">
        <v>17</v>
      </c>
      <c r="L101" s="5" t="s">
        <v>17</v>
      </c>
      <c r="M101" s="9"/>
    </row>
    <row r="102" spans="1:13" ht="39.75" customHeight="1" x14ac:dyDescent="0.25">
      <c r="A102" s="5">
        <v>100</v>
      </c>
      <c r="B102" s="7" t="s">
        <v>248</v>
      </c>
      <c r="C102" s="46" t="s">
        <v>249</v>
      </c>
      <c r="D102" s="8" t="s">
        <v>250</v>
      </c>
      <c r="E102" s="9"/>
      <c r="F102" s="10">
        <v>9789574903023</v>
      </c>
      <c r="G102" s="9">
        <v>2</v>
      </c>
      <c r="H102" s="9">
        <v>320</v>
      </c>
      <c r="I102" s="9">
        <f t="shared" si="1"/>
        <v>640</v>
      </c>
      <c r="J102" s="9"/>
      <c r="K102" s="5" t="s">
        <v>17</v>
      </c>
      <c r="L102" s="5" t="s">
        <v>17</v>
      </c>
      <c r="M102" s="9"/>
    </row>
    <row r="103" spans="1:13" ht="22.5" customHeight="1" x14ac:dyDescent="0.25">
      <c r="A103" s="5">
        <v>101</v>
      </c>
      <c r="B103" s="7" t="s">
        <v>251</v>
      </c>
      <c r="C103" s="8" t="s">
        <v>252</v>
      </c>
      <c r="D103" s="8" t="s">
        <v>16</v>
      </c>
      <c r="E103" s="9"/>
      <c r="F103" s="10">
        <v>9789574902354</v>
      </c>
      <c r="G103" s="9">
        <v>2</v>
      </c>
      <c r="H103" s="9">
        <v>320</v>
      </c>
      <c r="I103" s="9">
        <f t="shared" si="1"/>
        <v>640</v>
      </c>
      <c r="J103" s="9"/>
      <c r="K103" s="5" t="s">
        <v>17</v>
      </c>
      <c r="L103" s="5" t="s">
        <v>17</v>
      </c>
      <c r="M103" s="9"/>
    </row>
    <row r="104" spans="1:13" ht="22.5" customHeight="1" x14ac:dyDescent="0.25">
      <c r="A104" s="5">
        <v>102</v>
      </c>
      <c r="B104" s="7" t="s">
        <v>253</v>
      </c>
      <c r="C104" s="8" t="s">
        <v>254</v>
      </c>
      <c r="D104" s="8" t="s">
        <v>16</v>
      </c>
      <c r="E104" s="9"/>
      <c r="F104" s="10">
        <v>9789574901623</v>
      </c>
      <c r="G104" s="9">
        <v>2</v>
      </c>
      <c r="H104" s="9">
        <v>250</v>
      </c>
      <c r="I104" s="9">
        <f t="shared" si="1"/>
        <v>500</v>
      </c>
      <c r="J104" s="9"/>
      <c r="K104" s="5" t="s">
        <v>17</v>
      </c>
      <c r="L104" s="5" t="s">
        <v>17</v>
      </c>
      <c r="M104" s="9"/>
    </row>
    <row r="105" spans="1:13" ht="22.5" customHeight="1" x14ac:dyDescent="0.25">
      <c r="A105" s="5">
        <v>103</v>
      </c>
      <c r="B105" s="7" t="s">
        <v>255</v>
      </c>
      <c r="C105" s="8" t="s">
        <v>226</v>
      </c>
      <c r="D105" s="8" t="s">
        <v>16</v>
      </c>
      <c r="E105" s="9"/>
      <c r="F105" s="10">
        <v>9789574901845</v>
      </c>
      <c r="G105" s="9">
        <v>2</v>
      </c>
      <c r="H105" s="9">
        <v>240</v>
      </c>
      <c r="I105" s="9">
        <f t="shared" si="1"/>
        <v>480</v>
      </c>
      <c r="J105" s="9"/>
      <c r="K105" s="5" t="s">
        <v>17</v>
      </c>
      <c r="L105" s="5" t="s">
        <v>17</v>
      </c>
      <c r="M105" s="9"/>
    </row>
    <row r="106" spans="1:13" ht="22.5" customHeight="1" x14ac:dyDescent="0.25">
      <c r="A106" s="5">
        <v>104</v>
      </c>
      <c r="B106" s="7" t="s">
        <v>256</v>
      </c>
      <c r="C106" s="8" t="s">
        <v>257</v>
      </c>
      <c r="D106" s="8" t="s">
        <v>16</v>
      </c>
      <c r="E106" s="9"/>
      <c r="F106" s="10">
        <v>9789862117002</v>
      </c>
      <c r="G106" s="9">
        <v>2</v>
      </c>
      <c r="H106" s="9">
        <v>280</v>
      </c>
      <c r="I106" s="9">
        <f t="shared" si="1"/>
        <v>560</v>
      </c>
      <c r="J106" s="9"/>
      <c r="K106" s="5" t="s">
        <v>17</v>
      </c>
      <c r="L106" s="5" t="s">
        <v>17</v>
      </c>
      <c r="M106" s="9"/>
    </row>
    <row r="107" spans="1:13" ht="22.5" customHeight="1" x14ac:dyDescent="0.25">
      <c r="A107" s="5">
        <v>105</v>
      </c>
      <c r="B107" s="7" t="s">
        <v>258</v>
      </c>
      <c r="C107" s="8" t="s">
        <v>259</v>
      </c>
      <c r="D107" s="8" t="s">
        <v>16</v>
      </c>
      <c r="E107" s="9"/>
      <c r="F107" s="10">
        <v>9789867742834</v>
      </c>
      <c r="G107" s="9">
        <v>2</v>
      </c>
      <c r="H107" s="9">
        <v>260</v>
      </c>
      <c r="I107" s="9">
        <f t="shared" si="1"/>
        <v>520</v>
      </c>
      <c r="J107" s="9"/>
      <c r="K107" s="5" t="s">
        <v>17</v>
      </c>
      <c r="L107" s="5" t="s">
        <v>17</v>
      </c>
      <c r="M107" s="9"/>
    </row>
    <row r="108" spans="1:13" ht="22.5" customHeight="1" x14ac:dyDescent="0.25">
      <c r="A108" s="5">
        <v>106</v>
      </c>
      <c r="B108" s="7" t="s">
        <v>260</v>
      </c>
      <c r="C108" s="8" t="s">
        <v>261</v>
      </c>
      <c r="D108" s="8" t="s">
        <v>16</v>
      </c>
      <c r="E108" s="9"/>
      <c r="F108" s="10">
        <v>9789862110614</v>
      </c>
      <c r="G108" s="9">
        <v>2</v>
      </c>
      <c r="H108" s="9">
        <v>220</v>
      </c>
      <c r="I108" s="9">
        <f t="shared" si="1"/>
        <v>440</v>
      </c>
      <c r="J108" s="9"/>
      <c r="K108" s="5" t="s">
        <v>17</v>
      </c>
      <c r="L108" s="5" t="s">
        <v>17</v>
      </c>
      <c r="M108" s="9"/>
    </row>
    <row r="109" spans="1:13" ht="22.5" customHeight="1" x14ac:dyDescent="0.25">
      <c r="A109" s="5">
        <v>107</v>
      </c>
      <c r="B109" s="7" t="s">
        <v>262</v>
      </c>
      <c r="C109" s="8" t="s">
        <v>263</v>
      </c>
      <c r="D109" s="8" t="s">
        <v>16</v>
      </c>
      <c r="E109" s="9"/>
      <c r="F109" s="10">
        <v>9789862113417</v>
      </c>
      <c r="G109" s="9">
        <v>2</v>
      </c>
      <c r="H109" s="9">
        <v>220</v>
      </c>
      <c r="I109" s="9">
        <f t="shared" si="1"/>
        <v>440</v>
      </c>
      <c r="J109" s="9"/>
      <c r="K109" s="5" t="s">
        <v>17</v>
      </c>
      <c r="L109" s="5" t="s">
        <v>17</v>
      </c>
      <c r="M109" s="9"/>
    </row>
    <row r="110" spans="1:13" ht="22.5" customHeight="1" x14ac:dyDescent="0.25">
      <c r="A110" s="5">
        <v>108</v>
      </c>
      <c r="B110" s="7" t="s">
        <v>264</v>
      </c>
      <c r="C110" s="8" t="s">
        <v>265</v>
      </c>
      <c r="D110" s="8" t="s">
        <v>16</v>
      </c>
      <c r="E110" s="9"/>
      <c r="F110" s="10">
        <v>9789862114896</v>
      </c>
      <c r="G110" s="9">
        <v>2</v>
      </c>
      <c r="H110" s="9">
        <v>250</v>
      </c>
      <c r="I110" s="9">
        <f t="shared" si="1"/>
        <v>500</v>
      </c>
      <c r="J110" s="9"/>
      <c r="K110" s="5" t="s">
        <v>17</v>
      </c>
      <c r="L110" s="5" t="s">
        <v>17</v>
      </c>
      <c r="M110" s="9"/>
    </row>
    <row r="111" spans="1:13" ht="22.5" customHeight="1" x14ac:dyDescent="0.25">
      <c r="A111" s="5">
        <v>109</v>
      </c>
      <c r="B111" s="7" t="s">
        <v>266</v>
      </c>
      <c r="C111" s="8" t="s">
        <v>267</v>
      </c>
      <c r="D111" s="8" t="s">
        <v>16</v>
      </c>
      <c r="E111" s="9"/>
      <c r="F111" s="10">
        <v>9789862111772</v>
      </c>
      <c r="G111" s="9">
        <v>2</v>
      </c>
      <c r="H111" s="9">
        <v>200</v>
      </c>
      <c r="I111" s="9">
        <f t="shared" si="1"/>
        <v>400</v>
      </c>
      <c r="J111" s="9"/>
      <c r="K111" s="5" t="s">
        <v>17</v>
      </c>
      <c r="L111" s="5" t="s">
        <v>17</v>
      </c>
      <c r="M111" s="9"/>
    </row>
    <row r="112" spans="1:13" ht="19.899999999999999" customHeight="1" x14ac:dyDescent="0.25">
      <c r="A112" s="5">
        <v>110</v>
      </c>
      <c r="B112" s="7" t="s">
        <v>268</v>
      </c>
      <c r="C112" s="8" t="s">
        <v>269</v>
      </c>
      <c r="D112" s="8" t="s">
        <v>16</v>
      </c>
      <c r="E112" s="9"/>
      <c r="F112" s="10">
        <v>9789862115480</v>
      </c>
      <c r="G112" s="9">
        <v>2</v>
      </c>
      <c r="H112" s="9">
        <v>420</v>
      </c>
      <c r="I112" s="9">
        <f t="shared" si="1"/>
        <v>840</v>
      </c>
      <c r="J112" s="9"/>
      <c r="K112" s="5" t="s">
        <v>17</v>
      </c>
      <c r="L112" s="5" t="s">
        <v>17</v>
      </c>
      <c r="M112" s="9"/>
    </row>
    <row r="113" spans="1:13" ht="19.899999999999999" customHeight="1" x14ac:dyDescent="0.25">
      <c r="A113" s="5">
        <v>111</v>
      </c>
      <c r="B113" s="11" t="s">
        <v>270</v>
      </c>
      <c r="C113" s="12" t="s">
        <v>271</v>
      </c>
      <c r="D113" s="12" t="s">
        <v>16</v>
      </c>
      <c r="E113" s="13"/>
      <c r="F113" s="25">
        <v>9789862114377</v>
      </c>
      <c r="G113" s="14">
        <v>2</v>
      </c>
      <c r="H113" s="15">
        <v>280</v>
      </c>
      <c r="I113" s="15">
        <f t="shared" si="1"/>
        <v>560</v>
      </c>
      <c r="J113" s="15"/>
      <c r="K113" s="16" t="s">
        <v>17</v>
      </c>
      <c r="L113" s="16" t="s">
        <v>17</v>
      </c>
      <c r="M113" s="15"/>
    </row>
    <row r="114" spans="1:13" ht="19.899999999999999" customHeight="1" x14ac:dyDescent="0.25">
      <c r="A114" s="5">
        <v>112</v>
      </c>
      <c r="B114" s="7" t="s">
        <v>272</v>
      </c>
      <c r="C114" s="8" t="s">
        <v>273</v>
      </c>
      <c r="D114" s="8" t="s">
        <v>236</v>
      </c>
      <c r="E114" s="47"/>
      <c r="F114" s="48">
        <v>9789862164181</v>
      </c>
      <c r="G114" s="18">
        <v>2</v>
      </c>
      <c r="H114" s="9">
        <v>250</v>
      </c>
      <c r="I114" s="9">
        <f t="shared" si="1"/>
        <v>500</v>
      </c>
      <c r="J114" s="9"/>
      <c r="K114" s="5" t="s">
        <v>17</v>
      </c>
      <c r="L114" s="5" t="s">
        <v>17</v>
      </c>
      <c r="M114" s="9"/>
    </row>
    <row r="115" spans="1:13" ht="30" customHeight="1" x14ac:dyDescent="0.25">
      <c r="A115" s="5">
        <v>113</v>
      </c>
      <c r="B115" s="49" t="s">
        <v>274</v>
      </c>
      <c r="C115" s="8" t="s">
        <v>273</v>
      </c>
      <c r="D115" s="8" t="s">
        <v>236</v>
      </c>
      <c r="E115" s="47"/>
      <c r="F115" s="48">
        <v>9789862167038</v>
      </c>
      <c r="G115" s="18">
        <v>2</v>
      </c>
      <c r="H115" s="9">
        <v>250</v>
      </c>
      <c r="I115" s="9">
        <f t="shared" si="1"/>
        <v>500</v>
      </c>
      <c r="J115" s="9"/>
      <c r="K115" s="5" t="s">
        <v>17</v>
      </c>
      <c r="L115" s="5" t="s">
        <v>17</v>
      </c>
      <c r="M115" s="9"/>
    </row>
    <row r="116" spans="1:13" ht="30" customHeight="1" x14ac:dyDescent="0.25">
      <c r="A116" s="5">
        <v>114</v>
      </c>
      <c r="B116" s="49" t="s">
        <v>275</v>
      </c>
      <c r="C116" s="8" t="s">
        <v>273</v>
      </c>
      <c r="D116" s="8" t="s">
        <v>236</v>
      </c>
      <c r="E116" s="47"/>
      <c r="F116" s="48">
        <v>9789862168752</v>
      </c>
      <c r="G116" s="18">
        <v>2</v>
      </c>
      <c r="H116" s="9">
        <v>250</v>
      </c>
      <c r="I116" s="9">
        <f t="shared" si="1"/>
        <v>500</v>
      </c>
      <c r="J116" s="9"/>
      <c r="K116" s="5" t="s">
        <v>17</v>
      </c>
      <c r="L116" s="5" t="s">
        <v>17</v>
      </c>
      <c r="M116" s="9"/>
    </row>
    <row r="117" spans="1:13" ht="30" customHeight="1" x14ac:dyDescent="0.25">
      <c r="A117" s="5">
        <v>115</v>
      </c>
      <c r="B117" s="49" t="s">
        <v>276</v>
      </c>
      <c r="C117" s="8" t="s">
        <v>273</v>
      </c>
      <c r="D117" s="8" t="s">
        <v>236</v>
      </c>
      <c r="E117" s="47"/>
      <c r="F117" s="48">
        <v>9789863201212</v>
      </c>
      <c r="G117" s="18">
        <v>2</v>
      </c>
      <c r="H117" s="9">
        <v>250</v>
      </c>
      <c r="I117" s="9">
        <f t="shared" si="1"/>
        <v>500</v>
      </c>
      <c r="J117" s="9"/>
      <c r="K117" s="5" t="s">
        <v>17</v>
      </c>
      <c r="L117" s="5" t="s">
        <v>17</v>
      </c>
      <c r="M117" s="9"/>
    </row>
    <row r="118" spans="1:13" ht="30" customHeight="1" x14ac:dyDescent="0.25">
      <c r="A118" s="5">
        <v>116</v>
      </c>
      <c r="B118" s="49" t="s">
        <v>277</v>
      </c>
      <c r="C118" s="8" t="s">
        <v>273</v>
      </c>
      <c r="D118" s="8" t="s">
        <v>236</v>
      </c>
      <c r="E118" s="47"/>
      <c r="F118" s="48">
        <v>9789863203896</v>
      </c>
      <c r="G118" s="18">
        <v>2</v>
      </c>
      <c r="H118" s="9">
        <v>250</v>
      </c>
      <c r="I118" s="9">
        <f t="shared" si="1"/>
        <v>500</v>
      </c>
      <c r="J118" s="9"/>
      <c r="K118" s="5" t="s">
        <v>17</v>
      </c>
      <c r="L118" s="5" t="s">
        <v>17</v>
      </c>
      <c r="M118" s="9"/>
    </row>
    <row r="119" spans="1:13" ht="30" customHeight="1" x14ac:dyDescent="0.25">
      <c r="A119" s="5">
        <v>117</v>
      </c>
      <c r="B119" s="49" t="s">
        <v>278</v>
      </c>
      <c r="C119" s="8" t="s">
        <v>273</v>
      </c>
      <c r="D119" s="8" t="s">
        <v>236</v>
      </c>
      <c r="E119" s="47"/>
      <c r="F119" s="48">
        <v>9789863206736</v>
      </c>
      <c r="G119" s="18">
        <v>2</v>
      </c>
      <c r="H119" s="9">
        <v>250</v>
      </c>
      <c r="I119" s="9">
        <f t="shared" si="1"/>
        <v>500</v>
      </c>
      <c r="J119" s="9"/>
      <c r="K119" s="5" t="s">
        <v>17</v>
      </c>
      <c r="L119" s="5" t="s">
        <v>17</v>
      </c>
      <c r="M119" s="9"/>
    </row>
    <row r="120" spans="1:13" ht="30" customHeight="1" x14ac:dyDescent="0.25">
      <c r="A120" s="5">
        <v>118</v>
      </c>
      <c r="B120" s="49" t="s">
        <v>279</v>
      </c>
      <c r="C120" s="8" t="s">
        <v>273</v>
      </c>
      <c r="D120" s="8" t="s">
        <v>236</v>
      </c>
      <c r="E120" s="47"/>
      <c r="F120" s="48">
        <v>9789863209508</v>
      </c>
      <c r="G120" s="18">
        <v>2</v>
      </c>
      <c r="H120" s="9">
        <v>280</v>
      </c>
      <c r="I120" s="9">
        <f t="shared" si="1"/>
        <v>560</v>
      </c>
      <c r="J120" s="9"/>
      <c r="K120" s="5" t="s">
        <v>17</v>
      </c>
      <c r="L120" s="5" t="s">
        <v>17</v>
      </c>
      <c r="M120" s="9"/>
    </row>
    <row r="121" spans="1:13" ht="30" customHeight="1" x14ac:dyDescent="0.25">
      <c r="A121" s="5">
        <v>119</v>
      </c>
      <c r="B121" s="49" t="s">
        <v>280</v>
      </c>
      <c r="C121" s="8" t="s">
        <v>273</v>
      </c>
      <c r="D121" s="8" t="s">
        <v>236</v>
      </c>
      <c r="E121" s="47"/>
      <c r="F121" s="48">
        <v>9789864791422</v>
      </c>
      <c r="G121" s="18">
        <v>2</v>
      </c>
      <c r="H121" s="9">
        <v>280</v>
      </c>
      <c r="I121" s="9">
        <f t="shared" si="1"/>
        <v>560</v>
      </c>
      <c r="J121" s="9"/>
      <c r="K121" s="5" t="s">
        <v>17</v>
      </c>
      <c r="L121" s="5" t="s">
        <v>17</v>
      </c>
      <c r="M121" s="9"/>
    </row>
    <row r="122" spans="1:13" ht="19.899999999999999" customHeight="1" x14ac:dyDescent="0.25">
      <c r="A122" s="5">
        <v>120</v>
      </c>
      <c r="B122" s="49" t="s">
        <v>281</v>
      </c>
      <c r="C122" s="8" t="s">
        <v>282</v>
      </c>
      <c r="D122" s="8" t="s">
        <v>236</v>
      </c>
      <c r="E122" s="47"/>
      <c r="F122" s="48">
        <v>9789862164433</v>
      </c>
      <c r="G122" s="18">
        <v>2</v>
      </c>
      <c r="H122" s="9">
        <v>200</v>
      </c>
      <c r="I122" s="9">
        <f t="shared" si="1"/>
        <v>400</v>
      </c>
      <c r="J122" s="9"/>
      <c r="K122" s="5" t="s">
        <v>17</v>
      </c>
      <c r="L122" s="5" t="s">
        <v>17</v>
      </c>
      <c r="M122" s="9"/>
    </row>
    <row r="123" spans="1:13" ht="19.5" customHeight="1" x14ac:dyDescent="0.25">
      <c r="A123" s="5">
        <v>121</v>
      </c>
      <c r="B123" s="49" t="s">
        <v>283</v>
      </c>
      <c r="C123" s="8"/>
      <c r="D123" s="8" t="s">
        <v>284</v>
      </c>
      <c r="E123" s="50"/>
      <c r="F123" s="48" t="s">
        <v>285</v>
      </c>
      <c r="G123" s="18">
        <v>2</v>
      </c>
      <c r="H123" s="9">
        <v>280</v>
      </c>
      <c r="I123" s="9">
        <f t="shared" si="1"/>
        <v>560</v>
      </c>
      <c r="J123" s="8"/>
      <c r="K123" s="5" t="s">
        <v>17</v>
      </c>
      <c r="L123" s="5" t="s">
        <v>17</v>
      </c>
      <c r="M123" s="8"/>
    </row>
    <row r="124" spans="1:13" ht="19.5" customHeight="1" x14ac:dyDescent="0.25">
      <c r="A124" s="5">
        <v>122</v>
      </c>
      <c r="B124" s="49" t="s">
        <v>286</v>
      </c>
      <c r="C124" s="8" t="s">
        <v>287</v>
      </c>
      <c r="D124" s="8" t="s">
        <v>288</v>
      </c>
      <c r="E124" s="50"/>
      <c r="F124" s="48" t="s">
        <v>289</v>
      </c>
      <c r="G124" s="18">
        <v>2</v>
      </c>
      <c r="H124" s="9">
        <v>260</v>
      </c>
      <c r="I124" s="9">
        <f t="shared" si="1"/>
        <v>520</v>
      </c>
      <c r="J124" s="8"/>
      <c r="K124" s="5" t="s">
        <v>17</v>
      </c>
      <c r="L124" s="5" t="s">
        <v>17</v>
      </c>
      <c r="M124" s="8"/>
    </row>
    <row r="125" spans="1:13" ht="19.5" customHeight="1" x14ac:dyDescent="0.25">
      <c r="A125" s="5">
        <v>123</v>
      </c>
      <c r="B125" s="49" t="s">
        <v>290</v>
      </c>
      <c r="C125" s="8" t="s">
        <v>291</v>
      </c>
      <c r="D125" s="8" t="s">
        <v>223</v>
      </c>
      <c r="E125" s="50"/>
      <c r="F125" s="48" t="s">
        <v>292</v>
      </c>
      <c r="G125" s="18">
        <v>2</v>
      </c>
      <c r="H125" s="9">
        <v>220</v>
      </c>
      <c r="I125" s="9">
        <f t="shared" si="1"/>
        <v>440</v>
      </c>
      <c r="J125" s="8"/>
      <c r="K125" s="5" t="s">
        <v>17</v>
      </c>
      <c r="L125" s="5" t="s">
        <v>17</v>
      </c>
      <c r="M125" s="8"/>
    </row>
    <row r="126" spans="1:13" ht="19.5" customHeight="1" x14ac:dyDescent="0.25">
      <c r="A126" s="5">
        <v>124</v>
      </c>
      <c r="B126" s="49" t="s">
        <v>293</v>
      </c>
      <c r="C126" s="8" t="s">
        <v>294</v>
      </c>
      <c r="D126" s="8" t="s">
        <v>16</v>
      </c>
      <c r="E126" s="50"/>
      <c r="F126" s="48" t="s">
        <v>295</v>
      </c>
      <c r="G126" s="18">
        <v>2</v>
      </c>
      <c r="H126" s="9">
        <v>300</v>
      </c>
      <c r="I126" s="9">
        <f t="shared" si="1"/>
        <v>600</v>
      </c>
      <c r="J126" s="8"/>
      <c r="K126" s="5" t="s">
        <v>17</v>
      </c>
      <c r="L126" s="5" t="s">
        <v>17</v>
      </c>
      <c r="M126" s="8"/>
    </row>
    <row r="127" spans="1:13" ht="19.5" customHeight="1" x14ac:dyDescent="0.25">
      <c r="A127" s="5">
        <v>125</v>
      </c>
      <c r="B127" s="49" t="s">
        <v>296</v>
      </c>
      <c r="C127" s="8" t="s">
        <v>297</v>
      </c>
      <c r="D127" s="8" t="s">
        <v>298</v>
      </c>
      <c r="E127" s="47"/>
      <c r="F127" s="48" t="s">
        <v>299</v>
      </c>
      <c r="G127" s="18">
        <v>2</v>
      </c>
      <c r="H127" s="9">
        <v>250</v>
      </c>
      <c r="I127" s="9">
        <f t="shared" si="1"/>
        <v>500</v>
      </c>
      <c r="J127" s="8"/>
      <c r="K127" s="5" t="s">
        <v>17</v>
      </c>
      <c r="L127" s="5" t="s">
        <v>17</v>
      </c>
      <c r="M127" s="8"/>
    </row>
    <row r="128" spans="1:13" ht="19.5" customHeight="1" x14ac:dyDescent="0.25">
      <c r="A128" s="5">
        <v>126</v>
      </c>
      <c r="B128" s="49" t="s">
        <v>300</v>
      </c>
      <c r="C128" s="8" t="s">
        <v>301</v>
      </c>
      <c r="D128" s="8" t="s">
        <v>302</v>
      </c>
      <c r="E128" s="47"/>
      <c r="F128" s="48" t="s">
        <v>303</v>
      </c>
      <c r="G128" s="18">
        <v>2</v>
      </c>
      <c r="H128" s="9">
        <v>260</v>
      </c>
      <c r="I128" s="9">
        <f t="shared" si="1"/>
        <v>520</v>
      </c>
      <c r="J128" s="8"/>
      <c r="K128" s="5" t="s">
        <v>17</v>
      </c>
      <c r="L128" s="5" t="s">
        <v>17</v>
      </c>
      <c r="M128" s="8"/>
    </row>
    <row r="129" spans="1:13" ht="19.5" customHeight="1" x14ac:dyDescent="0.25">
      <c r="A129" s="5">
        <v>127</v>
      </c>
      <c r="B129" s="49" t="s">
        <v>304</v>
      </c>
      <c r="C129" s="8" t="s">
        <v>305</v>
      </c>
      <c r="D129" s="8" t="s">
        <v>16</v>
      </c>
      <c r="E129" s="47"/>
      <c r="F129" s="48" t="s">
        <v>306</v>
      </c>
      <c r="G129" s="18">
        <v>2</v>
      </c>
      <c r="H129" s="9">
        <v>240</v>
      </c>
      <c r="I129" s="9">
        <f t="shared" si="1"/>
        <v>480</v>
      </c>
      <c r="J129" s="8"/>
      <c r="K129" s="5" t="s">
        <v>17</v>
      </c>
      <c r="L129" s="5" t="s">
        <v>17</v>
      </c>
      <c r="M129" s="8"/>
    </row>
    <row r="130" spans="1:13" ht="19.5" customHeight="1" x14ac:dyDescent="0.25">
      <c r="A130" s="5">
        <v>128</v>
      </c>
      <c r="B130" s="49" t="s">
        <v>307</v>
      </c>
      <c r="C130" s="8" t="s">
        <v>308</v>
      </c>
      <c r="D130" s="8" t="s">
        <v>309</v>
      </c>
      <c r="E130" s="47"/>
      <c r="F130" s="48">
        <v>9789573232773</v>
      </c>
      <c r="G130" s="18">
        <v>2</v>
      </c>
      <c r="H130" s="9">
        <v>280</v>
      </c>
      <c r="I130" s="9">
        <f t="shared" si="1"/>
        <v>560</v>
      </c>
      <c r="J130" s="8"/>
      <c r="K130" s="5" t="s">
        <v>17</v>
      </c>
      <c r="L130" s="5" t="s">
        <v>17</v>
      </c>
      <c r="M130" s="8"/>
    </row>
    <row r="131" spans="1:13" ht="19.5" customHeight="1" x14ac:dyDescent="0.25">
      <c r="A131" s="5">
        <v>129</v>
      </c>
      <c r="B131" s="51" t="s">
        <v>310</v>
      </c>
      <c r="C131" s="8" t="s">
        <v>226</v>
      </c>
      <c r="D131" s="8" t="s">
        <v>311</v>
      </c>
      <c r="E131" s="47"/>
      <c r="F131" s="48">
        <v>9789868005228</v>
      </c>
      <c r="G131" s="18">
        <v>2</v>
      </c>
      <c r="H131" s="9">
        <v>250</v>
      </c>
      <c r="I131" s="9">
        <f t="shared" ref="I131:I194" si="2">G131*H131</f>
        <v>500</v>
      </c>
      <c r="J131" s="8"/>
      <c r="K131" s="5" t="s">
        <v>17</v>
      </c>
      <c r="L131" s="5" t="s">
        <v>17</v>
      </c>
      <c r="M131" s="8"/>
    </row>
    <row r="132" spans="1:13" ht="19.5" customHeight="1" x14ac:dyDescent="0.25">
      <c r="A132" s="5">
        <v>130</v>
      </c>
      <c r="B132" s="51" t="s">
        <v>312</v>
      </c>
      <c r="C132" s="8" t="s">
        <v>313</v>
      </c>
      <c r="D132" s="8" t="s">
        <v>223</v>
      </c>
      <c r="E132" s="47"/>
      <c r="F132" s="48">
        <v>9577514375</v>
      </c>
      <c r="G132" s="18">
        <v>2</v>
      </c>
      <c r="H132" s="9">
        <v>200</v>
      </c>
      <c r="I132" s="9">
        <f t="shared" si="2"/>
        <v>400</v>
      </c>
      <c r="J132" s="8"/>
      <c r="K132" s="5" t="s">
        <v>17</v>
      </c>
      <c r="L132" s="5" t="s">
        <v>17</v>
      </c>
      <c r="M132" s="8"/>
    </row>
    <row r="133" spans="1:13" ht="19.5" customHeight="1" x14ac:dyDescent="0.25">
      <c r="A133" s="5">
        <v>131</v>
      </c>
      <c r="B133" s="51" t="s">
        <v>314</v>
      </c>
      <c r="C133" s="55" t="s">
        <v>315</v>
      </c>
      <c r="D133" s="8" t="s">
        <v>16</v>
      </c>
      <c r="E133" s="47"/>
      <c r="F133" s="48">
        <v>9789862116708</v>
      </c>
      <c r="G133" s="18">
        <v>2</v>
      </c>
      <c r="H133" s="9">
        <v>280</v>
      </c>
      <c r="I133" s="9">
        <f t="shared" si="2"/>
        <v>560</v>
      </c>
      <c r="J133" s="8"/>
      <c r="K133" s="5" t="s">
        <v>17</v>
      </c>
      <c r="L133" s="5" t="s">
        <v>17</v>
      </c>
      <c r="M133" s="8"/>
    </row>
    <row r="134" spans="1:13" ht="19.5" customHeight="1" x14ac:dyDescent="0.25">
      <c r="A134" s="5">
        <v>132</v>
      </c>
      <c r="B134" s="51" t="s">
        <v>316</v>
      </c>
      <c r="C134" s="8" t="s">
        <v>317</v>
      </c>
      <c r="D134" s="8" t="s">
        <v>16</v>
      </c>
      <c r="E134" s="47"/>
      <c r="F134" s="48">
        <v>9789867189761</v>
      </c>
      <c r="G134" s="18">
        <v>2</v>
      </c>
      <c r="H134" s="9">
        <v>230</v>
      </c>
      <c r="I134" s="9">
        <f t="shared" si="2"/>
        <v>460</v>
      </c>
      <c r="J134" s="8"/>
      <c r="K134" s="5" t="s">
        <v>17</v>
      </c>
      <c r="L134" s="5" t="s">
        <v>17</v>
      </c>
      <c r="M134" s="8"/>
    </row>
    <row r="135" spans="1:13" ht="19.5" customHeight="1" x14ac:dyDescent="0.25">
      <c r="A135" s="5">
        <v>133</v>
      </c>
      <c r="B135" s="51" t="s">
        <v>318</v>
      </c>
      <c r="C135" s="8" t="s">
        <v>319</v>
      </c>
      <c r="D135" s="8" t="s">
        <v>16</v>
      </c>
      <c r="E135" s="47"/>
      <c r="F135" s="48">
        <v>9867188535</v>
      </c>
      <c r="G135" s="18">
        <v>2</v>
      </c>
      <c r="H135" s="9">
        <v>240</v>
      </c>
      <c r="I135" s="9">
        <f t="shared" si="2"/>
        <v>480</v>
      </c>
      <c r="J135" s="8"/>
      <c r="K135" s="5" t="s">
        <v>17</v>
      </c>
      <c r="L135" s="5" t="s">
        <v>17</v>
      </c>
      <c r="M135" s="8"/>
    </row>
    <row r="136" spans="1:13" ht="19.5" customHeight="1" x14ac:dyDescent="0.25">
      <c r="A136" s="5">
        <v>134</v>
      </c>
      <c r="B136" s="51" t="s">
        <v>320</v>
      </c>
      <c r="C136" s="8" t="s">
        <v>254</v>
      </c>
      <c r="D136" s="8" t="s">
        <v>16</v>
      </c>
      <c r="E136" s="47"/>
      <c r="F136" s="48">
        <v>9789862112748</v>
      </c>
      <c r="G136" s="18">
        <v>2</v>
      </c>
      <c r="H136" s="9">
        <v>270</v>
      </c>
      <c r="I136" s="9">
        <f t="shared" si="2"/>
        <v>540</v>
      </c>
      <c r="J136" s="8"/>
      <c r="K136" s="5" t="s">
        <v>17</v>
      </c>
      <c r="L136" s="5" t="s">
        <v>17</v>
      </c>
      <c r="M136" s="8"/>
    </row>
    <row r="137" spans="1:13" ht="31.15" customHeight="1" x14ac:dyDescent="0.25">
      <c r="A137" s="5">
        <v>135</v>
      </c>
      <c r="B137" s="52" t="s">
        <v>321</v>
      </c>
      <c r="C137" s="8" t="s">
        <v>322</v>
      </c>
      <c r="D137" s="8" t="s">
        <v>323</v>
      </c>
      <c r="E137" s="47"/>
      <c r="F137" s="48">
        <v>9789574514816</v>
      </c>
      <c r="G137" s="18">
        <v>2</v>
      </c>
      <c r="H137" s="9">
        <v>280</v>
      </c>
      <c r="I137" s="9">
        <f t="shared" si="2"/>
        <v>560</v>
      </c>
      <c r="J137" s="8"/>
      <c r="K137" s="5" t="s">
        <v>17</v>
      </c>
      <c r="L137" s="5" t="s">
        <v>17</v>
      </c>
      <c r="M137" s="8"/>
    </row>
    <row r="138" spans="1:13" ht="28.9" customHeight="1" x14ac:dyDescent="0.25">
      <c r="A138" s="5">
        <v>136</v>
      </c>
      <c r="B138" s="52" t="s">
        <v>324</v>
      </c>
      <c r="C138" s="8" t="s">
        <v>322</v>
      </c>
      <c r="D138" s="8" t="s">
        <v>323</v>
      </c>
      <c r="E138" s="47"/>
      <c r="F138" s="48">
        <v>9789574515042</v>
      </c>
      <c r="G138" s="18">
        <v>2</v>
      </c>
      <c r="H138" s="9">
        <v>280</v>
      </c>
      <c r="I138" s="9">
        <f t="shared" si="2"/>
        <v>560</v>
      </c>
      <c r="J138" s="8"/>
      <c r="K138" s="5" t="s">
        <v>17</v>
      </c>
      <c r="L138" s="5" t="s">
        <v>17</v>
      </c>
      <c r="M138" s="8"/>
    </row>
    <row r="139" spans="1:13" ht="19.5" customHeight="1" x14ac:dyDescent="0.25">
      <c r="A139" s="5">
        <v>137</v>
      </c>
      <c r="B139" s="53" t="s">
        <v>325</v>
      </c>
      <c r="C139" s="8" t="s">
        <v>322</v>
      </c>
      <c r="D139" s="8" t="s">
        <v>323</v>
      </c>
      <c r="E139" s="47"/>
      <c r="F139" s="48">
        <v>9789574515288</v>
      </c>
      <c r="G139" s="18">
        <v>2</v>
      </c>
      <c r="H139" s="9">
        <v>200</v>
      </c>
      <c r="I139" s="9">
        <f t="shared" si="2"/>
        <v>400</v>
      </c>
      <c r="J139" s="8"/>
      <c r="K139" s="5" t="s">
        <v>17</v>
      </c>
      <c r="L139" s="5" t="s">
        <v>17</v>
      </c>
      <c r="M139" s="8"/>
    </row>
    <row r="140" spans="1:13" ht="19.5" customHeight="1" x14ac:dyDescent="0.25">
      <c r="A140" s="5">
        <v>138</v>
      </c>
      <c r="B140" s="54" t="s">
        <v>326</v>
      </c>
      <c r="C140" s="8" t="s">
        <v>327</v>
      </c>
      <c r="D140" s="8" t="s">
        <v>323</v>
      </c>
      <c r="E140" s="47"/>
      <c r="F140" s="48">
        <v>9789574514731</v>
      </c>
      <c r="G140" s="18">
        <v>2</v>
      </c>
      <c r="H140" s="9">
        <v>290</v>
      </c>
      <c r="I140" s="9">
        <f t="shared" si="2"/>
        <v>580</v>
      </c>
      <c r="J140" s="8"/>
      <c r="K140" s="5" t="s">
        <v>17</v>
      </c>
      <c r="L140" s="5" t="s">
        <v>17</v>
      </c>
      <c r="M140" s="8"/>
    </row>
    <row r="141" spans="1:13" ht="19.5" customHeight="1" x14ac:dyDescent="0.25">
      <c r="A141" s="5">
        <v>139</v>
      </c>
      <c r="B141" s="54" t="s">
        <v>328</v>
      </c>
      <c r="C141" s="8" t="s">
        <v>327</v>
      </c>
      <c r="D141" s="8" t="s">
        <v>323</v>
      </c>
      <c r="E141" s="47"/>
      <c r="F141" s="48">
        <v>9789574514748</v>
      </c>
      <c r="G141" s="18">
        <v>2</v>
      </c>
      <c r="H141" s="9">
        <v>290</v>
      </c>
      <c r="I141" s="9">
        <f t="shared" si="2"/>
        <v>580</v>
      </c>
      <c r="J141" s="8"/>
      <c r="K141" s="5" t="s">
        <v>17</v>
      </c>
      <c r="L141" s="5" t="s">
        <v>17</v>
      </c>
      <c r="M141" s="8"/>
    </row>
    <row r="142" spans="1:13" ht="30" customHeight="1" x14ac:dyDescent="0.25">
      <c r="A142" s="5">
        <v>140</v>
      </c>
      <c r="B142" s="52" t="s">
        <v>329</v>
      </c>
      <c r="C142" s="55" t="s">
        <v>330</v>
      </c>
      <c r="D142" s="8" t="s">
        <v>323</v>
      </c>
      <c r="E142" s="50"/>
      <c r="F142" s="48">
        <v>9789574512980</v>
      </c>
      <c r="G142" s="18">
        <v>2</v>
      </c>
      <c r="H142" s="9">
        <v>310</v>
      </c>
      <c r="I142" s="9">
        <f t="shared" si="2"/>
        <v>620</v>
      </c>
      <c r="J142" s="8"/>
      <c r="K142" s="5" t="s">
        <v>17</v>
      </c>
      <c r="L142" s="5" t="s">
        <v>17</v>
      </c>
      <c r="M142" s="8"/>
    </row>
    <row r="143" spans="1:13" ht="30" customHeight="1" x14ac:dyDescent="0.25">
      <c r="A143" s="5">
        <v>141</v>
      </c>
      <c r="B143" s="52" t="s">
        <v>331</v>
      </c>
      <c r="C143" s="55" t="s">
        <v>332</v>
      </c>
      <c r="D143" s="8" t="s">
        <v>323</v>
      </c>
      <c r="E143" s="50"/>
      <c r="F143" s="48">
        <v>9789574513093</v>
      </c>
      <c r="G143" s="18">
        <v>2</v>
      </c>
      <c r="H143" s="9">
        <v>280</v>
      </c>
      <c r="I143" s="9">
        <f t="shared" si="2"/>
        <v>560</v>
      </c>
      <c r="J143" s="8"/>
      <c r="K143" s="5" t="s">
        <v>17</v>
      </c>
      <c r="L143" s="5" t="s">
        <v>17</v>
      </c>
      <c r="M143" s="8"/>
    </row>
    <row r="144" spans="1:13" ht="30" customHeight="1" x14ac:dyDescent="0.25">
      <c r="A144" s="5">
        <v>142</v>
      </c>
      <c r="B144" s="52" t="s">
        <v>333</v>
      </c>
      <c r="C144" s="55" t="s">
        <v>332</v>
      </c>
      <c r="D144" s="8" t="s">
        <v>323</v>
      </c>
      <c r="E144" s="50"/>
      <c r="F144" s="48">
        <v>9789574513123</v>
      </c>
      <c r="G144" s="18">
        <v>2</v>
      </c>
      <c r="H144" s="9">
        <v>280</v>
      </c>
      <c r="I144" s="9">
        <f t="shared" si="2"/>
        <v>560</v>
      </c>
      <c r="J144" s="8"/>
      <c r="K144" s="5" t="s">
        <v>17</v>
      </c>
      <c r="L144" s="5" t="s">
        <v>17</v>
      </c>
      <c r="M144" s="8"/>
    </row>
    <row r="145" spans="1:13" ht="30" customHeight="1" x14ac:dyDescent="0.25">
      <c r="A145" s="5">
        <v>143</v>
      </c>
      <c r="B145" s="52" t="s">
        <v>334</v>
      </c>
      <c r="C145" s="55" t="s">
        <v>335</v>
      </c>
      <c r="D145" s="8" t="s">
        <v>323</v>
      </c>
      <c r="E145" s="50"/>
      <c r="F145" s="48">
        <v>9789574513406</v>
      </c>
      <c r="G145" s="18">
        <v>2</v>
      </c>
      <c r="H145" s="9">
        <v>260</v>
      </c>
      <c r="I145" s="9">
        <f t="shared" si="2"/>
        <v>520</v>
      </c>
      <c r="J145" s="8"/>
      <c r="K145" s="5" t="s">
        <v>17</v>
      </c>
      <c r="L145" s="5" t="s">
        <v>17</v>
      </c>
      <c r="M145" s="8"/>
    </row>
    <row r="146" spans="1:13" ht="30" customHeight="1" x14ac:dyDescent="0.25">
      <c r="A146" s="5">
        <v>144</v>
      </c>
      <c r="B146" s="52" t="s">
        <v>336</v>
      </c>
      <c r="C146" s="55" t="s">
        <v>335</v>
      </c>
      <c r="D146" s="8" t="s">
        <v>323</v>
      </c>
      <c r="E146" s="50"/>
      <c r="F146" s="48">
        <v>9789574513598</v>
      </c>
      <c r="G146" s="18">
        <v>2</v>
      </c>
      <c r="H146" s="9">
        <v>280</v>
      </c>
      <c r="I146" s="9">
        <f t="shared" si="2"/>
        <v>560</v>
      </c>
      <c r="J146" s="8"/>
      <c r="K146" s="5" t="s">
        <v>17</v>
      </c>
      <c r="L146" s="5" t="s">
        <v>17</v>
      </c>
      <c r="M146" s="8"/>
    </row>
    <row r="147" spans="1:13" ht="34.9" customHeight="1" x14ac:dyDescent="0.25">
      <c r="A147" s="5">
        <v>145</v>
      </c>
      <c r="B147" s="56" t="s">
        <v>337</v>
      </c>
      <c r="C147" s="55" t="s">
        <v>338</v>
      </c>
      <c r="D147" s="8" t="s">
        <v>339</v>
      </c>
      <c r="E147" s="50"/>
      <c r="F147" s="48">
        <v>9789864791705</v>
      </c>
      <c r="G147" s="18">
        <v>2</v>
      </c>
      <c r="H147" s="9">
        <v>480</v>
      </c>
      <c r="I147" s="9">
        <f t="shared" si="2"/>
        <v>960</v>
      </c>
      <c r="J147" s="8"/>
      <c r="K147" s="5" t="s">
        <v>17</v>
      </c>
      <c r="L147" s="5" t="s">
        <v>17</v>
      </c>
      <c r="M147" s="8"/>
    </row>
    <row r="148" spans="1:13" ht="19.5" customHeight="1" x14ac:dyDescent="0.25">
      <c r="A148" s="5">
        <v>146</v>
      </c>
      <c r="B148" s="53" t="s">
        <v>340</v>
      </c>
      <c r="C148" s="55" t="s">
        <v>341</v>
      </c>
      <c r="D148" s="8" t="s">
        <v>323</v>
      </c>
      <c r="E148" s="50"/>
      <c r="F148" s="48">
        <v>9789574514144</v>
      </c>
      <c r="G148" s="18">
        <v>2</v>
      </c>
      <c r="H148" s="9">
        <v>190</v>
      </c>
      <c r="I148" s="9">
        <f t="shared" si="2"/>
        <v>380</v>
      </c>
      <c r="J148" s="8"/>
      <c r="K148" s="5" t="s">
        <v>17</v>
      </c>
      <c r="L148" s="5" t="s">
        <v>17</v>
      </c>
      <c r="M148" s="8"/>
    </row>
    <row r="149" spans="1:13" ht="19.5" customHeight="1" x14ac:dyDescent="0.25">
      <c r="A149" s="5">
        <v>147</v>
      </c>
      <c r="B149" s="53" t="s">
        <v>342</v>
      </c>
      <c r="C149" s="55" t="s">
        <v>343</v>
      </c>
      <c r="D149" s="8" t="s">
        <v>323</v>
      </c>
      <c r="E149" s="50"/>
      <c r="F149" s="48">
        <v>9789574514229</v>
      </c>
      <c r="G149" s="18">
        <v>2</v>
      </c>
      <c r="H149" s="9">
        <v>180</v>
      </c>
      <c r="I149" s="9">
        <f t="shared" si="2"/>
        <v>360</v>
      </c>
      <c r="J149" s="8"/>
      <c r="K149" s="5" t="s">
        <v>17</v>
      </c>
      <c r="L149" s="5" t="s">
        <v>17</v>
      </c>
      <c r="M149" s="8"/>
    </row>
    <row r="150" spans="1:13" ht="19.5" customHeight="1" x14ac:dyDescent="0.25">
      <c r="A150" s="5">
        <v>148</v>
      </c>
      <c r="B150" s="53" t="s">
        <v>344</v>
      </c>
      <c r="C150" s="55" t="s">
        <v>345</v>
      </c>
      <c r="D150" s="8" t="s">
        <v>323</v>
      </c>
      <c r="E150" s="50"/>
      <c r="F150" s="48">
        <v>9789574514281</v>
      </c>
      <c r="G150" s="18">
        <v>2</v>
      </c>
      <c r="H150" s="9">
        <v>220</v>
      </c>
      <c r="I150" s="9">
        <f t="shared" si="2"/>
        <v>440</v>
      </c>
      <c r="J150" s="8"/>
      <c r="K150" s="5" t="s">
        <v>17</v>
      </c>
      <c r="L150" s="5" t="s">
        <v>17</v>
      </c>
      <c r="M150" s="8"/>
    </row>
    <row r="151" spans="1:13" ht="19.5" customHeight="1" x14ac:dyDescent="0.25">
      <c r="A151" s="5">
        <v>149</v>
      </c>
      <c r="B151" s="53" t="s">
        <v>346</v>
      </c>
      <c r="C151" s="55" t="s">
        <v>347</v>
      </c>
      <c r="D151" s="8" t="s">
        <v>323</v>
      </c>
      <c r="E151" s="50"/>
      <c r="F151" s="48">
        <v>9789574514342</v>
      </c>
      <c r="G151" s="18">
        <v>2</v>
      </c>
      <c r="H151" s="9">
        <v>230</v>
      </c>
      <c r="I151" s="9">
        <f t="shared" si="2"/>
        <v>460</v>
      </c>
      <c r="J151" s="8"/>
      <c r="K151" s="5" t="s">
        <v>17</v>
      </c>
      <c r="L151" s="5" t="s">
        <v>17</v>
      </c>
      <c r="M151" s="8"/>
    </row>
    <row r="152" spans="1:13" ht="19.5" customHeight="1" x14ac:dyDescent="0.25">
      <c r="A152" s="5">
        <v>150</v>
      </c>
      <c r="B152" s="53" t="s">
        <v>348</v>
      </c>
      <c r="C152" s="55" t="s">
        <v>349</v>
      </c>
      <c r="D152" s="8" t="s">
        <v>323</v>
      </c>
      <c r="E152" s="50"/>
      <c r="F152" s="48">
        <v>9789574514403</v>
      </c>
      <c r="G152" s="18">
        <v>2</v>
      </c>
      <c r="H152" s="9">
        <v>240</v>
      </c>
      <c r="I152" s="9">
        <f t="shared" si="2"/>
        <v>480</v>
      </c>
      <c r="J152" s="8"/>
      <c r="K152" s="5" t="s">
        <v>17</v>
      </c>
      <c r="L152" s="5" t="s">
        <v>17</v>
      </c>
      <c r="M152" s="8"/>
    </row>
    <row r="153" spans="1:13" ht="19.5" customHeight="1" x14ac:dyDescent="0.25">
      <c r="A153" s="5">
        <v>151</v>
      </c>
      <c r="B153" s="57" t="s">
        <v>350</v>
      </c>
      <c r="C153" s="55" t="s">
        <v>351</v>
      </c>
      <c r="D153" s="8" t="s">
        <v>323</v>
      </c>
      <c r="E153" s="50"/>
      <c r="F153" s="48">
        <v>9789574514472</v>
      </c>
      <c r="G153" s="18">
        <v>2</v>
      </c>
      <c r="H153" s="9">
        <v>200</v>
      </c>
      <c r="I153" s="9">
        <f t="shared" si="2"/>
        <v>400</v>
      </c>
      <c r="J153" s="8"/>
      <c r="K153" s="5" t="s">
        <v>17</v>
      </c>
      <c r="L153" s="5" t="s">
        <v>17</v>
      </c>
      <c r="M153" s="8"/>
    </row>
    <row r="154" spans="1:13" ht="19.5" customHeight="1" x14ac:dyDescent="0.25">
      <c r="A154" s="5">
        <v>152</v>
      </c>
      <c r="B154" s="53" t="s">
        <v>352</v>
      </c>
      <c r="C154" s="55" t="s">
        <v>353</v>
      </c>
      <c r="D154" s="8" t="s">
        <v>323</v>
      </c>
      <c r="E154" s="50"/>
      <c r="F154" s="48">
        <v>9789574513673</v>
      </c>
      <c r="G154" s="18">
        <v>2</v>
      </c>
      <c r="H154" s="9">
        <v>240</v>
      </c>
      <c r="I154" s="9">
        <f t="shared" si="2"/>
        <v>480</v>
      </c>
      <c r="J154" s="8"/>
      <c r="K154" s="5" t="s">
        <v>17</v>
      </c>
      <c r="L154" s="5" t="s">
        <v>17</v>
      </c>
      <c r="M154" s="8"/>
    </row>
    <row r="155" spans="1:13" ht="19.5" customHeight="1" x14ac:dyDescent="0.25">
      <c r="A155" s="5">
        <v>153</v>
      </c>
      <c r="B155" s="53" t="s">
        <v>354</v>
      </c>
      <c r="C155" s="55" t="s">
        <v>355</v>
      </c>
      <c r="D155" s="8" t="s">
        <v>323</v>
      </c>
      <c r="E155" s="50"/>
      <c r="F155" s="48">
        <v>9789574513727</v>
      </c>
      <c r="G155" s="18">
        <v>2</v>
      </c>
      <c r="H155" s="9">
        <v>240</v>
      </c>
      <c r="I155" s="9">
        <f t="shared" si="2"/>
        <v>480</v>
      </c>
      <c r="J155" s="8"/>
      <c r="K155" s="5" t="s">
        <v>17</v>
      </c>
      <c r="L155" s="5" t="s">
        <v>17</v>
      </c>
      <c r="M155" s="8"/>
    </row>
    <row r="156" spans="1:13" ht="19.5" customHeight="1" x14ac:dyDescent="0.25">
      <c r="A156" s="5">
        <v>154</v>
      </c>
      <c r="B156" s="53" t="s">
        <v>356</v>
      </c>
      <c r="C156" s="55" t="s">
        <v>357</v>
      </c>
      <c r="D156" s="8" t="s">
        <v>323</v>
      </c>
      <c r="E156" s="50"/>
      <c r="F156" s="48">
        <v>9789574513741</v>
      </c>
      <c r="G156" s="18">
        <v>2</v>
      </c>
      <c r="H156" s="9">
        <v>220</v>
      </c>
      <c r="I156" s="9">
        <f t="shared" si="2"/>
        <v>440</v>
      </c>
      <c r="J156" s="8"/>
      <c r="K156" s="5" t="s">
        <v>17</v>
      </c>
      <c r="L156" s="5" t="s">
        <v>17</v>
      </c>
      <c r="M156" s="8"/>
    </row>
    <row r="157" spans="1:13" ht="19.5" customHeight="1" x14ac:dyDescent="0.25">
      <c r="A157" s="5">
        <v>155</v>
      </c>
      <c r="B157" s="58" t="s">
        <v>358</v>
      </c>
      <c r="C157" s="8" t="s">
        <v>359</v>
      </c>
      <c r="D157" s="8" t="s">
        <v>360</v>
      </c>
      <c r="E157" s="50"/>
      <c r="F157" s="48">
        <v>9789865862916</v>
      </c>
      <c r="G157" s="18">
        <v>2</v>
      </c>
      <c r="H157" s="9">
        <v>200</v>
      </c>
      <c r="I157" s="9">
        <f t="shared" si="2"/>
        <v>400</v>
      </c>
      <c r="J157" s="8"/>
      <c r="K157" s="5" t="s">
        <v>17</v>
      </c>
      <c r="L157" s="5" t="s">
        <v>17</v>
      </c>
      <c r="M157" s="8"/>
    </row>
    <row r="158" spans="1:13" ht="19.5" customHeight="1" x14ac:dyDescent="0.25">
      <c r="A158" s="5">
        <v>156</v>
      </c>
      <c r="B158" s="58" t="s">
        <v>361</v>
      </c>
      <c r="C158" s="8" t="s">
        <v>362</v>
      </c>
      <c r="D158" s="8" t="s">
        <v>363</v>
      </c>
      <c r="E158" s="50"/>
      <c r="F158" s="48">
        <v>9789869431101</v>
      </c>
      <c r="G158" s="18">
        <v>2</v>
      </c>
      <c r="H158" s="9">
        <v>200</v>
      </c>
      <c r="I158" s="9">
        <f t="shared" si="2"/>
        <v>400</v>
      </c>
      <c r="J158" s="8"/>
      <c r="K158" s="5" t="s">
        <v>17</v>
      </c>
      <c r="L158" s="5" t="s">
        <v>17</v>
      </c>
      <c r="M158" s="8"/>
    </row>
    <row r="159" spans="1:13" ht="30.6" customHeight="1" x14ac:dyDescent="0.25">
      <c r="A159" s="5">
        <v>157</v>
      </c>
      <c r="B159" s="58" t="s">
        <v>364</v>
      </c>
      <c r="C159" s="55" t="s">
        <v>365</v>
      </c>
      <c r="D159" s="8" t="s">
        <v>366</v>
      </c>
      <c r="E159" s="50"/>
      <c r="F159" s="48">
        <v>9789863427704</v>
      </c>
      <c r="G159" s="18">
        <v>2</v>
      </c>
      <c r="H159" s="9">
        <v>260</v>
      </c>
      <c r="I159" s="9">
        <f t="shared" si="2"/>
        <v>520</v>
      </c>
      <c r="J159" s="8"/>
      <c r="K159" s="5" t="s">
        <v>17</v>
      </c>
      <c r="L159" s="5" t="s">
        <v>17</v>
      </c>
      <c r="M159" s="8"/>
    </row>
    <row r="160" spans="1:13" ht="19.5" customHeight="1" x14ac:dyDescent="0.25">
      <c r="A160" s="5">
        <v>158</v>
      </c>
      <c r="B160" s="58" t="s">
        <v>367</v>
      </c>
      <c r="C160" s="55" t="s">
        <v>254</v>
      </c>
      <c r="D160" s="8" t="s">
        <v>16</v>
      </c>
      <c r="E160" s="50"/>
      <c r="F160" s="48">
        <v>9789862116692</v>
      </c>
      <c r="G160" s="18">
        <v>2</v>
      </c>
      <c r="H160" s="9">
        <v>280</v>
      </c>
      <c r="I160" s="9">
        <f t="shared" si="2"/>
        <v>560</v>
      </c>
      <c r="J160" s="8"/>
      <c r="K160" s="5" t="s">
        <v>17</v>
      </c>
      <c r="L160" s="5" t="s">
        <v>17</v>
      </c>
      <c r="M160" s="8"/>
    </row>
    <row r="161" spans="1:13" ht="19.5" customHeight="1" x14ac:dyDescent="0.25">
      <c r="A161" s="5">
        <v>159</v>
      </c>
      <c r="B161" s="58" t="s">
        <v>368</v>
      </c>
      <c r="C161" s="55" t="s">
        <v>369</v>
      </c>
      <c r="D161" s="8" t="s">
        <v>370</v>
      </c>
      <c r="E161" s="50"/>
      <c r="F161" s="48">
        <v>9789869355346</v>
      </c>
      <c r="G161" s="18">
        <v>2</v>
      </c>
      <c r="H161" s="9">
        <v>260</v>
      </c>
      <c r="I161" s="9">
        <f t="shared" si="2"/>
        <v>520</v>
      </c>
      <c r="J161" s="8"/>
      <c r="K161" s="5" t="s">
        <v>17</v>
      </c>
      <c r="L161" s="5" t="s">
        <v>17</v>
      </c>
      <c r="M161" s="8"/>
    </row>
    <row r="162" spans="1:13" ht="19.5" customHeight="1" x14ac:dyDescent="0.25">
      <c r="A162" s="5">
        <v>160</v>
      </c>
      <c r="B162" s="58" t="s">
        <v>371</v>
      </c>
      <c r="C162" s="55" t="s">
        <v>372</v>
      </c>
      <c r="D162" s="8" t="s">
        <v>210</v>
      </c>
      <c r="E162" s="50"/>
      <c r="F162" s="48">
        <v>9789863381471</v>
      </c>
      <c r="G162" s="18">
        <v>2</v>
      </c>
      <c r="H162" s="9">
        <v>280</v>
      </c>
      <c r="I162" s="9">
        <f t="shared" si="2"/>
        <v>560</v>
      </c>
      <c r="J162" s="8"/>
      <c r="K162" s="5" t="s">
        <v>17</v>
      </c>
      <c r="L162" s="5" t="s">
        <v>17</v>
      </c>
      <c r="M162" s="8"/>
    </row>
    <row r="163" spans="1:13" ht="19.5" customHeight="1" x14ac:dyDescent="0.25">
      <c r="A163" s="5">
        <v>161</v>
      </c>
      <c r="B163" s="58" t="s">
        <v>373</v>
      </c>
      <c r="C163" s="55" t="s">
        <v>252</v>
      </c>
      <c r="D163" s="8" t="s">
        <v>16</v>
      </c>
      <c r="E163" s="50"/>
      <c r="F163" s="48">
        <v>9789862116616</v>
      </c>
      <c r="G163" s="18">
        <v>2</v>
      </c>
      <c r="H163" s="9">
        <v>280</v>
      </c>
      <c r="I163" s="9">
        <f t="shared" si="2"/>
        <v>560</v>
      </c>
      <c r="J163" s="8"/>
      <c r="K163" s="5" t="s">
        <v>17</v>
      </c>
      <c r="L163" s="5" t="s">
        <v>17</v>
      </c>
      <c r="M163" s="8"/>
    </row>
    <row r="164" spans="1:13" ht="19.5" customHeight="1" x14ac:dyDescent="0.25">
      <c r="A164" s="5">
        <v>162</v>
      </c>
      <c r="B164" s="58" t="s">
        <v>374</v>
      </c>
      <c r="C164" s="55" t="s">
        <v>263</v>
      </c>
      <c r="D164" s="8" t="s">
        <v>16</v>
      </c>
      <c r="E164" s="50"/>
      <c r="F164" s="48">
        <v>9789862116555</v>
      </c>
      <c r="G164" s="18">
        <v>2</v>
      </c>
      <c r="H164" s="9">
        <v>270</v>
      </c>
      <c r="I164" s="9">
        <f t="shared" si="2"/>
        <v>540</v>
      </c>
      <c r="J164" s="8"/>
      <c r="K164" s="5" t="s">
        <v>17</v>
      </c>
      <c r="L164" s="5" t="s">
        <v>17</v>
      </c>
      <c r="M164" s="8"/>
    </row>
    <row r="165" spans="1:13" ht="19.5" customHeight="1" x14ac:dyDescent="0.25">
      <c r="A165" s="5">
        <v>163</v>
      </c>
      <c r="B165" s="58" t="s">
        <v>375</v>
      </c>
      <c r="C165" s="55" t="s">
        <v>376</v>
      </c>
      <c r="D165" s="8" t="s">
        <v>370</v>
      </c>
      <c r="E165" s="50"/>
      <c r="F165" s="48">
        <v>9789869070096</v>
      </c>
      <c r="G165" s="18">
        <v>2</v>
      </c>
      <c r="H165" s="9">
        <v>230</v>
      </c>
      <c r="I165" s="9">
        <f t="shared" si="2"/>
        <v>460</v>
      </c>
      <c r="J165" s="8"/>
      <c r="K165" s="5" t="s">
        <v>17</v>
      </c>
      <c r="L165" s="5" t="s">
        <v>17</v>
      </c>
      <c r="M165" s="8"/>
    </row>
    <row r="166" spans="1:13" ht="19.5" customHeight="1" x14ac:dyDescent="0.25">
      <c r="A166" s="5">
        <v>164</v>
      </c>
      <c r="B166" s="58" t="s">
        <v>377</v>
      </c>
      <c r="C166" s="55" t="s">
        <v>378</v>
      </c>
      <c r="D166" s="8" t="s">
        <v>379</v>
      </c>
      <c r="E166" s="50"/>
      <c r="F166" s="48" t="s">
        <v>380</v>
      </c>
      <c r="G166" s="18">
        <v>2</v>
      </c>
      <c r="H166" s="9">
        <v>320</v>
      </c>
      <c r="I166" s="9">
        <f t="shared" si="2"/>
        <v>640</v>
      </c>
      <c r="J166" s="8"/>
      <c r="K166" s="5" t="s">
        <v>17</v>
      </c>
      <c r="L166" s="5" t="s">
        <v>17</v>
      </c>
      <c r="M166" s="8"/>
    </row>
    <row r="167" spans="1:13" ht="19.5" customHeight="1" x14ac:dyDescent="0.25">
      <c r="A167" s="5">
        <v>165</v>
      </c>
      <c r="B167" s="58" t="s">
        <v>381</v>
      </c>
      <c r="C167" s="8" t="s">
        <v>226</v>
      </c>
      <c r="D167" s="8" t="s">
        <v>382</v>
      </c>
      <c r="E167" s="50"/>
      <c r="F167" s="48">
        <v>9789864490394</v>
      </c>
      <c r="G167" s="18">
        <v>2</v>
      </c>
      <c r="H167" s="9">
        <v>260</v>
      </c>
      <c r="I167" s="9">
        <f t="shared" si="2"/>
        <v>520</v>
      </c>
      <c r="J167" s="8"/>
      <c r="K167" s="5" t="s">
        <v>17</v>
      </c>
      <c r="L167" s="5" t="s">
        <v>17</v>
      </c>
      <c r="M167" s="8"/>
    </row>
    <row r="168" spans="1:13" ht="19.5" customHeight="1" x14ac:dyDescent="0.25">
      <c r="A168" s="5">
        <v>166</v>
      </c>
      <c r="B168" s="59" t="s">
        <v>383</v>
      </c>
      <c r="C168" s="8" t="s">
        <v>384</v>
      </c>
      <c r="D168" s="8" t="s">
        <v>385</v>
      </c>
      <c r="E168" s="50"/>
      <c r="F168" s="48">
        <v>9789865707576</v>
      </c>
      <c r="G168" s="18">
        <v>2</v>
      </c>
      <c r="H168" s="9">
        <v>180</v>
      </c>
      <c r="I168" s="9">
        <f t="shared" si="2"/>
        <v>360</v>
      </c>
      <c r="J168" s="8"/>
      <c r="K168" s="5" t="s">
        <v>17</v>
      </c>
      <c r="L168" s="5" t="s">
        <v>17</v>
      </c>
      <c r="M168" s="8"/>
    </row>
    <row r="169" spans="1:13" ht="19.5" customHeight="1" x14ac:dyDescent="0.25">
      <c r="A169" s="5">
        <v>167</v>
      </c>
      <c r="B169" s="60" t="s">
        <v>386</v>
      </c>
      <c r="C169" s="8" t="s">
        <v>387</v>
      </c>
      <c r="D169" s="8" t="s">
        <v>25</v>
      </c>
      <c r="E169" s="50"/>
      <c r="F169" s="48">
        <v>9789869391849</v>
      </c>
      <c r="G169" s="18">
        <v>2</v>
      </c>
      <c r="H169" s="9">
        <v>250</v>
      </c>
      <c r="I169" s="9">
        <f t="shared" si="2"/>
        <v>500</v>
      </c>
      <c r="J169" s="8"/>
      <c r="K169" s="5" t="s">
        <v>17</v>
      </c>
      <c r="L169" s="5" t="s">
        <v>17</v>
      </c>
      <c r="M169" s="8"/>
    </row>
    <row r="170" spans="1:13" ht="19.5" customHeight="1" x14ac:dyDescent="0.25">
      <c r="A170" s="5">
        <v>168</v>
      </c>
      <c r="B170" s="59" t="s">
        <v>388</v>
      </c>
      <c r="C170" s="8" t="s">
        <v>389</v>
      </c>
      <c r="D170" s="8" t="s">
        <v>236</v>
      </c>
      <c r="E170" s="50"/>
      <c r="F170" s="48">
        <v>9789863202394</v>
      </c>
      <c r="G170" s="18">
        <v>2</v>
      </c>
      <c r="H170" s="9">
        <v>250</v>
      </c>
      <c r="I170" s="9">
        <f t="shared" si="2"/>
        <v>500</v>
      </c>
      <c r="J170" s="8"/>
      <c r="K170" s="5" t="s">
        <v>17</v>
      </c>
      <c r="L170" s="5" t="s">
        <v>17</v>
      </c>
      <c r="M170" s="8"/>
    </row>
    <row r="171" spans="1:13" ht="19.5" customHeight="1" x14ac:dyDescent="0.25">
      <c r="A171" s="5">
        <v>169</v>
      </c>
      <c r="B171" s="59" t="s">
        <v>390</v>
      </c>
      <c r="C171" s="8" t="s">
        <v>389</v>
      </c>
      <c r="D171" s="8" t="s">
        <v>236</v>
      </c>
      <c r="E171" s="50"/>
      <c r="F171" s="48">
        <v>9789863205562</v>
      </c>
      <c r="G171" s="18">
        <v>2</v>
      </c>
      <c r="H171" s="9">
        <v>250</v>
      </c>
      <c r="I171" s="9">
        <f t="shared" si="2"/>
        <v>500</v>
      </c>
      <c r="J171" s="8"/>
      <c r="K171" s="5" t="s">
        <v>17</v>
      </c>
      <c r="L171" s="5" t="s">
        <v>17</v>
      </c>
      <c r="M171" s="8"/>
    </row>
    <row r="172" spans="1:13" ht="19.5" customHeight="1" x14ac:dyDescent="0.25">
      <c r="A172" s="5">
        <v>170</v>
      </c>
      <c r="B172" s="59" t="s">
        <v>391</v>
      </c>
      <c r="C172" s="8" t="s">
        <v>392</v>
      </c>
      <c r="D172" s="8" t="s">
        <v>393</v>
      </c>
      <c r="E172" s="50"/>
      <c r="F172" s="48">
        <v>9789865641559</v>
      </c>
      <c r="G172" s="18">
        <v>2</v>
      </c>
      <c r="H172" s="9">
        <v>260</v>
      </c>
      <c r="I172" s="9">
        <f t="shared" si="2"/>
        <v>520</v>
      </c>
      <c r="J172" s="8"/>
      <c r="K172" s="5" t="s">
        <v>17</v>
      </c>
      <c r="L172" s="5" t="s">
        <v>17</v>
      </c>
      <c r="M172" s="8"/>
    </row>
    <row r="173" spans="1:13" ht="19.5" customHeight="1" x14ac:dyDescent="0.25">
      <c r="A173" s="5">
        <v>171</v>
      </c>
      <c r="B173" s="59" t="s">
        <v>394</v>
      </c>
      <c r="C173" s="8" t="s">
        <v>392</v>
      </c>
      <c r="D173" s="8" t="s">
        <v>393</v>
      </c>
      <c r="E173" s="50"/>
      <c r="F173" s="48">
        <v>9789865641764</v>
      </c>
      <c r="G173" s="18">
        <v>2</v>
      </c>
      <c r="H173" s="9">
        <v>260</v>
      </c>
      <c r="I173" s="9">
        <f t="shared" si="2"/>
        <v>520</v>
      </c>
      <c r="J173" s="8"/>
      <c r="K173" s="5" t="s">
        <v>17</v>
      </c>
      <c r="L173" s="5" t="s">
        <v>17</v>
      </c>
      <c r="M173" s="8"/>
    </row>
    <row r="174" spans="1:13" ht="19.5" customHeight="1" x14ac:dyDescent="0.25">
      <c r="A174" s="5">
        <v>172</v>
      </c>
      <c r="B174" s="59" t="s">
        <v>395</v>
      </c>
      <c r="C174" s="8" t="s">
        <v>396</v>
      </c>
      <c r="D174" s="8" t="s">
        <v>210</v>
      </c>
      <c r="E174" s="50"/>
      <c r="F174" s="48">
        <v>9789863381266</v>
      </c>
      <c r="G174" s="18">
        <v>2</v>
      </c>
      <c r="H174" s="9">
        <v>230</v>
      </c>
      <c r="I174" s="9">
        <f t="shared" si="2"/>
        <v>460</v>
      </c>
      <c r="J174" s="8"/>
      <c r="K174" s="5" t="s">
        <v>17</v>
      </c>
      <c r="L174" s="5" t="s">
        <v>17</v>
      </c>
      <c r="M174" s="8"/>
    </row>
    <row r="175" spans="1:13" ht="19.5" customHeight="1" x14ac:dyDescent="0.25">
      <c r="A175" s="5">
        <v>173</v>
      </c>
      <c r="B175" s="59" t="s">
        <v>397</v>
      </c>
      <c r="C175" s="8" t="s">
        <v>398</v>
      </c>
      <c r="D175" s="8" t="s">
        <v>210</v>
      </c>
      <c r="E175" s="50"/>
      <c r="F175" s="48">
        <v>9789863380252</v>
      </c>
      <c r="G175" s="18">
        <v>2</v>
      </c>
      <c r="H175" s="9">
        <v>220</v>
      </c>
      <c r="I175" s="9">
        <f t="shared" si="2"/>
        <v>440</v>
      </c>
      <c r="J175" s="8"/>
      <c r="K175" s="5" t="s">
        <v>17</v>
      </c>
      <c r="L175" s="5" t="s">
        <v>17</v>
      </c>
      <c r="M175" s="8"/>
    </row>
    <row r="176" spans="1:13" ht="19.5" customHeight="1" x14ac:dyDescent="0.25">
      <c r="A176" s="5">
        <v>174</v>
      </c>
      <c r="B176" s="59" t="s">
        <v>399</v>
      </c>
      <c r="C176" s="8" t="s">
        <v>400</v>
      </c>
      <c r="D176" s="8" t="s">
        <v>379</v>
      </c>
      <c r="E176" s="50"/>
      <c r="F176" s="48">
        <v>9789863203735</v>
      </c>
      <c r="G176" s="18">
        <v>2</v>
      </c>
      <c r="H176" s="9">
        <v>220</v>
      </c>
      <c r="I176" s="9">
        <f t="shared" si="2"/>
        <v>440</v>
      </c>
      <c r="J176" s="8"/>
      <c r="K176" s="5" t="s">
        <v>17</v>
      </c>
      <c r="L176" s="5" t="s">
        <v>17</v>
      </c>
      <c r="M176" s="8"/>
    </row>
    <row r="177" spans="1:13" ht="19.5" customHeight="1" x14ac:dyDescent="0.25">
      <c r="A177" s="5">
        <v>175</v>
      </c>
      <c r="B177" s="59" t="s">
        <v>401</v>
      </c>
      <c r="C177" s="8" t="s">
        <v>400</v>
      </c>
      <c r="D177" s="8" t="s">
        <v>379</v>
      </c>
      <c r="E177" s="50"/>
      <c r="F177" s="48">
        <v>9789863203872</v>
      </c>
      <c r="G177" s="18">
        <v>2</v>
      </c>
      <c r="H177" s="9">
        <v>220</v>
      </c>
      <c r="I177" s="9">
        <f t="shared" si="2"/>
        <v>440</v>
      </c>
      <c r="J177" s="8"/>
      <c r="K177" s="5" t="s">
        <v>17</v>
      </c>
      <c r="L177" s="5" t="s">
        <v>17</v>
      </c>
      <c r="M177" s="8"/>
    </row>
    <row r="178" spans="1:13" ht="19.5" customHeight="1" x14ac:dyDescent="0.25">
      <c r="A178" s="5">
        <v>176</v>
      </c>
      <c r="B178" s="59" t="s">
        <v>402</v>
      </c>
      <c r="C178" s="8" t="s">
        <v>257</v>
      </c>
      <c r="D178" s="8" t="s">
        <v>25</v>
      </c>
      <c r="E178" s="50"/>
      <c r="F178" s="48">
        <v>9789862418321</v>
      </c>
      <c r="G178" s="18">
        <v>2</v>
      </c>
      <c r="H178" s="9">
        <v>230</v>
      </c>
      <c r="I178" s="9">
        <f t="shared" si="2"/>
        <v>460</v>
      </c>
      <c r="J178" s="8"/>
      <c r="K178" s="5" t="s">
        <v>17</v>
      </c>
      <c r="L178" s="5" t="s">
        <v>17</v>
      </c>
      <c r="M178" s="8"/>
    </row>
    <row r="179" spans="1:13" ht="19.5" customHeight="1" x14ac:dyDescent="0.25">
      <c r="A179" s="5">
        <v>177</v>
      </c>
      <c r="B179" s="59" t="s">
        <v>403</v>
      </c>
      <c r="C179" s="8" t="s">
        <v>257</v>
      </c>
      <c r="D179" s="8" t="s">
        <v>25</v>
      </c>
      <c r="E179" s="50"/>
      <c r="F179" s="48">
        <v>9789862418642</v>
      </c>
      <c r="G179" s="18">
        <v>2</v>
      </c>
      <c r="H179" s="9">
        <v>230</v>
      </c>
      <c r="I179" s="9">
        <f t="shared" si="2"/>
        <v>460</v>
      </c>
      <c r="J179" s="8"/>
      <c r="K179" s="5" t="s">
        <v>17</v>
      </c>
      <c r="L179" s="5" t="s">
        <v>17</v>
      </c>
      <c r="M179" s="8"/>
    </row>
    <row r="180" spans="1:13" ht="19.5" customHeight="1" x14ac:dyDescent="0.25">
      <c r="A180" s="5">
        <v>178</v>
      </c>
      <c r="B180" s="59" t="s">
        <v>404</v>
      </c>
      <c r="C180" s="8" t="s">
        <v>405</v>
      </c>
      <c r="D180" s="8" t="s">
        <v>406</v>
      </c>
      <c r="E180" s="50"/>
      <c r="F180" s="48">
        <v>9789869425469</v>
      </c>
      <c r="G180" s="18">
        <v>2</v>
      </c>
      <c r="H180" s="9">
        <v>250</v>
      </c>
      <c r="I180" s="9">
        <f t="shared" si="2"/>
        <v>500</v>
      </c>
      <c r="J180" s="8"/>
      <c r="K180" s="5" t="s">
        <v>17</v>
      </c>
      <c r="L180" s="5" t="s">
        <v>17</v>
      </c>
      <c r="M180" s="8"/>
    </row>
    <row r="181" spans="1:13" ht="19.5" customHeight="1" x14ac:dyDescent="0.25">
      <c r="A181" s="5">
        <v>179</v>
      </c>
      <c r="B181" s="61" t="s">
        <v>407</v>
      </c>
      <c r="C181" s="8" t="s">
        <v>408</v>
      </c>
      <c r="D181" s="8" t="s">
        <v>409</v>
      </c>
      <c r="E181" s="50"/>
      <c r="F181" s="48">
        <v>9789869378048</v>
      </c>
      <c r="G181" s="18">
        <v>2</v>
      </c>
      <c r="H181" s="9">
        <v>350</v>
      </c>
      <c r="I181" s="9">
        <f t="shared" si="2"/>
        <v>700</v>
      </c>
      <c r="J181" s="8"/>
      <c r="K181" s="5" t="s">
        <v>17</v>
      </c>
      <c r="L181" s="5" t="s">
        <v>17</v>
      </c>
      <c r="M181" s="8"/>
    </row>
    <row r="182" spans="1:13" ht="28.9" customHeight="1" x14ac:dyDescent="0.25">
      <c r="A182" s="5">
        <v>180</v>
      </c>
      <c r="B182" s="59" t="s">
        <v>410</v>
      </c>
      <c r="C182" s="7" t="s">
        <v>411</v>
      </c>
      <c r="D182" s="8" t="s">
        <v>412</v>
      </c>
      <c r="E182" s="50"/>
      <c r="F182" s="48">
        <v>9789864734566</v>
      </c>
      <c r="G182" s="18">
        <v>2</v>
      </c>
      <c r="H182" s="9">
        <v>220</v>
      </c>
      <c r="I182" s="9">
        <f t="shared" si="2"/>
        <v>440</v>
      </c>
      <c r="J182" s="8"/>
      <c r="K182" s="5" t="s">
        <v>17</v>
      </c>
      <c r="L182" s="5" t="s">
        <v>17</v>
      </c>
      <c r="M182" s="8"/>
    </row>
    <row r="183" spans="1:13" ht="19.5" customHeight="1" x14ac:dyDescent="0.25">
      <c r="A183" s="5">
        <v>181</v>
      </c>
      <c r="B183" s="59" t="s">
        <v>413</v>
      </c>
      <c r="C183" s="8" t="s">
        <v>257</v>
      </c>
      <c r="D183" s="8" t="s">
        <v>25</v>
      </c>
      <c r="E183" s="50"/>
      <c r="F183" s="48">
        <v>9789862410332</v>
      </c>
      <c r="G183" s="18">
        <v>2</v>
      </c>
      <c r="H183" s="9">
        <v>299</v>
      </c>
      <c r="I183" s="9">
        <f t="shared" si="2"/>
        <v>598</v>
      </c>
      <c r="J183" s="8"/>
      <c r="K183" s="5" t="s">
        <v>17</v>
      </c>
      <c r="L183" s="5" t="s">
        <v>17</v>
      </c>
      <c r="M183" s="8"/>
    </row>
    <row r="184" spans="1:13" ht="19.5" customHeight="1" x14ac:dyDescent="0.25">
      <c r="A184" s="5">
        <v>182</v>
      </c>
      <c r="B184" s="59" t="s">
        <v>414</v>
      </c>
      <c r="C184" s="8" t="s">
        <v>415</v>
      </c>
      <c r="D184" s="8" t="s">
        <v>416</v>
      </c>
      <c r="E184" s="50"/>
      <c r="F184" s="48">
        <v>9789869383417</v>
      </c>
      <c r="G184" s="18">
        <v>2</v>
      </c>
      <c r="H184" s="9">
        <v>280</v>
      </c>
      <c r="I184" s="9">
        <f t="shared" si="2"/>
        <v>560</v>
      </c>
      <c r="J184" s="8"/>
      <c r="K184" s="5" t="s">
        <v>17</v>
      </c>
      <c r="L184" s="5" t="s">
        <v>17</v>
      </c>
      <c r="M184" s="8"/>
    </row>
    <row r="185" spans="1:13" ht="19.5" customHeight="1" x14ac:dyDescent="0.25">
      <c r="A185" s="5">
        <v>183</v>
      </c>
      <c r="B185" s="59" t="s">
        <v>417</v>
      </c>
      <c r="C185" s="8" t="s">
        <v>418</v>
      </c>
      <c r="D185" s="8" t="s">
        <v>419</v>
      </c>
      <c r="E185" s="50"/>
      <c r="F185" s="48">
        <v>9789861614670</v>
      </c>
      <c r="G185" s="18">
        <v>2</v>
      </c>
      <c r="H185" s="9">
        <v>480</v>
      </c>
      <c r="I185" s="9">
        <f t="shared" si="2"/>
        <v>960</v>
      </c>
      <c r="J185" s="8"/>
      <c r="K185" s="5" t="s">
        <v>17</v>
      </c>
      <c r="L185" s="5" t="s">
        <v>17</v>
      </c>
      <c r="M185" s="8"/>
    </row>
    <row r="186" spans="1:13" ht="19.5" customHeight="1" x14ac:dyDescent="0.25">
      <c r="A186" s="5">
        <v>184</v>
      </c>
      <c r="B186" s="59" t="s">
        <v>420</v>
      </c>
      <c r="C186" s="8" t="s">
        <v>421</v>
      </c>
      <c r="D186" s="8" t="s">
        <v>422</v>
      </c>
      <c r="E186" s="50"/>
      <c r="F186" s="48">
        <v>9789861895772</v>
      </c>
      <c r="G186" s="18">
        <v>2</v>
      </c>
      <c r="H186" s="9">
        <v>280</v>
      </c>
      <c r="I186" s="9">
        <f t="shared" si="2"/>
        <v>560</v>
      </c>
      <c r="J186" s="8"/>
      <c r="K186" s="5" t="s">
        <v>17</v>
      </c>
      <c r="L186" s="5" t="s">
        <v>17</v>
      </c>
      <c r="M186" s="8"/>
    </row>
    <row r="187" spans="1:13" ht="19.5" customHeight="1" x14ac:dyDescent="0.25">
      <c r="A187" s="5">
        <v>185</v>
      </c>
      <c r="B187" s="59" t="s">
        <v>423</v>
      </c>
      <c r="C187" s="8" t="s">
        <v>424</v>
      </c>
      <c r="D187" s="8" t="s">
        <v>25</v>
      </c>
      <c r="E187" s="50"/>
      <c r="F187" s="48">
        <v>9789862418970</v>
      </c>
      <c r="G187" s="18">
        <v>2</v>
      </c>
      <c r="H187" s="9">
        <v>350</v>
      </c>
      <c r="I187" s="9">
        <f t="shared" si="2"/>
        <v>700</v>
      </c>
      <c r="J187" s="8"/>
      <c r="K187" s="5" t="s">
        <v>17</v>
      </c>
      <c r="L187" s="5" t="s">
        <v>17</v>
      </c>
      <c r="M187" s="8"/>
    </row>
    <row r="188" spans="1:13" ht="19.5" customHeight="1" x14ac:dyDescent="0.25">
      <c r="A188" s="5">
        <v>186</v>
      </c>
      <c r="B188" s="59" t="s">
        <v>425</v>
      </c>
      <c r="C188" s="8" t="s">
        <v>426</v>
      </c>
      <c r="D188" s="8" t="s">
        <v>16</v>
      </c>
      <c r="E188" s="50"/>
      <c r="F188" s="48">
        <v>9789862111161</v>
      </c>
      <c r="G188" s="18">
        <v>2</v>
      </c>
      <c r="H188" s="9">
        <v>270</v>
      </c>
      <c r="I188" s="9">
        <f t="shared" si="2"/>
        <v>540</v>
      </c>
      <c r="J188" s="8"/>
      <c r="K188" s="5" t="s">
        <v>17</v>
      </c>
      <c r="L188" s="5" t="s">
        <v>17</v>
      </c>
      <c r="M188" s="8"/>
    </row>
    <row r="189" spans="1:13" ht="19.5" customHeight="1" x14ac:dyDescent="0.25">
      <c r="A189" s="5">
        <v>187</v>
      </c>
      <c r="B189" s="51" t="s">
        <v>427</v>
      </c>
      <c r="C189" s="8" t="s">
        <v>428</v>
      </c>
      <c r="D189" s="8" t="s">
        <v>429</v>
      </c>
      <c r="E189" s="50"/>
      <c r="F189" s="48">
        <v>9789573330127</v>
      </c>
      <c r="G189" s="18">
        <v>2</v>
      </c>
      <c r="H189" s="9">
        <v>350</v>
      </c>
      <c r="I189" s="9">
        <f t="shared" si="2"/>
        <v>700</v>
      </c>
      <c r="J189" s="8"/>
      <c r="K189" s="5" t="s">
        <v>17</v>
      </c>
      <c r="L189" s="5" t="s">
        <v>17</v>
      </c>
      <c r="M189" s="8"/>
    </row>
    <row r="190" spans="1:13" ht="19.5" customHeight="1" x14ac:dyDescent="0.25">
      <c r="A190" s="5">
        <v>188</v>
      </c>
      <c r="B190" s="51" t="s">
        <v>430</v>
      </c>
      <c r="C190" s="8" t="s">
        <v>431</v>
      </c>
      <c r="D190" s="8" t="s">
        <v>302</v>
      </c>
      <c r="E190" s="50"/>
      <c r="F190" s="48">
        <v>9789865988852</v>
      </c>
      <c r="G190" s="18">
        <v>2</v>
      </c>
      <c r="H190" s="9">
        <v>260</v>
      </c>
      <c r="I190" s="9">
        <f t="shared" si="2"/>
        <v>520</v>
      </c>
      <c r="J190" s="8"/>
      <c r="K190" s="5" t="s">
        <v>17</v>
      </c>
      <c r="L190" s="5" t="s">
        <v>17</v>
      </c>
      <c r="M190" s="8"/>
    </row>
    <row r="191" spans="1:13" ht="19.5" customHeight="1" x14ac:dyDescent="0.25">
      <c r="A191" s="5">
        <v>189</v>
      </c>
      <c r="B191" s="51" t="s">
        <v>432</v>
      </c>
      <c r="C191" s="8" t="s">
        <v>431</v>
      </c>
      <c r="D191" s="8" t="s">
        <v>302</v>
      </c>
      <c r="E191" s="50"/>
      <c r="F191" s="48">
        <v>9789865988869</v>
      </c>
      <c r="G191" s="18">
        <v>2</v>
      </c>
      <c r="H191" s="9">
        <v>260</v>
      </c>
      <c r="I191" s="9">
        <f t="shared" si="2"/>
        <v>520</v>
      </c>
      <c r="J191" s="8"/>
      <c r="K191" s="5" t="s">
        <v>17</v>
      </c>
      <c r="L191" s="5" t="s">
        <v>17</v>
      </c>
      <c r="M191" s="8"/>
    </row>
    <row r="192" spans="1:13" ht="19.5" customHeight="1" x14ac:dyDescent="0.25">
      <c r="A192" s="5">
        <v>190</v>
      </c>
      <c r="B192" s="51" t="s">
        <v>433</v>
      </c>
      <c r="C192" s="8" t="s">
        <v>431</v>
      </c>
      <c r="D192" s="8" t="s">
        <v>302</v>
      </c>
      <c r="E192" s="50"/>
      <c r="F192" s="48">
        <v>9789865988876</v>
      </c>
      <c r="G192" s="18">
        <v>2</v>
      </c>
      <c r="H192" s="9">
        <v>260</v>
      </c>
      <c r="I192" s="9">
        <f t="shared" si="2"/>
        <v>520</v>
      </c>
      <c r="J192" s="8"/>
      <c r="K192" s="5" t="s">
        <v>17</v>
      </c>
      <c r="L192" s="5" t="s">
        <v>17</v>
      </c>
      <c r="M192" s="8"/>
    </row>
    <row r="193" spans="1:13" ht="19.5" customHeight="1" x14ac:dyDescent="0.25">
      <c r="A193" s="5">
        <v>191</v>
      </c>
      <c r="B193" s="51" t="s">
        <v>434</v>
      </c>
      <c r="C193" s="8" t="s">
        <v>431</v>
      </c>
      <c r="D193" s="8" t="s">
        <v>435</v>
      </c>
      <c r="E193" s="50"/>
      <c r="F193" s="48">
        <v>9789865806620</v>
      </c>
      <c r="G193" s="18">
        <v>2</v>
      </c>
      <c r="H193" s="9">
        <v>180</v>
      </c>
      <c r="I193" s="9">
        <f t="shared" si="2"/>
        <v>360</v>
      </c>
      <c r="J193" s="8"/>
      <c r="K193" s="5" t="s">
        <v>17</v>
      </c>
      <c r="L193" s="5" t="s">
        <v>17</v>
      </c>
      <c r="M193" s="8"/>
    </row>
    <row r="194" spans="1:13" ht="19.5" customHeight="1" x14ac:dyDescent="0.25">
      <c r="A194" s="5">
        <v>192</v>
      </c>
      <c r="B194" s="51" t="s">
        <v>436</v>
      </c>
      <c r="C194" s="8" t="s">
        <v>431</v>
      </c>
      <c r="D194" s="8" t="s">
        <v>435</v>
      </c>
      <c r="E194" s="50"/>
      <c r="F194" s="48">
        <v>9789865806613</v>
      </c>
      <c r="G194" s="18">
        <v>2</v>
      </c>
      <c r="H194" s="9">
        <v>180</v>
      </c>
      <c r="I194" s="9">
        <f t="shared" si="2"/>
        <v>360</v>
      </c>
      <c r="J194" s="8"/>
      <c r="K194" s="5" t="s">
        <v>17</v>
      </c>
      <c r="L194" s="5" t="s">
        <v>17</v>
      </c>
      <c r="M194" s="8"/>
    </row>
    <row r="195" spans="1:13" ht="19.5" customHeight="1" x14ac:dyDescent="0.25">
      <c r="A195" s="5">
        <v>193</v>
      </c>
      <c r="B195" s="51" t="s">
        <v>437</v>
      </c>
      <c r="C195" s="8" t="s">
        <v>431</v>
      </c>
      <c r="D195" s="8" t="s">
        <v>435</v>
      </c>
      <c r="E195" s="50"/>
      <c r="F195" s="48">
        <v>9789865806873</v>
      </c>
      <c r="G195" s="18">
        <v>2</v>
      </c>
      <c r="H195" s="9">
        <v>180</v>
      </c>
      <c r="I195" s="9">
        <f t="shared" ref="I195:I258" si="3">G195*H195</f>
        <v>360</v>
      </c>
      <c r="J195" s="8"/>
      <c r="K195" s="5" t="s">
        <v>17</v>
      </c>
      <c r="L195" s="5" t="s">
        <v>17</v>
      </c>
      <c r="M195" s="8"/>
    </row>
    <row r="196" spans="1:13" ht="19.5" customHeight="1" x14ac:dyDescent="0.25">
      <c r="A196" s="5">
        <v>194</v>
      </c>
      <c r="B196" s="51" t="s">
        <v>438</v>
      </c>
      <c r="C196" s="8" t="s">
        <v>431</v>
      </c>
      <c r="D196" s="8" t="s">
        <v>435</v>
      </c>
      <c r="E196" s="50"/>
      <c r="F196" s="48">
        <v>9789865806880</v>
      </c>
      <c r="G196" s="18">
        <v>2</v>
      </c>
      <c r="H196" s="9">
        <v>180</v>
      </c>
      <c r="I196" s="9">
        <f t="shared" si="3"/>
        <v>360</v>
      </c>
      <c r="J196" s="8"/>
      <c r="K196" s="5" t="s">
        <v>17</v>
      </c>
      <c r="L196" s="5" t="s">
        <v>17</v>
      </c>
      <c r="M196" s="8"/>
    </row>
    <row r="197" spans="1:13" ht="30" customHeight="1" x14ac:dyDescent="0.25">
      <c r="A197" s="5">
        <v>195</v>
      </c>
      <c r="B197" s="62" t="s">
        <v>439</v>
      </c>
      <c r="C197" s="8" t="s">
        <v>440</v>
      </c>
      <c r="D197" s="8" t="s">
        <v>223</v>
      </c>
      <c r="E197" s="50"/>
      <c r="F197" s="48">
        <v>9789577517395</v>
      </c>
      <c r="G197" s="18">
        <v>2</v>
      </c>
      <c r="H197" s="9">
        <v>260</v>
      </c>
      <c r="I197" s="9">
        <f t="shared" si="3"/>
        <v>520</v>
      </c>
      <c r="J197" s="8"/>
      <c r="K197" s="5" t="s">
        <v>17</v>
      </c>
      <c r="L197" s="5" t="s">
        <v>17</v>
      </c>
      <c r="M197" s="8"/>
    </row>
    <row r="198" spans="1:13" ht="30" customHeight="1" x14ac:dyDescent="0.25">
      <c r="A198" s="5">
        <v>196</v>
      </c>
      <c r="B198" s="62" t="s">
        <v>441</v>
      </c>
      <c r="C198" s="8" t="s">
        <v>440</v>
      </c>
      <c r="D198" s="8" t="s">
        <v>223</v>
      </c>
      <c r="E198" s="50"/>
      <c r="F198" s="48">
        <v>9789577516138</v>
      </c>
      <c r="G198" s="18">
        <v>2</v>
      </c>
      <c r="H198" s="9">
        <v>240</v>
      </c>
      <c r="I198" s="9">
        <f t="shared" si="3"/>
        <v>480</v>
      </c>
      <c r="J198" s="8"/>
      <c r="K198" s="5" t="s">
        <v>17</v>
      </c>
      <c r="L198" s="5" t="s">
        <v>17</v>
      </c>
      <c r="M198" s="8"/>
    </row>
    <row r="199" spans="1:13" ht="30" customHeight="1" x14ac:dyDescent="0.25">
      <c r="A199" s="5">
        <v>197</v>
      </c>
      <c r="B199" s="62" t="s">
        <v>442</v>
      </c>
      <c r="C199" s="8" t="s">
        <v>440</v>
      </c>
      <c r="D199" s="8" t="s">
        <v>25</v>
      </c>
      <c r="E199" s="50"/>
      <c r="F199" s="48">
        <v>9789862413708</v>
      </c>
      <c r="G199" s="18">
        <v>2</v>
      </c>
      <c r="H199" s="9">
        <v>260</v>
      </c>
      <c r="I199" s="9">
        <f t="shared" si="3"/>
        <v>520</v>
      </c>
      <c r="J199" s="8"/>
      <c r="K199" s="5" t="s">
        <v>17</v>
      </c>
      <c r="L199" s="5" t="s">
        <v>17</v>
      </c>
      <c r="M199" s="8"/>
    </row>
    <row r="200" spans="1:13" ht="30" customHeight="1" x14ac:dyDescent="0.25">
      <c r="A200" s="5">
        <v>198</v>
      </c>
      <c r="B200" s="62" t="s">
        <v>443</v>
      </c>
      <c r="C200" s="8" t="s">
        <v>440</v>
      </c>
      <c r="D200" s="8" t="s">
        <v>25</v>
      </c>
      <c r="E200" s="50"/>
      <c r="F200" s="48">
        <v>9789862413715</v>
      </c>
      <c r="G200" s="18">
        <v>2</v>
      </c>
      <c r="H200" s="9">
        <v>260</v>
      </c>
      <c r="I200" s="9">
        <f t="shared" si="3"/>
        <v>520</v>
      </c>
      <c r="J200" s="8"/>
      <c r="K200" s="5" t="s">
        <v>17</v>
      </c>
      <c r="L200" s="5" t="s">
        <v>17</v>
      </c>
      <c r="M200" s="8"/>
    </row>
    <row r="201" spans="1:13" ht="30" customHeight="1" x14ac:dyDescent="0.25">
      <c r="A201" s="5">
        <v>199</v>
      </c>
      <c r="B201" s="62" t="s">
        <v>444</v>
      </c>
      <c r="C201" s="8" t="s">
        <v>440</v>
      </c>
      <c r="D201" s="8" t="s">
        <v>25</v>
      </c>
      <c r="E201" s="50"/>
      <c r="F201" s="48">
        <v>9789862413784</v>
      </c>
      <c r="G201" s="18">
        <v>2</v>
      </c>
      <c r="H201" s="9">
        <v>260</v>
      </c>
      <c r="I201" s="9">
        <f t="shared" si="3"/>
        <v>520</v>
      </c>
      <c r="J201" s="8"/>
      <c r="K201" s="5" t="s">
        <v>17</v>
      </c>
      <c r="L201" s="5" t="s">
        <v>17</v>
      </c>
      <c r="M201" s="8"/>
    </row>
    <row r="202" spans="1:13" ht="30" customHeight="1" x14ac:dyDescent="0.25">
      <c r="A202" s="5">
        <v>200</v>
      </c>
      <c r="B202" s="62" t="s">
        <v>445</v>
      </c>
      <c r="C202" s="8" t="s">
        <v>440</v>
      </c>
      <c r="D202" s="8" t="s">
        <v>25</v>
      </c>
      <c r="E202" s="50"/>
      <c r="F202" s="48">
        <v>9789862413791</v>
      </c>
      <c r="G202" s="18">
        <v>2</v>
      </c>
      <c r="H202" s="9">
        <v>260</v>
      </c>
      <c r="I202" s="9">
        <f t="shared" si="3"/>
        <v>520</v>
      </c>
      <c r="J202" s="8"/>
      <c r="K202" s="5" t="s">
        <v>17</v>
      </c>
      <c r="L202" s="5" t="s">
        <v>17</v>
      </c>
      <c r="M202" s="8"/>
    </row>
    <row r="203" spans="1:13" ht="30" customHeight="1" x14ac:dyDescent="0.25">
      <c r="A203" s="5">
        <v>201</v>
      </c>
      <c r="B203" s="62" t="s">
        <v>446</v>
      </c>
      <c r="C203" s="8" t="s">
        <v>440</v>
      </c>
      <c r="D203" s="8" t="s">
        <v>25</v>
      </c>
      <c r="E203" s="50"/>
      <c r="F203" s="48">
        <v>9789862411209</v>
      </c>
      <c r="G203" s="18">
        <v>2</v>
      </c>
      <c r="H203" s="9">
        <v>250</v>
      </c>
      <c r="I203" s="9">
        <f t="shared" si="3"/>
        <v>500</v>
      </c>
      <c r="J203" s="8"/>
      <c r="K203" s="5" t="s">
        <v>17</v>
      </c>
      <c r="L203" s="5" t="s">
        <v>17</v>
      </c>
      <c r="M203" s="8"/>
    </row>
    <row r="204" spans="1:13" ht="30" customHeight="1" x14ac:dyDescent="0.25">
      <c r="A204" s="5">
        <v>202</v>
      </c>
      <c r="B204" s="62" t="s">
        <v>447</v>
      </c>
      <c r="C204" s="8" t="s">
        <v>440</v>
      </c>
      <c r="D204" s="8" t="s">
        <v>25</v>
      </c>
      <c r="E204" s="50"/>
      <c r="F204" s="48">
        <v>9789862411216</v>
      </c>
      <c r="G204" s="18">
        <v>2</v>
      </c>
      <c r="H204" s="9">
        <v>250</v>
      </c>
      <c r="I204" s="9">
        <f t="shared" si="3"/>
        <v>500</v>
      </c>
      <c r="J204" s="8"/>
      <c r="K204" s="5" t="s">
        <v>17</v>
      </c>
      <c r="L204" s="5" t="s">
        <v>17</v>
      </c>
      <c r="M204" s="8"/>
    </row>
    <row r="205" spans="1:13" ht="30" customHeight="1" x14ac:dyDescent="0.25">
      <c r="A205" s="5">
        <v>203</v>
      </c>
      <c r="B205" s="62" t="s">
        <v>448</v>
      </c>
      <c r="C205" s="8" t="s">
        <v>440</v>
      </c>
      <c r="D205" s="8" t="s">
        <v>25</v>
      </c>
      <c r="E205" s="50"/>
      <c r="F205" s="48">
        <v>9789862411223</v>
      </c>
      <c r="G205" s="18">
        <v>2</v>
      </c>
      <c r="H205" s="9">
        <v>250</v>
      </c>
      <c r="I205" s="9">
        <f t="shared" si="3"/>
        <v>500</v>
      </c>
      <c r="J205" s="8"/>
      <c r="K205" s="5" t="s">
        <v>17</v>
      </c>
      <c r="L205" s="5" t="s">
        <v>17</v>
      </c>
      <c r="M205" s="8"/>
    </row>
    <row r="206" spans="1:13" ht="30" customHeight="1" x14ac:dyDescent="0.25">
      <c r="A206" s="5">
        <v>204</v>
      </c>
      <c r="B206" s="62" t="s">
        <v>449</v>
      </c>
      <c r="C206" s="8" t="s">
        <v>440</v>
      </c>
      <c r="D206" s="8" t="s">
        <v>25</v>
      </c>
      <c r="E206" s="50"/>
      <c r="F206" s="48">
        <v>9789862411230</v>
      </c>
      <c r="G206" s="18">
        <v>2</v>
      </c>
      <c r="H206" s="9">
        <v>250</v>
      </c>
      <c r="I206" s="9">
        <f t="shared" si="3"/>
        <v>500</v>
      </c>
      <c r="J206" s="8"/>
      <c r="K206" s="5" t="s">
        <v>17</v>
      </c>
      <c r="L206" s="5" t="s">
        <v>17</v>
      </c>
      <c r="M206" s="8"/>
    </row>
    <row r="207" spans="1:13" ht="19.5" customHeight="1" x14ac:dyDescent="0.25">
      <c r="A207" s="5">
        <v>205</v>
      </c>
      <c r="B207" s="51" t="s">
        <v>450</v>
      </c>
      <c r="C207" s="8" t="s">
        <v>440</v>
      </c>
      <c r="D207" s="8" t="s">
        <v>435</v>
      </c>
      <c r="E207" s="50"/>
      <c r="F207" s="48">
        <v>9789865806736</v>
      </c>
      <c r="G207" s="18">
        <v>2</v>
      </c>
      <c r="H207" s="9">
        <v>180</v>
      </c>
      <c r="I207" s="9">
        <f t="shared" si="3"/>
        <v>360</v>
      </c>
      <c r="J207" s="8"/>
      <c r="K207" s="5" t="s">
        <v>17</v>
      </c>
      <c r="L207" s="5" t="s">
        <v>17</v>
      </c>
      <c r="M207" s="8"/>
    </row>
    <row r="208" spans="1:13" ht="19.5" customHeight="1" x14ac:dyDescent="0.25">
      <c r="A208" s="5">
        <v>206</v>
      </c>
      <c r="B208" s="59" t="s">
        <v>451</v>
      </c>
      <c r="C208" s="8" t="s">
        <v>440</v>
      </c>
      <c r="D208" s="8" t="s">
        <v>435</v>
      </c>
      <c r="E208" s="50"/>
      <c r="F208" s="48">
        <v>9789865806743</v>
      </c>
      <c r="G208" s="18">
        <v>2</v>
      </c>
      <c r="H208" s="9">
        <v>180</v>
      </c>
      <c r="I208" s="9">
        <f t="shared" si="3"/>
        <v>360</v>
      </c>
      <c r="J208" s="8"/>
      <c r="K208" s="5" t="s">
        <v>17</v>
      </c>
      <c r="L208" s="5" t="s">
        <v>17</v>
      </c>
      <c r="M208" s="8"/>
    </row>
    <row r="209" spans="1:13" ht="19.5" customHeight="1" x14ac:dyDescent="0.25">
      <c r="A209" s="5">
        <v>207</v>
      </c>
      <c r="B209" s="59" t="s">
        <v>452</v>
      </c>
      <c r="C209" s="8" t="s">
        <v>440</v>
      </c>
      <c r="D209" s="8" t="s">
        <v>435</v>
      </c>
      <c r="E209" s="50"/>
      <c r="F209" s="48">
        <v>9789865806750</v>
      </c>
      <c r="G209" s="18">
        <v>2</v>
      </c>
      <c r="H209" s="9">
        <v>180</v>
      </c>
      <c r="I209" s="9">
        <f t="shared" si="3"/>
        <v>360</v>
      </c>
      <c r="J209" s="8"/>
      <c r="K209" s="5" t="s">
        <v>17</v>
      </c>
      <c r="L209" s="5" t="s">
        <v>17</v>
      </c>
      <c r="M209" s="8"/>
    </row>
    <row r="210" spans="1:13" ht="19.5" customHeight="1" x14ac:dyDescent="0.25">
      <c r="A210" s="5">
        <v>208</v>
      </c>
      <c r="B210" s="59" t="s">
        <v>453</v>
      </c>
      <c r="C210" s="8" t="s">
        <v>440</v>
      </c>
      <c r="D210" s="8" t="s">
        <v>435</v>
      </c>
      <c r="E210" s="50"/>
      <c r="F210" s="48">
        <v>9789865806767</v>
      </c>
      <c r="G210" s="18">
        <v>2</v>
      </c>
      <c r="H210" s="9">
        <v>180</v>
      </c>
      <c r="I210" s="9">
        <f t="shared" si="3"/>
        <v>360</v>
      </c>
      <c r="J210" s="8"/>
      <c r="K210" s="5" t="s">
        <v>17</v>
      </c>
      <c r="L210" s="5" t="s">
        <v>17</v>
      </c>
      <c r="M210" s="8"/>
    </row>
    <row r="211" spans="1:13" ht="19.5" customHeight="1" x14ac:dyDescent="0.25">
      <c r="A211" s="5">
        <v>209</v>
      </c>
      <c r="B211" s="59" t="s">
        <v>454</v>
      </c>
      <c r="C211" s="8" t="s">
        <v>440</v>
      </c>
      <c r="D211" s="8" t="s">
        <v>435</v>
      </c>
      <c r="E211" s="50"/>
      <c r="F211" s="48">
        <v>9789865806774</v>
      </c>
      <c r="G211" s="18">
        <v>2</v>
      </c>
      <c r="H211" s="9">
        <v>180</v>
      </c>
      <c r="I211" s="9">
        <f t="shared" si="3"/>
        <v>360</v>
      </c>
      <c r="J211" s="8"/>
      <c r="K211" s="5" t="s">
        <v>17</v>
      </c>
      <c r="L211" s="5" t="s">
        <v>17</v>
      </c>
      <c r="M211" s="8"/>
    </row>
    <row r="212" spans="1:13" ht="19.5" customHeight="1" x14ac:dyDescent="0.25">
      <c r="A212" s="5">
        <v>210</v>
      </c>
      <c r="B212" s="59" t="s">
        <v>455</v>
      </c>
      <c r="C212" s="8" t="s">
        <v>440</v>
      </c>
      <c r="D212" s="8" t="s">
        <v>435</v>
      </c>
      <c r="E212" s="50"/>
      <c r="F212" s="48">
        <v>9789865806781</v>
      </c>
      <c r="G212" s="18">
        <v>2</v>
      </c>
      <c r="H212" s="9">
        <v>180</v>
      </c>
      <c r="I212" s="9">
        <f t="shared" si="3"/>
        <v>360</v>
      </c>
      <c r="J212" s="8"/>
      <c r="K212" s="5" t="s">
        <v>17</v>
      </c>
      <c r="L212" s="5" t="s">
        <v>17</v>
      </c>
      <c r="M212" s="8"/>
    </row>
    <row r="213" spans="1:13" ht="19.5" customHeight="1" x14ac:dyDescent="0.25">
      <c r="A213" s="5">
        <v>211</v>
      </c>
      <c r="B213" s="59" t="s">
        <v>456</v>
      </c>
      <c r="C213" s="8" t="s">
        <v>440</v>
      </c>
      <c r="D213" s="8" t="s">
        <v>435</v>
      </c>
      <c r="E213" s="50"/>
      <c r="F213" s="48">
        <v>9789865806798</v>
      </c>
      <c r="G213" s="18">
        <v>2</v>
      </c>
      <c r="H213" s="9">
        <v>180</v>
      </c>
      <c r="I213" s="9">
        <f t="shared" si="3"/>
        <v>360</v>
      </c>
      <c r="J213" s="8"/>
      <c r="K213" s="5" t="s">
        <v>17</v>
      </c>
      <c r="L213" s="5" t="s">
        <v>17</v>
      </c>
      <c r="M213" s="8"/>
    </row>
    <row r="214" spans="1:13" ht="19.5" customHeight="1" x14ac:dyDescent="0.25">
      <c r="A214" s="5">
        <v>212</v>
      </c>
      <c r="B214" s="59" t="s">
        <v>457</v>
      </c>
      <c r="C214" s="8" t="s">
        <v>440</v>
      </c>
      <c r="D214" s="8" t="s">
        <v>435</v>
      </c>
      <c r="E214" s="50"/>
      <c r="F214" s="48">
        <v>9789865806804</v>
      </c>
      <c r="G214" s="18">
        <v>2</v>
      </c>
      <c r="H214" s="9">
        <v>180</v>
      </c>
      <c r="I214" s="9">
        <f t="shared" si="3"/>
        <v>360</v>
      </c>
      <c r="J214" s="8"/>
      <c r="K214" s="5" t="s">
        <v>17</v>
      </c>
      <c r="L214" s="5" t="s">
        <v>17</v>
      </c>
      <c r="M214" s="8"/>
    </row>
    <row r="215" spans="1:13" ht="19.5" customHeight="1" x14ac:dyDescent="0.25">
      <c r="A215" s="5">
        <v>213</v>
      </c>
      <c r="B215" s="59" t="s">
        <v>458</v>
      </c>
      <c r="C215" s="8" t="s">
        <v>440</v>
      </c>
      <c r="D215" s="8" t="s">
        <v>435</v>
      </c>
      <c r="E215" s="50"/>
      <c r="F215" s="48">
        <v>9789865806811</v>
      </c>
      <c r="G215" s="18">
        <v>2</v>
      </c>
      <c r="H215" s="9">
        <v>180</v>
      </c>
      <c r="I215" s="9">
        <f t="shared" si="3"/>
        <v>360</v>
      </c>
      <c r="J215" s="8"/>
      <c r="K215" s="5" t="s">
        <v>17</v>
      </c>
      <c r="L215" s="5" t="s">
        <v>17</v>
      </c>
      <c r="M215" s="8"/>
    </row>
    <row r="216" spans="1:13" ht="19.5" customHeight="1" x14ac:dyDescent="0.25">
      <c r="A216" s="5">
        <v>214</v>
      </c>
      <c r="B216" s="59" t="s">
        <v>459</v>
      </c>
      <c r="C216" s="8" t="s">
        <v>440</v>
      </c>
      <c r="D216" s="8" t="s">
        <v>435</v>
      </c>
      <c r="E216" s="50"/>
      <c r="F216" s="48">
        <v>9789865806828</v>
      </c>
      <c r="G216" s="18">
        <v>2</v>
      </c>
      <c r="H216" s="9">
        <v>180</v>
      </c>
      <c r="I216" s="9">
        <f t="shared" si="3"/>
        <v>360</v>
      </c>
      <c r="J216" s="8"/>
      <c r="K216" s="5" t="s">
        <v>17</v>
      </c>
      <c r="L216" s="5" t="s">
        <v>17</v>
      </c>
      <c r="M216" s="8"/>
    </row>
    <row r="217" spans="1:13" ht="19.5" customHeight="1" x14ac:dyDescent="0.25">
      <c r="A217" s="5">
        <v>215</v>
      </c>
      <c r="B217" s="59" t="s">
        <v>460</v>
      </c>
      <c r="C217" s="8" t="s">
        <v>440</v>
      </c>
      <c r="D217" s="8" t="s">
        <v>435</v>
      </c>
      <c r="E217" s="50"/>
      <c r="F217" s="48">
        <v>9789865806835</v>
      </c>
      <c r="G217" s="18">
        <v>2</v>
      </c>
      <c r="H217" s="9">
        <v>180</v>
      </c>
      <c r="I217" s="9">
        <f t="shared" si="3"/>
        <v>360</v>
      </c>
      <c r="J217" s="8"/>
      <c r="K217" s="5" t="s">
        <v>17</v>
      </c>
      <c r="L217" s="5" t="s">
        <v>17</v>
      </c>
      <c r="M217" s="8"/>
    </row>
    <row r="218" spans="1:13" ht="19.5" customHeight="1" x14ac:dyDescent="0.25">
      <c r="A218" s="5">
        <v>216</v>
      </c>
      <c r="B218" s="51" t="s">
        <v>461</v>
      </c>
      <c r="C218" s="8" t="s">
        <v>440</v>
      </c>
      <c r="D218" s="8" t="s">
        <v>435</v>
      </c>
      <c r="E218" s="50"/>
      <c r="F218" s="48">
        <v>9789865806842</v>
      </c>
      <c r="G218" s="18">
        <v>2</v>
      </c>
      <c r="H218" s="9">
        <v>180</v>
      </c>
      <c r="I218" s="9">
        <f t="shared" si="3"/>
        <v>360</v>
      </c>
      <c r="J218" s="8"/>
      <c r="K218" s="5" t="s">
        <v>17</v>
      </c>
      <c r="L218" s="5" t="s">
        <v>17</v>
      </c>
      <c r="M218" s="8"/>
    </row>
    <row r="219" spans="1:13" ht="19.5" customHeight="1" x14ac:dyDescent="0.25">
      <c r="A219" s="5">
        <v>217</v>
      </c>
      <c r="B219" s="51" t="s">
        <v>462</v>
      </c>
      <c r="C219" s="8" t="s">
        <v>440</v>
      </c>
      <c r="D219" s="8" t="s">
        <v>25</v>
      </c>
      <c r="E219" s="50"/>
      <c r="F219" s="48">
        <v>9789869211796</v>
      </c>
      <c r="G219" s="18">
        <v>2</v>
      </c>
      <c r="H219" s="9">
        <v>280</v>
      </c>
      <c r="I219" s="9">
        <f t="shared" si="3"/>
        <v>560</v>
      </c>
      <c r="J219" s="8"/>
      <c r="K219" s="5" t="s">
        <v>17</v>
      </c>
      <c r="L219" s="5" t="s">
        <v>17</v>
      </c>
      <c r="M219" s="8"/>
    </row>
    <row r="220" spans="1:13" ht="19.5" customHeight="1" x14ac:dyDescent="0.25">
      <c r="A220" s="5">
        <v>218</v>
      </c>
      <c r="B220" s="51" t="s">
        <v>463</v>
      </c>
      <c r="C220" s="8" t="s">
        <v>440</v>
      </c>
      <c r="D220" s="8" t="s">
        <v>25</v>
      </c>
      <c r="E220" s="50"/>
      <c r="F220" s="48">
        <v>9789869226103</v>
      </c>
      <c r="G220" s="18">
        <v>2</v>
      </c>
      <c r="H220" s="9">
        <v>280</v>
      </c>
      <c r="I220" s="9">
        <f t="shared" si="3"/>
        <v>560</v>
      </c>
      <c r="J220" s="8"/>
      <c r="K220" s="5" t="s">
        <v>17</v>
      </c>
      <c r="L220" s="5" t="s">
        <v>17</v>
      </c>
      <c r="M220" s="8"/>
    </row>
    <row r="221" spans="1:13" ht="19.5" customHeight="1" x14ac:dyDescent="0.25">
      <c r="A221" s="5">
        <v>219</v>
      </c>
      <c r="B221" s="51" t="s">
        <v>464</v>
      </c>
      <c r="C221" s="8" t="s">
        <v>440</v>
      </c>
      <c r="D221" s="8" t="s">
        <v>25</v>
      </c>
      <c r="E221" s="50"/>
      <c r="F221" s="48">
        <v>9789869226141</v>
      </c>
      <c r="G221" s="18">
        <v>2</v>
      </c>
      <c r="H221" s="9">
        <v>280</v>
      </c>
      <c r="I221" s="9">
        <f t="shared" si="3"/>
        <v>560</v>
      </c>
      <c r="J221" s="8"/>
      <c r="K221" s="5" t="s">
        <v>17</v>
      </c>
      <c r="L221" s="5" t="s">
        <v>17</v>
      </c>
      <c r="M221" s="8"/>
    </row>
    <row r="222" spans="1:13" ht="19.5" customHeight="1" x14ac:dyDescent="0.25">
      <c r="A222" s="5">
        <v>220</v>
      </c>
      <c r="B222" s="51" t="s">
        <v>465</v>
      </c>
      <c r="C222" s="8" t="s">
        <v>440</v>
      </c>
      <c r="D222" s="8" t="s">
        <v>25</v>
      </c>
      <c r="E222" s="50"/>
      <c r="F222" s="48">
        <v>9789869226158</v>
      </c>
      <c r="G222" s="18">
        <v>2</v>
      </c>
      <c r="H222" s="9">
        <v>280</v>
      </c>
      <c r="I222" s="9">
        <f t="shared" si="3"/>
        <v>560</v>
      </c>
      <c r="J222" s="8"/>
      <c r="K222" s="5" t="s">
        <v>17</v>
      </c>
      <c r="L222" s="5" t="s">
        <v>17</v>
      </c>
      <c r="M222" s="8"/>
    </row>
    <row r="223" spans="1:13" ht="19.5" customHeight="1" x14ac:dyDescent="0.25">
      <c r="A223" s="5">
        <v>221</v>
      </c>
      <c r="B223" s="51" t="s">
        <v>466</v>
      </c>
      <c r="C223" s="8" t="s">
        <v>440</v>
      </c>
      <c r="D223" s="8" t="s">
        <v>25</v>
      </c>
      <c r="E223" s="50"/>
      <c r="F223" s="48">
        <v>9789866759536</v>
      </c>
      <c r="G223" s="18">
        <v>2</v>
      </c>
      <c r="H223" s="9">
        <v>250</v>
      </c>
      <c r="I223" s="9">
        <f t="shared" si="3"/>
        <v>500</v>
      </c>
      <c r="J223" s="8"/>
      <c r="K223" s="5" t="s">
        <v>17</v>
      </c>
      <c r="L223" s="5" t="s">
        <v>17</v>
      </c>
      <c r="M223" s="8"/>
    </row>
    <row r="224" spans="1:13" ht="19.5" customHeight="1" x14ac:dyDescent="0.25">
      <c r="A224" s="5">
        <v>222</v>
      </c>
      <c r="B224" s="51" t="s">
        <v>467</v>
      </c>
      <c r="C224" s="8" t="s">
        <v>440</v>
      </c>
      <c r="D224" s="8" t="s">
        <v>25</v>
      </c>
      <c r="E224" s="50"/>
      <c r="F224" s="48">
        <v>9789866759550</v>
      </c>
      <c r="G224" s="18">
        <v>2</v>
      </c>
      <c r="H224" s="9">
        <v>250</v>
      </c>
      <c r="I224" s="9">
        <f t="shared" si="3"/>
        <v>500</v>
      </c>
      <c r="J224" s="8"/>
      <c r="K224" s="5" t="s">
        <v>17</v>
      </c>
      <c r="L224" s="5" t="s">
        <v>17</v>
      </c>
      <c r="M224" s="8"/>
    </row>
    <row r="225" spans="1:13" ht="19.5" customHeight="1" x14ac:dyDescent="0.25">
      <c r="A225" s="5">
        <v>223</v>
      </c>
      <c r="B225" s="51" t="s">
        <v>468</v>
      </c>
      <c r="C225" s="8" t="s">
        <v>440</v>
      </c>
      <c r="D225" s="8" t="s">
        <v>25</v>
      </c>
      <c r="E225" s="50"/>
      <c r="F225" s="48">
        <v>9789866759512</v>
      </c>
      <c r="G225" s="18">
        <v>2</v>
      </c>
      <c r="H225" s="9">
        <v>250</v>
      </c>
      <c r="I225" s="9">
        <f t="shared" si="3"/>
        <v>500</v>
      </c>
      <c r="J225" s="8"/>
      <c r="K225" s="5" t="s">
        <v>17</v>
      </c>
      <c r="L225" s="5" t="s">
        <v>17</v>
      </c>
      <c r="M225" s="8"/>
    </row>
    <row r="226" spans="1:13" ht="19.5" customHeight="1" x14ac:dyDescent="0.25">
      <c r="A226" s="5">
        <v>224</v>
      </c>
      <c r="B226" s="51" t="s">
        <v>469</v>
      </c>
      <c r="C226" s="8" t="s">
        <v>440</v>
      </c>
      <c r="D226" s="8" t="s">
        <v>25</v>
      </c>
      <c r="E226" s="50"/>
      <c r="F226" s="48">
        <v>9789866759505</v>
      </c>
      <c r="G226" s="18">
        <v>2</v>
      </c>
      <c r="H226" s="9">
        <v>250</v>
      </c>
      <c r="I226" s="9">
        <f t="shared" si="3"/>
        <v>500</v>
      </c>
      <c r="J226" s="8"/>
      <c r="K226" s="5" t="s">
        <v>17</v>
      </c>
      <c r="L226" s="5" t="s">
        <v>17</v>
      </c>
      <c r="M226" s="8"/>
    </row>
    <row r="227" spans="1:13" ht="19.5" customHeight="1" x14ac:dyDescent="0.25">
      <c r="A227" s="5">
        <v>225</v>
      </c>
      <c r="B227" s="63" t="s">
        <v>470</v>
      </c>
      <c r="C227" s="8" t="s">
        <v>471</v>
      </c>
      <c r="D227" s="8" t="s">
        <v>472</v>
      </c>
      <c r="E227" s="50"/>
      <c r="F227" s="64" t="s">
        <v>473</v>
      </c>
      <c r="G227" s="18">
        <v>2</v>
      </c>
      <c r="H227" s="9">
        <v>250</v>
      </c>
      <c r="I227" s="9">
        <f t="shared" si="3"/>
        <v>500</v>
      </c>
      <c r="J227" s="8"/>
      <c r="K227" s="5" t="s">
        <v>17</v>
      </c>
      <c r="L227" s="5" t="s">
        <v>17</v>
      </c>
      <c r="M227" s="8"/>
    </row>
    <row r="228" spans="1:13" ht="19.5" customHeight="1" x14ac:dyDescent="0.25">
      <c r="A228" s="5">
        <v>226</v>
      </c>
      <c r="B228" s="63" t="s">
        <v>474</v>
      </c>
      <c r="C228" s="8" t="s">
        <v>440</v>
      </c>
      <c r="D228" s="8" t="s">
        <v>472</v>
      </c>
      <c r="E228" s="50"/>
      <c r="F228" s="64" t="s">
        <v>475</v>
      </c>
      <c r="G228" s="18">
        <v>2</v>
      </c>
      <c r="H228" s="9">
        <v>250</v>
      </c>
      <c r="I228" s="9">
        <f t="shared" si="3"/>
        <v>500</v>
      </c>
      <c r="J228" s="8"/>
      <c r="K228" s="5" t="s">
        <v>17</v>
      </c>
      <c r="L228" s="5" t="s">
        <v>17</v>
      </c>
      <c r="M228" s="8"/>
    </row>
    <row r="229" spans="1:13" ht="19.5" customHeight="1" x14ac:dyDescent="0.25">
      <c r="A229" s="5">
        <v>227</v>
      </c>
      <c r="B229" s="63" t="s">
        <v>476</v>
      </c>
      <c r="C229" s="8" t="s">
        <v>477</v>
      </c>
      <c r="D229" s="8" t="s">
        <v>472</v>
      </c>
      <c r="E229" s="50"/>
      <c r="F229" s="64" t="s">
        <v>478</v>
      </c>
      <c r="G229" s="18">
        <v>2</v>
      </c>
      <c r="H229" s="9">
        <v>250</v>
      </c>
      <c r="I229" s="9">
        <f t="shared" si="3"/>
        <v>500</v>
      </c>
      <c r="J229" s="8"/>
      <c r="K229" s="5" t="s">
        <v>17</v>
      </c>
      <c r="L229" s="5" t="s">
        <v>17</v>
      </c>
      <c r="M229" s="8"/>
    </row>
    <row r="230" spans="1:13" ht="19.5" customHeight="1" x14ac:dyDescent="0.25">
      <c r="A230" s="5">
        <v>228</v>
      </c>
      <c r="B230" s="63" t="s">
        <v>479</v>
      </c>
      <c r="C230" s="8" t="s">
        <v>440</v>
      </c>
      <c r="D230" s="8" t="s">
        <v>472</v>
      </c>
      <c r="E230" s="50"/>
      <c r="F230" s="64" t="s">
        <v>480</v>
      </c>
      <c r="G230" s="18">
        <v>2</v>
      </c>
      <c r="H230" s="9">
        <v>250</v>
      </c>
      <c r="I230" s="9">
        <f t="shared" si="3"/>
        <v>500</v>
      </c>
      <c r="J230" s="8"/>
      <c r="K230" s="5" t="s">
        <v>17</v>
      </c>
      <c r="L230" s="5" t="s">
        <v>17</v>
      </c>
      <c r="M230" s="8"/>
    </row>
    <row r="231" spans="1:13" ht="19.5" customHeight="1" x14ac:dyDescent="0.25">
      <c r="A231" s="5">
        <v>229</v>
      </c>
      <c r="B231" s="63" t="s">
        <v>481</v>
      </c>
      <c r="C231" s="8" t="s">
        <v>482</v>
      </c>
      <c r="D231" s="8" t="s">
        <v>472</v>
      </c>
      <c r="E231" s="50"/>
      <c r="F231" s="64" t="s">
        <v>483</v>
      </c>
      <c r="G231" s="18">
        <v>2</v>
      </c>
      <c r="H231" s="9">
        <v>250</v>
      </c>
      <c r="I231" s="9">
        <f t="shared" si="3"/>
        <v>500</v>
      </c>
      <c r="J231" s="8"/>
      <c r="K231" s="5" t="s">
        <v>17</v>
      </c>
      <c r="L231" s="5" t="s">
        <v>17</v>
      </c>
      <c r="M231" s="8"/>
    </row>
    <row r="232" spans="1:13" ht="19.5" customHeight="1" x14ac:dyDescent="0.25">
      <c r="A232" s="5">
        <v>230</v>
      </c>
      <c r="B232" s="63" t="s">
        <v>484</v>
      </c>
      <c r="C232" s="8" t="s">
        <v>226</v>
      </c>
      <c r="D232" s="8" t="s">
        <v>472</v>
      </c>
      <c r="E232" s="50"/>
      <c r="F232" s="64" t="s">
        <v>485</v>
      </c>
      <c r="G232" s="18">
        <v>2</v>
      </c>
      <c r="H232" s="9">
        <v>250</v>
      </c>
      <c r="I232" s="9">
        <f t="shared" si="3"/>
        <v>500</v>
      </c>
      <c r="J232" s="8"/>
      <c r="K232" s="5" t="s">
        <v>17</v>
      </c>
      <c r="L232" s="5" t="s">
        <v>17</v>
      </c>
      <c r="M232" s="8"/>
    </row>
    <row r="233" spans="1:13" ht="19.5" customHeight="1" x14ac:dyDescent="0.25">
      <c r="A233" s="5">
        <v>231</v>
      </c>
      <c r="B233" s="63" t="s">
        <v>486</v>
      </c>
      <c r="C233" s="8" t="s">
        <v>273</v>
      </c>
      <c r="D233" s="8" t="s">
        <v>472</v>
      </c>
      <c r="E233" s="50"/>
      <c r="F233" s="64" t="s">
        <v>487</v>
      </c>
      <c r="G233" s="18">
        <v>2</v>
      </c>
      <c r="H233" s="9">
        <v>250</v>
      </c>
      <c r="I233" s="9">
        <f t="shared" si="3"/>
        <v>500</v>
      </c>
      <c r="J233" s="8"/>
      <c r="K233" s="5" t="s">
        <v>17</v>
      </c>
      <c r="L233" s="5" t="s">
        <v>17</v>
      </c>
      <c r="M233" s="8"/>
    </row>
    <row r="234" spans="1:13" ht="19.5" customHeight="1" x14ac:dyDescent="0.25">
      <c r="A234" s="5">
        <v>232</v>
      </c>
      <c r="B234" s="63" t="s">
        <v>488</v>
      </c>
      <c r="C234" s="8" t="s">
        <v>489</v>
      </c>
      <c r="D234" s="8" t="s">
        <v>472</v>
      </c>
      <c r="E234" s="50"/>
      <c r="F234" s="64" t="s">
        <v>490</v>
      </c>
      <c r="G234" s="18">
        <v>2</v>
      </c>
      <c r="H234" s="9">
        <v>250</v>
      </c>
      <c r="I234" s="9">
        <f t="shared" si="3"/>
        <v>500</v>
      </c>
      <c r="J234" s="8"/>
      <c r="K234" s="5" t="s">
        <v>17</v>
      </c>
      <c r="L234" s="5" t="s">
        <v>17</v>
      </c>
      <c r="M234" s="8"/>
    </row>
    <row r="235" spans="1:13" ht="19.5" customHeight="1" x14ac:dyDescent="0.25">
      <c r="A235" s="5">
        <v>233</v>
      </c>
      <c r="B235" s="63" t="s">
        <v>491</v>
      </c>
      <c r="C235" s="8" t="s">
        <v>492</v>
      </c>
      <c r="D235" s="8" t="s">
        <v>472</v>
      </c>
      <c r="E235" s="50"/>
      <c r="F235" s="64" t="s">
        <v>493</v>
      </c>
      <c r="G235" s="18">
        <v>2</v>
      </c>
      <c r="H235" s="9">
        <v>250</v>
      </c>
      <c r="I235" s="9">
        <f t="shared" si="3"/>
        <v>500</v>
      </c>
      <c r="J235" s="8"/>
      <c r="K235" s="5" t="s">
        <v>17</v>
      </c>
      <c r="L235" s="5" t="s">
        <v>17</v>
      </c>
      <c r="M235" s="8"/>
    </row>
    <row r="236" spans="1:13" ht="19.5" customHeight="1" x14ac:dyDescent="0.25">
      <c r="A236" s="5">
        <v>234</v>
      </c>
      <c r="B236" s="63" t="s">
        <v>494</v>
      </c>
      <c r="C236" s="8" t="s">
        <v>477</v>
      </c>
      <c r="D236" s="8" t="s">
        <v>472</v>
      </c>
      <c r="E236" s="50"/>
      <c r="F236" s="64" t="s">
        <v>495</v>
      </c>
      <c r="G236" s="18">
        <v>2</v>
      </c>
      <c r="H236" s="9">
        <v>220</v>
      </c>
      <c r="I236" s="9">
        <f t="shared" si="3"/>
        <v>440</v>
      </c>
      <c r="J236" s="8"/>
      <c r="K236" s="5" t="s">
        <v>17</v>
      </c>
      <c r="L236" s="5" t="s">
        <v>17</v>
      </c>
      <c r="M236" s="8"/>
    </row>
    <row r="237" spans="1:13" ht="19.5" customHeight="1" x14ac:dyDescent="0.25">
      <c r="A237" s="5">
        <v>235</v>
      </c>
      <c r="B237" s="63" t="s">
        <v>496</v>
      </c>
      <c r="C237" s="8" t="s">
        <v>440</v>
      </c>
      <c r="D237" s="8" t="s">
        <v>472</v>
      </c>
      <c r="E237" s="50"/>
      <c r="F237" s="64" t="s">
        <v>497</v>
      </c>
      <c r="G237" s="18">
        <v>2</v>
      </c>
      <c r="H237" s="9">
        <v>220</v>
      </c>
      <c r="I237" s="9">
        <f t="shared" si="3"/>
        <v>440</v>
      </c>
      <c r="J237" s="8"/>
      <c r="K237" s="5" t="s">
        <v>17</v>
      </c>
      <c r="L237" s="5" t="s">
        <v>17</v>
      </c>
      <c r="M237" s="8"/>
    </row>
    <row r="238" spans="1:13" ht="19.5" customHeight="1" x14ac:dyDescent="0.25">
      <c r="A238" s="5">
        <v>236</v>
      </c>
      <c r="B238" s="63" t="s">
        <v>498</v>
      </c>
      <c r="C238" s="8" t="s">
        <v>471</v>
      </c>
      <c r="D238" s="8" t="s">
        <v>472</v>
      </c>
      <c r="E238" s="50"/>
      <c r="F238" s="64" t="s">
        <v>499</v>
      </c>
      <c r="G238" s="18">
        <v>2</v>
      </c>
      <c r="H238" s="9">
        <v>220</v>
      </c>
      <c r="I238" s="9">
        <f t="shared" si="3"/>
        <v>440</v>
      </c>
      <c r="J238" s="8"/>
      <c r="K238" s="5" t="s">
        <v>17</v>
      </c>
      <c r="L238" s="5" t="s">
        <v>17</v>
      </c>
      <c r="M238" s="8"/>
    </row>
    <row r="239" spans="1:13" ht="19.5" customHeight="1" x14ac:dyDescent="0.25">
      <c r="A239" s="5">
        <v>237</v>
      </c>
      <c r="B239" s="63" t="s">
        <v>500</v>
      </c>
      <c r="C239" s="8" t="s">
        <v>273</v>
      </c>
      <c r="D239" s="8" t="s">
        <v>472</v>
      </c>
      <c r="E239" s="50"/>
      <c r="F239" s="64" t="s">
        <v>501</v>
      </c>
      <c r="G239" s="18">
        <v>2</v>
      </c>
      <c r="H239" s="9">
        <v>220</v>
      </c>
      <c r="I239" s="9">
        <f t="shared" si="3"/>
        <v>440</v>
      </c>
      <c r="J239" s="8"/>
      <c r="K239" s="5" t="s">
        <v>17</v>
      </c>
      <c r="L239" s="5" t="s">
        <v>17</v>
      </c>
      <c r="M239" s="8"/>
    </row>
    <row r="240" spans="1:13" ht="19.5" customHeight="1" x14ac:dyDescent="0.25">
      <c r="A240" s="5">
        <v>238</v>
      </c>
      <c r="B240" s="63" t="s">
        <v>502</v>
      </c>
      <c r="C240" s="8" t="s">
        <v>503</v>
      </c>
      <c r="D240" s="8" t="s">
        <v>472</v>
      </c>
      <c r="E240" s="50"/>
      <c r="F240" s="64" t="s">
        <v>504</v>
      </c>
      <c r="G240" s="18">
        <v>2</v>
      </c>
      <c r="H240" s="9">
        <v>220</v>
      </c>
      <c r="I240" s="9">
        <f t="shared" si="3"/>
        <v>440</v>
      </c>
      <c r="J240" s="8"/>
      <c r="K240" s="5" t="s">
        <v>17</v>
      </c>
      <c r="L240" s="5" t="s">
        <v>17</v>
      </c>
      <c r="M240" s="8"/>
    </row>
    <row r="241" spans="1:13" ht="19.5" customHeight="1" x14ac:dyDescent="0.25">
      <c r="A241" s="5">
        <v>239</v>
      </c>
      <c r="B241" s="63" t="s">
        <v>505</v>
      </c>
      <c r="C241" s="8" t="s">
        <v>477</v>
      </c>
      <c r="D241" s="8" t="s">
        <v>472</v>
      </c>
      <c r="E241" s="50"/>
      <c r="F241" s="64" t="s">
        <v>506</v>
      </c>
      <c r="G241" s="18">
        <v>2</v>
      </c>
      <c r="H241" s="9">
        <v>220</v>
      </c>
      <c r="I241" s="9">
        <f t="shared" si="3"/>
        <v>440</v>
      </c>
      <c r="J241" s="8"/>
      <c r="K241" s="5" t="s">
        <v>17</v>
      </c>
      <c r="L241" s="5" t="s">
        <v>17</v>
      </c>
      <c r="M241" s="8"/>
    </row>
    <row r="242" spans="1:13" ht="19.5" customHeight="1" x14ac:dyDescent="0.25">
      <c r="A242" s="5">
        <v>240</v>
      </c>
      <c r="B242" s="63" t="s">
        <v>507</v>
      </c>
      <c r="C242" s="8" t="s">
        <v>508</v>
      </c>
      <c r="D242" s="8" t="s">
        <v>25</v>
      </c>
      <c r="E242" s="50"/>
      <c r="F242" s="64" t="s">
        <v>509</v>
      </c>
      <c r="G242" s="18">
        <v>2</v>
      </c>
      <c r="H242" s="9">
        <v>280</v>
      </c>
      <c r="I242" s="9">
        <f t="shared" si="3"/>
        <v>560</v>
      </c>
      <c r="J242" s="8"/>
      <c r="K242" s="5" t="s">
        <v>17</v>
      </c>
      <c r="L242" s="5" t="s">
        <v>17</v>
      </c>
      <c r="M242" s="8"/>
    </row>
    <row r="243" spans="1:13" ht="19.5" customHeight="1" x14ac:dyDescent="0.25">
      <c r="A243" s="5">
        <v>241</v>
      </c>
      <c r="B243" s="63" t="s">
        <v>510</v>
      </c>
      <c r="C243" s="8" t="s">
        <v>508</v>
      </c>
      <c r="D243" s="8" t="s">
        <v>25</v>
      </c>
      <c r="E243" s="50"/>
      <c r="F243" s="64" t="s">
        <v>511</v>
      </c>
      <c r="G243" s="18">
        <v>2</v>
      </c>
      <c r="H243" s="9">
        <v>280</v>
      </c>
      <c r="I243" s="9">
        <f t="shared" si="3"/>
        <v>560</v>
      </c>
      <c r="J243" s="8"/>
      <c r="K243" s="5" t="s">
        <v>17</v>
      </c>
      <c r="L243" s="5" t="s">
        <v>17</v>
      </c>
      <c r="M243" s="8"/>
    </row>
    <row r="244" spans="1:13" ht="32.450000000000003" customHeight="1" x14ac:dyDescent="0.25">
      <c r="A244" s="5">
        <v>242</v>
      </c>
      <c r="B244" s="63" t="s">
        <v>512</v>
      </c>
      <c r="C244" s="8" t="s">
        <v>508</v>
      </c>
      <c r="D244" s="8" t="s">
        <v>25</v>
      </c>
      <c r="E244" s="50"/>
      <c r="F244" s="64" t="s">
        <v>513</v>
      </c>
      <c r="G244" s="18">
        <v>2</v>
      </c>
      <c r="H244" s="9">
        <v>280</v>
      </c>
      <c r="I244" s="9">
        <f t="shared" si="3"/>
        <v>560</v>
      </c>
      <c r="J244" s="8"/>
      <c r="K244" s="5" t="s">
        <v>17</v>
      </c>
      <c r="L244" s="5" t="s">
        <v>17</v>
      </c>
      <c r="M244" s="8"/>
    </row>
    <row r="245" spans="1:13" ht="29.45" customHeight="1" x14ac:dyDescent="0.25">
      <c r="A245" s="5">
        <v>243</v>
      </c>
      <c r="B245" s="63" t="s">
        <v>514</v>
      </c>
      <c r="C245" s="8" t="s">
        <v>508</v>
      </c>
      <c r="D245" s="8" t="s">
        <v>25</v>
      </c>
      <c r="E245" s="50"/>
      <c r="F245" s="64" t="s">
        <v>515</v>
      </c>
      <c r="G245" s="18">
        <v>2</v>
      </c>
      <c r="H245" s="9">
        <v>280</v>
      </c>
      <c r="I245" s="9">
        <f t="shared" si="3"/>
        <v>560</v>
      </c>
      <c r="J245" s="8"/>
      <c r="K245" s="5" t="s">
        <v>17</v>
      </c>
      <c r="L245" s="5" t="s">
        <v>17</v>
      </c>
      <c r="M245" s="8"/>
    </row>
    <row r="246" spans="1:13" ht="19.5" customHeight="1" x14ac:dyDescent="0.25">
      <c r="A246" s="5">
        <v>244</v>
      </c>
      <c r="B246" s="63" t="s">
        <v>516</v>
      </c>
      <c r="C246" s="8" t="s">
        <v>508</v>
      </c>
      <c r="D246" s="8" t="s">
        <v>25</v>
      </c>
      <c r="E246" s="50"/>
      <c r="F246" s="64" t="s">
        <v>517</v>
      </c>
      <c r="G246" s="18">
        <v>2</v>
      </c>
      <c r="H246" s="9">
        <v>280</v>
      </c>
      <c r="I246" s="9">
        <f t="shared" si="3"/>
        <v>560</v>
      </c>
      <c r="J246" s="8"/>
      <c r="K246" s="5" t="s">
        <v>17</v>
      </c>
      <c r="L246" s="5" t="s">
        <v>17</v>
      </c>
      <c r="M246" s="8"/>
    </row>
    <row r="247" spans="1:13" ht="30" customHeight="1" x14ac:dyDescent="0.25">
      <c r="A247" s="5">
        <v>245</v>
      </c>
      <c r="B247" s="63" t="s">
        <v>518</v>
      </c>
      <c r="C247" s="8" t="s">
        <v>519</v>
      </c>
      <c r="D247" s="8" t="s">
        <v>25</v>
      </c>
      <c r="E247" s="50"/>
      <c r="F247" s="64" t="s">
        <v>520</v>
      </c>
      <c r="G247" s="18">
        <v>2</v>
      </c>
      <c r="H247" s="9">
        <v>299</v>
      </c>
      <c r="I247" s="9">
        <f t="shared" si="3"/>
        <v>598</v>
      </c>
      <c r="J247" s="8"/>
      <c r="K247" s="5" t="s">
        <v>17</v>
      </c>
      <c r="L247" s="5" t="s">
        <v>17</v>
      </c>
      <c r="M247" s="8"/>
    </row>
    <row r="248" spans="1:13" ht="30" customHeight="1" x14ac:dyDescent="0.25">
      <c r="A248" s="5">
        <v>246</v>
      </c>
      <c r="B248" s="63" t="s">
        <v>521</v>
      </c>
      <c r="C248" s="8" t="s">
        <v>519</v>
      </c>
      <c r="D248" s="8" t="s">
        <v>25</v>
      </c>
      <c r="E248" s="50"/>
      <c r="F248" s="64" t="s">
        <v>522</v>
      </c>
      <c r="G248" s="18">
        <v>2</v>
      </c>
      <c r="H248" s="9">
        <v>299</v>
      </c>
      <c r="I248" s="9">
        <f t="shared" si="3"/>
        <v>598</v>
      </c>
      <c r="J248" s="8"/>
      <c r="K248" s="5" t="s">
        <v>17</v>
      </c>
      <c r="L248" s="5" t="s">
        <v>17</v>
      </c>
      <c r="M248" s="8"/>
    </row>
    <row r="249" spans="1:13" ht="30" customHeight="1" x14ac:dyDescent="0.25">
      <c r="A249" s="5">
        <v>247</v>
      </c>
      <c r="B249" s="63" t="s">
        <v>523</v>
      </c>
      <c r="C249" s="8" t="s">
        <v>519</v>
      </c>
      <c r="D249" s="8" t="s">
        <v>25</v>
      </c>
      <c r="E249" s="50"/>
      <c r="F249" s="64" t="s">
        <v>524</v>
      </c>
      <c r="G249" s="18">
        <v>2</v>
      </c>
      <c r="H249" s="9">
        <v>300</v>
      </c>
      <c r="I249" s="9">
        <f t="shared" si="3"/>
        <v>600</v>
      </c>
      <c r="J249" s="8"/>
      <c r="K249" s="5" t="s">
        <v>17</v>
      </c>
      <c r="L249" s="5" t="s">
        <v>17</v>
      </c>
      <c r="M249" s="8"/>
    </row>
    <row r="250" spans="1:13" ht="30" customHeight="1" x14ac:dyDescent="0.25">
      <c r="A250" s="5">
        <v>248</v>
      </c>
      <c r="B250" s="63" t="s">
        <v>525</v>
      </c>
      <c r="C250" s="8" t="s">
        <v>519</v>
      </c>
      <c r="D250" s="8" t="s">
        <v>25</v>
      </c>
      <c r="E250" s="50"/>
      <c r="F250" s="64" t="s">
        <v>526</v>
      </c>
      <c r="G250" s="18">
        <v>2</v>
      </c>
      <c r="H250" s="9">
        <v>299</v>
      </c>
      <c r="I250" s="9">
        <f t="shared" si="3"/>
        <v>598</v>
      </c>
      <c r="J250" s="8"/>
      <c r="K250" s="5" t="s">
        <v>17</v>
      </c>
      <c r="L250" s="5" t="s">
        <v>17</v>
      </c>
      <c r="M250" s="8"/>
    </row>
    <row r="251" spans="1:13" ht="30" customHeight="1" x14ac:dyDescent="0.25">
      <c r="A251" s="5">
        <v>249</v>
      </c>
      <c r="B251" s="63" t="s">
        <v>527</v>
      </c>
      <c r="C251" s="8" t="s">
        <v>519</v>
      </c>
      <c r="D251" s="8" t="s">
        <v>25</v>
      </c>
      <c r="E251" s="50"/>
      <c r="F251" s="64" t="s">
        <v>528</v>
      </c>
      <c r="G251" s="18">
        <v>2</v>
      </c>
      <c r="H251" s="9">
        <v>299</v>
      </c>
      <c r="I251" s="9">
        <f t="shared" si="3"/>
        <v>598</v>
      </c>
      <c r="J251" s="8"/>
      <c r="K251" s="5" t="s">
        <v>17</v>
      </c>
      <c r="L251" s="5" t="s">
        <v>17</v>
      </c>
      <c r="M251" s="8"/>
    </row>
    <row r="252" spans="1:13" ht="30" customHeight="1" x14ac:dyDescent="0.25">
      <c r="A252" s="5">
        <v>250</v>
      </c>
      <c r="B252" s="63" t="s">
        <v>529</v>
      </c>
      <c r="C252" s="8" t="s">
        <v>530</v>
      </c>
      <c r="D252" s="8" t="s">
        <v>25</v>
      </c>
      <c r="E252" s="50"/>
      <c r="F252" s="64" t="s">
        <v>531</v>
      </c>
      <c r="G252" s="18">
        <v>2</v>
      </c>
      <c r="H252" s="9">
        <v>350</v>
      </c>
      <c r="I252" s="9">
        <f t="shared" si="3"/>
        <v>700</v>
      </c>
      <c r="J252" s="8"/>
      <c r="K252" s="5" t="s">
        <v>17</v>
      </c>
      <c r="L252" s="5" t="s">
        <v>17</v>
      </c>
      <c r="M252" s="8"/>
    </row>
    <row r="253" spans="1:13" ht="30" customHeight="1" x14ac:dyDescent="0.25">
      <c r="A253" s="5">
        <v>251</v>
      </c>
      <c r="B253" s="63" t="s">
        <v>532</v>
      </c>
      <c r="C253" s="8" t="s">
        <v>530</v>
      </c>
      <c r="D253" s="8" t="s">
        <v>25</v>
      </c>
      <c r="E253" s="50"/>
      <c r="F253" s="64" t="s">
        <v>533</v>
      </c>
      <c r="G253" s="18">
        <v>2</v>
      </c>
      <c r="H253" s="9">
        <v>360</v>
      </c>
      <c r="I253" s="9">
        <f t="shared" si="3"/>
        <v>720</v>
      </c>
      <c r="J253" s="8"/>
      <c r="K253" s="5" t="s">
        <v>17</v>
      </c>
      <c r="L253" s="5" t="s">
        <v>17</v>
      </c>
      <c r="M253" s="8"/>
    </row>
    <row r="254" spans="1:13" ht="30" customHeight="1" x14ac:dyDescent="0.25">
      <c r="A254" s="5">
        <v>252</v>
      </c>
      <c r="B254" s="63" t="s">
        <v>534</v>
      </c>
      <c r="C254" s="8" t="s">
        <v>530</v>
      </c>
      <c r="D254" s="8" t="s">
        <v>25</v>
      </c>
      <c r="E254" s="50"/>
      <c r="F254" s="64" t="s">
        <v>535</v>
      </c>
      <c r="G254" s="18">
        <v>2</v>
      </c>
      <c r="H254" s="9">
        <v>360</v>
      </c>
      <c r="I254" s="9">
        <f t="shared" si="3"/>
        <v>720</v>
      </c>
      <c r="J254" s="8"/>
      <c r="K254" s="5" t="s">
        <v>17</v>
      </c>
      <c r="L254" s="5" t="s">
        <v>17</v>
      </c>
      <c r="M254" s="8"/>
    </row>
    <row r="255" spans="1:13" ht="30" customHeight="1" x14ac:dyDescent="0.25">
      <c r="A255" s="5">
        <v>253</v>
      </c>
      <c r="B255" s="63" t="s">
        <v>536</v>
      </c>
      <c r="C255" s="8" t="s">
        <v>537</v>
      </c>
      <c r="D255" s="8" t="s">
        <v>25</v>
      </c>
      <c r="E255" s="50"/>
      <c r="F255" s="64" t="s">
        <v>538</v>
      </c>
      <c r="G255" s="18">
        <v>2</v>
      </c>
      <c r="H255" s="9">
        <v>280</v>
      </c>
      <c r="I255" s="9">
        <f t="shared" si="3"/>
        <v>560</v>
      </c>
      <c r="J255" s="8"/>
      <c r="K255" s="5" t="s">
        <v>17</v>
      </c>
      <c r="L255" s="5" t="s">
        <v>17</v>
      </c>
      <c r="M255" s="8"/>
    </row>
    <row r="256" spans="1:13" ht="30" customHeight="1" x14ac:dyDescent="0.25">
      <c r="A256" s="5">
        <v>254</v>
      </c>
      <c r="B256" s="63" t="s">
        <v>539</v>
      </c>
      <c r="C256" s="8" t="s">
        <v>540</v>
      </c>
      <c r="D256" s="8" t="s">
        <v>25</v>
      </c>
      <c r="E256" s="50"/>
      <c r="F256" s="64" t="s">
        <v>541</v>
      </c>
      <c r="G256" s="18">
        <v>2</v>
      </c>
      <c r="H256" s="9">
        <v>280</v>
      </c>
      <c r="I256" s="9">
        <f t="shared" si="3"/>
        <v>560</v>
      </c>
      <c r="J256" s="8"/>
      <c r="K256" s="5" t="s">
        <v>17</v>
      </c>
      <c r="L256" s="5" t="s">
        <v>17</v>
      </c>
      <c r="M256" s="8"/>
    </row>
    <row r="257" spans="1:13" ht="30" customHeight="1" x14ac:dyDescent="0.25">
      <c r="A257" s="5">
        <v>255</v>
      </c>
      <c r="B257" s="63" t="s">
        <v>542</v>
      </c>
      <c r="C257" s="8" t="s">
        <v>543</v>
      </c>
      <c r="D257" s="8" t="s">
        <v>25</v>
      </c>
      <c r="E257" s="50"/>
      <c r="F257" s="64" t="s">
        <v>544</v>
      </c>
      <c r="G257" s="18">
        <v>2</v>
      </c>
      <c r="H257" s="9">
        <v>280</v>
      </c>
      <c r="I257" s="9">
        <f t="shared" si="3"/>
        <v>560</v>
      </c>
      <c r="J257" s="8"/>
      <c r="K257" s="5" t="s">
        <v>17</v>
      </c>
      <c r="L257" s="5" t="s">
        <v>17</v>
      </c>
      <c r="M257" s="8"/>
    </row>
    <row r="258" spans="1:13" ht="30" customHeight="1" x14ac:dyDescent="0.25">
      <c r="A258" s="5">
        <v>256</v>
      </c>
      <c r="B258" s="63" t="s">
        <v>545</v>
      </c>
      <c r="C258" s="8" t="s">
        <v>546</v>
      </c>
      <c r="D258" s="8" t="s">
        <v>25</v>
      </c>
      <c r="E258" s="50"/>
      <c r="F258" s="64" t="s">
        <v>547</v>
      </c>
      <c r="G258" s="18">
        <v>2</v>
      </c>
      <c r="H258" s="9">
        <v>280</v>
      </c>
      <c r="I258" s="9">
        <f t="shared" si="3"/>
        <v>560</v>
      </c>
      <c r="J258" s="8"/>
      <c r="K258" s="5" t="s">
        <v>17</v>
      </c>
      <c r="L258" s="5" t="s">
        <v>17</v>
      </c>
      <c r="M258" s="8"/>
    </row>
    <row r="259" spans="1:13" ht="30" customHeight="1" x14ac:dyDescent="0.25">
      <c r="A259" s="5">
        <v>257</v>
      </c>
      <c r="B259" s="63" t="s">
        <v>548</v>
      </c>
      <c r="C259" s="8" t="s">
        <v>549</v>
      </c>
      <c r="D259" s="8" t="s">
        <v>550</v>
      </c>
      <c r="E259" s="50"/>
      <c r="F259" s="64" t="s">
        <v>551</v>
      </c>
      <c r="G259" s="18">
        <v>2</v>
      </c>
      <c r="H259" s="9">
        <v>128</v>
      </c>
      <c r="I259" s="9">
        <f t="shared" ref="I259:I274" si="4">G259*H259</f>
        <v>256</v>
      </c>
      <c r="J259" s="8"/>
      <c r="K259" s="5" t="s">
        <v>17</v>
      </c>
      <c r="L259" s="5" t="s">
        <v>17</v>
      </c>
      <c r="M259" s="8"/>
    </row>
    <row r="260" spans="1:13" ht="30" customHeight="1" x14ac:dyDescent="0.25">
      <c r="A260" s="5">
        <v>258</v>
      </c>
      <c r="B260" s="63" t="s">
        <v>552</v>
      </c>
      <c r="C260" s="8" t="s">
        <v>553</v>
      </c>
      <c r="D260" s="8" t="s">
        <v>554</v>
      </c>
      <c r="E260" s="50"/>
      <c r="F260" s="64" t="s">
        <v>555</v>
      </c>
      <c r="G260" s="18">
        <v>2</v>
      </c>
      <c r="H260" s="9">
        <v>280</v>
      </c>
      <c r="I260" s="9">
        <f t="shared" si="4"/>
        <v>560</v>
      </c>
      <c r="J260" s="8"/>
      <c r="K260" s="5" t="s">
        <v>17</v>
      </c>
      <c r="L260" s="5" t="s">
        <v>17</v>
      </c>
      <c r="M260" s="8"/>
    </row>
    <row r="261" spans="1:13" ht="19.5" x14ac:dyDescent="0.25">
      <c r="A261" s="5">
        <v>259</v>
      </c>
      <c r="B261" s="65" t="s">
        <v>556</v>
      </c>
      <c r="C261" s="65" t="s">
        <v>557</v>
      </c>
      <c r="D261" s="65" t="s">
        <v>16</v>
      </c>
      <c r="E261" s="2"/>
      <c r="F261" s="66">
        <v>9789862112502</v>
      </c>
      <c r="G261" s="18">
        <v>2</v>
      </c>
      <c r="H261" s="9">
        <v>280</v>
      </c>
      <c r="I261" s="9">
        <f t="shared" si="4"/>
        <v>560</v>
      </c>
      <c r="J261" s="67"/>
      <c r="K261" s="5" t="s">
        <v>17</v>
      </c>
      <c r="L261" s="5" t="s">
        <v>17</v>
      </c>
      <c r="M261" s="8"/>
    </row>
    <row r="262" spans="1:13" ht="19.5" x14ac:dyDescent="0.25">
      <c r="A262" s="5">
        <v>260</v>
      </c>
      <c r="B262" s="65" t="s">
        <v>558</v>
      </c>
      <c r="C262" s="65" t="s">
        <v>557</v>
      </c>
      <c r="D262" s="65" t="s">
        <v>16</v>
      </c>
      <c r="E262" s="2"/>
      <c r="F262" s="66">
        <v>9789862113325</v>
      </c>
      <c r="G262" s="18">
        <v>2</v>
      </c>
      <c r="H262" s="9">
        <v>280</v>
      </c>
      <c r="I262" s="9">
        <f t="shared" si="4"/>
        <v>560</v>
      </c>
      <c r="J262" s="67"/>
      <c r="K262" s="5" t="s">
        <v>17</v>
      </c>
      <c r="L262" s="5" t="s">
        <v>17</v>
      </c>
      <c r="M262" s="8"/>
    </row>
    <row r="263" spans="1:13" ht="19.5" x14ac:dyDescent="0.25">
      <c r="A263" s="5">
        <v>261</v>
      </c>
      <c r="B263" s="65" t="str">
        <f>T("兒童昆蟲小百科")</f>
        <v>兒童昆蟲小百科</v>
      </c>
      <c r="C263" s="65" t="s">
        <v>559</v>
      </c>
      <c r="D263" s="65" t="str">
        <f t="shared" ref="D263:D274" si="5">T("風車圖書")</f>
        <v>風車圖書</v>
      </c>
      <c r="E263" s="2"/>
      <c r="F263" s="66" t="str">
        <f>T("9789862230725")</f>
        <v>9789862230725</v>
      </c>
      <c r="G263" s="18">
        <v>2</v>
      </c>
      <c r="H263" s="9">
        <v>280</v>
      </c>
      <c r="I263" s="9">
        <f t="shared" si="4"/>
        <v>560</v>
      </c>
      <c r="J263" s="67"/>
      <c r="K263" s="5" t="s">
        <v>17</v>
      </c>
      <c r="L263" s="5" t="s">
        <v>17</v>
      </c>
      <c r="M263" s="8"/>
    </row>
    <row r="264" spans="1:13" ht="19.5" x14ac:dyDescent="0.25">
      <c r="A264" s="5">
        <v>262</v>
      </c>
      <c r="B264" s="65" t="str">
        <f>T("兒童好奇心大百科")</f>
        <v>兒童好奇心大百科</v>
      </c>
      <c r="C264" s="65" t="s">
        <v>559</v>
      </c>
      <c r="D264" s="65" t="str">
        <f t="shared" si="5"/>
        <v>風車圖書</v>
      </c>
      <c r="E264" s="2"/>
      <c r="F264" s="66" t="str">
        <f>T("9789866855290")</f>
        <v>9789866855290</v>
      </c>
      <c r="G264" s="18">
        <v>2</v>
      </c>
      <c r="H264" s="9">
        <v>280</v>
      </c>
      <c r="I264" s="9">
        <f t="shared" si="4"/>
        <v>560</v>
      </c>
      <c r="J264" s="67"/>
      <c r="K264" s="5" t="s">
        <v>17</v>
      </c>
      <c r="L264" s="5" t="s">
        <v>17</v>
      </c>
      <c r="M264" s="8"/>
    </row>
    <row r="265" spans="1:13" ht="19.5" x14ac:dyDescent="0.25">
      <c r="A265" s="5">
        <v>263</v>
      </c>
      <c r="B265" s="65" t="str">
        <f>T("兒童動物小百科")</f>
        <v>兒童動物小百科</v>
      </c>
      <c r="C265" s="65" t="s">
        <v>559</v>
      </c>
      <c r="D265" s="65" t="str">
        <f t="shared" si="5"/>
        <v>風車圖書</v>
      </c>
      <c r="E265" s="2"/>
      <c r="F265" s="66" t="str">
        <f>T("9789866855313")</f>
        <v>9789866855313</v>
      </c>
      <c r="G265" s="18">
        <v>2</v>
      </c>
      <c r="H265" s="9">
        <v>280</v>
      </c>
      <c r="I265" s="9">
        <f t="shared" si="4"/>
        <v>560</v>
      </c>
      <c r="J265" s="67"/>
      <c r="K265" s="5" t="s">
        <v>17</v>
      </c>
      <c r="L265" s="5" t="s">
        <v>17</v>
      </c>
      <c r="M265" s="8"/>
    </row>
    <row r="266" spans="1:13" ht="19.5" x14ac:dyDescent="0.25">
      <c r="A266" s="5">
        <v>264</v>
      </c>
      <c r="B266" s="65" t="str">
        <f>T("兒童圖解恐龍百科")</f>
        <v>兒童圖解恐龍百科</v>
      </c>
      <c r="C266" s="65" t="s">
        <v>559</v>
      </c>
      <c r="D266" s="65" t="str">
        <f t="shared" si="5"/>
        <v>風車圖書</v>
      </c>
      <c r="E266" s="2"/>
      <c r="F266" s="66" t="str">
        <f>T("9789862231098")</f>
        <v>9789862231098</v>
      </c>
      <c r="G266" s="18">
        <v>2</v>
      </c>
      <c r="H266" s="9">
        <v>280</v>
      </c>
      <c r="I266" s="9">
        <f t="shared" si="4"/>
        <v>560</v>
      </c>
      <c r="J266" s="67"/>
      <c r="K266" s="5" t="s">
        <v>17</v>
      </c>
      <c r="L266" s="5" t="s">
        <v>17</v>
      </c>
      <c r="M266" s="8"/>
    </row>
    <row r="267" spans="1:13" ht="33" x14ac:dyDescent="0.25">
      <c r="A267" s="5">
        <v>265</v>
      </c>
      <c r="B267" s="68" t="str">
        <f>T("流星阿姨飛向太空－兒童航太科學世界")</f>
        <v>流星阿姨飛向太空－兒童航太科學世界</v>
      </c>
      <c r="C267" s="65" t="s">
        <v>559</v>
      </c>
      <c r="D267" s="65" t="str">
        <f t="shared" si="5"/>
        <v>風車圖書</v>
      </c>
      <c r="E267" s="2"/>
      <c r="F267" s="66" t="str">
        <f>T("9789866855320")</f>
        <v>9789866855320</v>
      </c>
      <c r="G267" s="18">
        <v>2</v>
      </c>
      <c r="H267" s="9">
        <v>280</v>
      </c>
      <c r="I267" s="9">
        <f t="shared" si="4"/>
        <v>560</v>
      </c>
      <c r="J267" s="67"/>
      <c r="K267" s="5" t="s">
        <v>17</v>
      </c>
      <c r="L267" s="5" t="s">
        <v>17</v>
      </c>
      <c r="M267" s="8"/>
    </row>
    <row r="268" spans="1:13" ht="33" x14ac:dyDescent="0.25">
      <c r="A268" s="5">
        <v>266</v>
      </c>
      <c r="B268" s="68" t="str">
        <f>T("我的第一本世界地圖集-給小小探險家的環球之旅")</f>
        <v>我的第一本世界地圖集-給小小探險家的環球之旅</v>
      </c>
      <c r="C268" s="65" t="s">
        <v>559</v>
      </c>
      <c r="D268" s="65" t="str">
        <f t="shared" si="5"/>
        <v>風車圖書</v>
      </c>
      <c r="E268" s="2"/>
      <c r="F268" s="2" t="str">
        <f>T("9789866855634")</f>
        <v>9789866855634</v>
      </c>
      <c r="G268" s="18">
        <v>2</v>
      </c>
      <c r="H268" s="9">
        <v>280</v>
      </c>
      <c r="I268" s="9">
        <f t="shared" si="4"/>
        <v>560</v>
      </c>
      <c r="J268" s="67"/>
      <c r="K268" s="5" t="s">
        <v>17</v>
      </c>
      <c r="L268" s="5" t="s">
        <v>17</v>
      </c>
      <c r="M268" s="8"/>
    </row>
    <row r="269" spans="1:13" ht="33" x14ac:dyDescent="0.25">
      <c r="A269" s="5">
        <v>267</v>
      </c>
      <c r="B269" s="68" t="str">
        <f>T("小栗的植物日記-小學生日記教室")</f>
        <v>小栗的植物日記-小學生日記教室</v>
      </c>
      <c r="C269" s="65" t="s">
        <v>559</v>
      </c>
      <c r="D269" s="65" t="str">
        <f t="shared" si="5"/>
        <v>風車圖書</v>
      </c>
      <c r="E269" s="2"/>
      <c r="F269" s="2" t="str">
        <f>T("9789867267566")</f>
        <v>9789867267566</v>
      </c>
      <c r="G269" s="18">
        <v>2</v>
      </c>
      <c r="H269" s="9">
        <v>280</v>
      </c>
      <c r="I269" s="9">
        <f t="shared" si="4"/>
        <v>560</v>
      </c>
      <c r="J269" s="67"/>
      <c r="K269" s="5" t="s">
        <v>17</v>
      </c>
      <c r="L269" s="5" t="s">
        <v>17</v>
      </c>
      <c r="M269" s="8"/>
    </row>
    <row r="270" spans="1:13" ht="33" x14ac:dyDescent="0.25">
      <c r="A270" s="5">
        <v>268</v>
      </c>
      <c r="B270" s="68" t="str">
        <f>T("小栗的昆蟲日記-小學生日記教室")</f>
        <v>小栗的昆蟲日記-小學生日記教室</v>
      </c>
      <c r="C270" s="65" t="s">
        <v>559</v>
      </c>
      <c r="D270" s="65" t="str">
        <f t="shared" si="5"/>
        <v>風車圖書</v>
      </c>
      <c r="E270" s="2"/>
      <c r="F270" s="2" t="str">
        <f>T("9789867267573")</f>
        <v>9789867267573</v>
      </c>
      <c r="G270" s="18">
        <v>2</v>
      </c>
      <c r="H270" s="9">
        <v>280</v>
      </c>
      <c r="I270" s="9">
        <f t="shared" si="4"/>
        <v>560</v>
      </c>
      <c r="J270" s="67"/>
      <c r="K270" s="5" t="s">
        <v>17</v>
      </c>
      <c r="L270" s="5" t="s">
        <v>17</v>
      </c>
      <c r="M270" s="8"/>
    </row>
    <row r="271" spans="1:13" ht="33" x14ac:dyDescent="0.25">
      <c r="A271" s="5">
        <v>269</v>
      </c>
      <c r="B271" s="68" t="str">
        <f>T("小敏家的鄉村日記-小學生日記教室")</f>
        <v>小敏家的鄉村日記-小學生日記教室</v>
      </c>
      <c r="C271" s="65" t="s">
        <v>559</v>
      </c>
      <c r="D271" s="65" t="str">
        <f t="shared" si="5"/>
        <v>風車圖書</v>
      </c>
      <c r="E271" s="2"/>
      <c r="F271" s="2" t="str">
        <f>T("9789867267580")</f>
        <v>9789867267580</v>
      </c>
      <c r="G271" s="18">
        <v>2</v>
      </c>
      <c r="H271" s="9">
        <v>280</v>
      </c>
      <c r="I271" s="9">
        <f t="shared" si="4"/>
        <v>560</v>
      </c>
      <c r="J271" s="67"/>
      <c r="K271" s="5" t="s">
        <v>17</v>
      </c>
      <c r="L271" s="5" t="s">
        <v>17</v>
      </c>
      <c r="M271" s="8"/>
    </row>
    <row r="272" spans="1:13" ht="33" x14ac:dyDescent="0.25">
      <c r="A272" s="5">
        <v>270</v>
      </c>
      <c r="B272" s="68" t="str">
        <f>T("小鈞家的家庭日記-小學生日記教室")</f>
        <v>小鈞家的家庭日記-小學生日記教室</v>
      </c>
      <c r="C272" s="65" t="s">
        <v>559</v>
      </c>
      <c r="D272" s="65" t="str">
        <f t="shared" si="5"/>
        <v>風車圖書</v>
      </c>
      <c r="E272" s="2"/>
      <c r="F272" s="2" t="str">
        <f>T("9789867267597")</f>
        <v>9789867267597</v>
      </c>
      <c r="G272" s="18">
        <v>2</v>
      </c>
      <c r="H272" s="9">
        <v>280</v>
      </c>
      <c r="I272" s="9">
        <f t="shared" si="4"/>
        <v>560</v>
      </c>
      <c r="J272" s="67"/>
      <c r="K272" s="5" t="s">
        <v>17</v>
      </c>
      <c r="L272" s="5" t="s">
        <v>17</v>
      </c>
      <c r="M272" s="8"/>
    </row>
    <row r="273" spans="1:13" ht="19.5" x14ac:dyDescent="0.25">
      <c r="A273" s="5">
        <v>271</v>
      </c>
      <c r="B273" s="65" t="str">
        <f>T("台灣歷史全知道")</f>
        <v>台灣歷史全知道</v>
      </c>
      <c r="C273" s="65" t="s">
        <v>559</v>
      </c>
      <c r="D273" s="65" t="str">
        <f t="shared" si="5"/>
        <v>風車圖書</v>
      </c>
      <c r="E273" s="2"/>
      <c r="F273" s="2" t="str">
        <f>T("9789862233139")</f>
        <v>9789862233139</v>
      </c>
      <c r="G273" s="18">
        <v>2</v>
      </c>
      <c r="H273" s="9">
        <v>280</v>
      </c>
      <c r="I273" s="9">
        <f t="shared" si="4"/>
        <v>560</v>
      </c>
      <c r="J273" s="67"/>
      <c r="K273" s="5" t="s">
        <v>17</v>
      </c>
      <c r="L273" s="5" t="s">
        <v>17</v>
      </c>
      <c r="M273" s="8"/>
    </row>
    <row r="274" spans="1:13" ht="19.5" x14ac:dyDescent="0.25">
      <c r="A274" s="5">
        <v>272</v>
      </c>
      <c r="B274" s="65" t="str">
        <f>T("中國歷史全知道")</f>
        <v>中國歷史全知道</v>
      </c>
      <c r="C274" s="65" t="s">
        <v>559</v>
      </c>
      <c r="D274" s="65" t="str">
        <f t="shared" si="5"/>
        <v>風車圖書</v>
      </c>
      <c r="E274" s="2"/>
      <c r="F274" s="2" t="str">
        <f>T("9789862233146")</f>
        <v>9789862233146</v>
      </c>
      <c r="G274" s="18">
        <v>2</v>
      </c>
      <c r="H274" s="9">
        <v>280</v>
      </c>
      <c r="I274" s="9">
        <f t="shared" si="4"/>
        <v>560</v>
      </c>
      <c r="J274" s="67"/>
      <c r="K274" s="5" t="s">
        <v>17</v>
      </c>
      <c r="L274" s="5" t="s">
        <v>17</v>
      </c>
      <c r="M274" s="8"/>
    </row>
    <row r="275" spans="1:13" ht="19.899999999999999" customHeight="1" x14ac:dyDescent="0.25">
      <c r="A275" s="1"/>
      <c r="B275" s="7"/>
      <c r="C275" s="69"/>
      <c r="D275" s="70"/>
      <c r="E275" s="50"/>
      <c r="F275" s="48"/>
      <c r="G275" s="18"/>
      <c r="H275" s="9"/>
      <c r="I275" s="9"/>
      <c r="J275" s="9"/>
      <c r="K275" s="9"/>
      <c r="L275" s="5"/>
      <c r="M275" s="9"/>
    </row>
    <row r="276" spans="1:13" ht="19.899999999999999" customHeight="1" x14ac:dyDescent="0.25">
      <c r="A276" s="5" t="s">
        <v>560</v>
      </c>
      <c r="B276" s="8"/>
      <c r="C276" s="8"/>
      <c r="E276" s="5"/>
      <c r="F276" s="5"/>
      <c r="G276" s="5">
        <f>SUM(G3:G275)</f>
        <v>580</v>
      </c>
      <c r="H276" s="8"/>
      <c r="I276" s="9">
        <f>SUM(I3:I275)</f>
        <v>135098</v>
      </c>
      <c r="J276" s="8"/>
      <c r="K276" s="8"/>
      <c r="L276" s="2"/>
      <c r="M276" s="8"/>
    </row>
    <row r="277" spans="1:13" ht="254.45" customHeight="1" x14ac:dyDescent="0.25">
      <c r="A277" s="74" t="s">
        <v>561</v>
      </c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</row>
    <row r="278" spans="1:13" ht="82.5" customHeight="1" x14ac:dyDescent="0.25">
      <c r="A278" s="75" t="s">
        <v>562</v>
      </c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</row>
  </sheetData>
  <mergeCells count="3">
    <mergeCell ref="A1:M1"/>
    <mergeCell ref="A277:M277"/>
    <mergeCell ref="A278:L278"/>
  </mergeCells>
  <phoneticPr fontId="18" type="noConversion"/>
  <hyperlinks>
    <hyperlink ref="C6" r:id="rId1"/>
    <hyperlink ref="D6" r:id="rId2"/>
    <hyperlink ref="C7" r:id="rId3"/>
    <hyperlink ref="D7" r:id="rId4"/>
    <hyperlink ref="C8" r:id="rId5"/>
    <hyperlink ref="D8" r:id="rId6"/>
    <hyperlink ref="C11" r:id="rId7"/>
    <hyperlink ref="D11" r:id="rId8"/>
    <hyperlink ref="C83" r:id="rId9"/>
    <hyperlink ref="C84" r:id="rId10"/>
    <hyperlink ref="C85" r:id="rId11"/>
    <hyperlink ref="C86" r:id="rId12"/>
    <hyperlink ref="C96" r:id="rId13"/>
    <hyperlink ref="C109" r:id="rId14"/>
  </hyperlinks>
  <printOptions horizontalCentered="1"/>
  <pageMargins left="0.70866141732283472" right="0.70866141732283472" top="0.62992125984251968" bottom="0.62992125984251968" header="0.74803149606299213" footer="0.74803149606299213"/>
  <pageSetup paperSize="9" scale="74" fitToHeight="0" pageOrder="overThenDown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2017-05-17T06:58:12Z</cp:lastPrinted>
  <dcterms:created xsi:type="dcterms:W3CDTF">2012-07-23T10:09:03Z</dcterms:created>
  <dcterms:modified xsi:type="dcterms:W3CDTF">2017-05-18T02:04:30Z</dcterms:modified>
</cp:coreProperties>
</file>