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975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95" i="1" l="1"/>
  <c r="I93" i="1" l="1"/>
  <c r="I96" i="1"/>
  <c r="I97" i="1"/>
  <c r="I98" i="1"/>
  <c r="I100" i="1"/>
  <c r="I103" i="1"/>
  <c r="I104" i="1"/>
  <c r="I4" i="1"/>
  <c r="I3" i="1"/>
  <c r="I5" i="1"/>
  <c r="I78" i="1"/>
  <c r="I79" i="1"/>
  <c r="I81" i="1"/>
  <c r="I83" i="1"/>
  <c r="I85" i="1"/>
  <c r="I87" i="1"/>
  <c r="I89" i="1"/>
  <c r="I91" i="1"/>
  <c r="I94" i="1"/>
  <c r="I33" i="1"/>
  <c r="I8" i="1" l="1"/>
  <c r="I9" i="1"/>
  <c r="I7" i="1"/>
  <c r="I10" i="1"/>
  <c r="I6" i="1"/>
  <c r="I17" i="1"/>
  <c r="I11" i="1"/>
  <c r="I13" i="1"/>
  <c r="I12" i="1"/>
  <c r="I16" i="1"/>
  <c r="I14" i="1"/>
  <c r="I75" i="1" l="1"/>
  <c r="I68" i="1"/>
  <c r="I69" i="1"/>
  <c r="I145" i="1"/>
  <c r="I70" i="1"/>
  <c r="I71" i="1"/>
  <c r="I73" i="1"/>
  <c r="I62" i="1"/>
  <c r="I147" i="1"/>
  <c r="I63" i="1"/>
  <c r="I64" i="1"/>
  <c r="I148" i="1"/>
  <c r="I149" i="1"/>
  <c r="I150" i="1"/>
  <c r="I65" i="1"/>
  <c r="I66" i="1"/>
  <c r="I67" i="1"/>
  <c r="I50" i="1"/>
  <c r="I51" i="1"/>
  <c r="I52" i="1"/>
  <c r="I144" i="1"/>
  <c r="I53" i="1"/>
  <c r="I54" i="1"/>
  <c r="I55" i="1"/>
  <c r="I56" i="1"/>
  <c r="I57" i="1"/>
  <c r="I58" i="1"/>
  <c r="I59" i="1"/>
  <c r="I60" i="1"/>
  <c r="I61" i="1"/>
  <c r="I146" i="1"/>
  <c r="I42" i="1"/>
  <c r="I142" i="1"/>
  <c r="I43" i="1"/>
  <c r="I44" i="1"/>
  <c r="I45" i="1"/>
  <c r="I46" i="1"/>
  <c r="I143" i="1"/>
  <c r="I47" i="1"/>
  <c r="I48" i="1"/>
  <c r="I49" i="1"/>
  <c r="I141" i="1"/>
  <c r="I38" i="1"/>
  <c r="I39" i="1"/>
  <c r="I40" i="1"/>
  <c r="I41" i="1"/>
  <c r="I132" i="1"/>
  <c r="I31" i="1"/>
  <c r="I32" i="1"/>
  <c r="I133" i="1"/>
  <c r="I134" i="1"/>
  <c r="I135" i="1"/>
  <c r="I34" i="1"/>
  <c r="I136" i="1"/>
  <c r="I35" i="1"/>
  <c r="I137" i="1"/>
  <c r="I138" i="1"/>
  <c r="I139" i="1"/>
  <c r="I36" i="1"/>
  <c r="I15" i="1"/>
  <c r="I37" i="1"/>
  <c r="I140" i="1"/>
  <c r="I127" i="1"/>
  <c r="I128" i="1"/>
  <c r="I129" i="1"/>
  <c r="I130" i="1"/>
  <c r="I29" i="1"/>
  <c r="I131" i="1"/>
  <c r="I30" i="1"/>
  <c r="I24" i="1"/>
  <c r="I123" i="1"/>
  <c r="I124" i="1"/>
  <c r="I25" i="1"/>
  <c r="I125" i="1"/>
  <c r="I126" i="1"/>
  <c r="I26" i="1"/>
  <c r="I27" i="1"/>
  <c r="I28" i="1"/>
  <c r="I113" i="1"/>
  <c r="I114" i="1"/>
  <c r="I115" i="1"/>
  <c r="I116" i="1"/>
  <c r="I117" i="1"/>
  <c r="I118" i="1"/>
  <c r="I119" i="1"/>
  <c r="I120" i="1"/>
  <c r="I121" i="1"/>
  <c r="I21" i="1"/>
  <c r="I122" i="1"/>
  <c r="I22" i="1"/>
  <c r="I23" i="1"/>
  <c r="I105" i="1"/>
  <c r="I106" i="1"/>
  <c r="I107" i="1"/>
  <c r="I108" i="1"/>
  <c r="I20" i="1"/>
  <c r="I109" i="1"/>
  <c r="I110" i="1"/>
  <c r="I111" i="1"/>
  <c r="I112" i="1"/>
  <c r="I92" i="1"/>
  <c r="I99" i="1"/>
  <c r="I18" i="1"/>
  <c r="I101" i="1"/>
  <c r="I102" i="1"/>
  <c r="I19" i="1"/>
  <c r="I76" i="1"/>
  <c r="I77" i="1"/>
  <c r="I80" i="1"/>
  <c r="I82" i="1"/>
  <c r="I84" i="1"/>
  <c r="I86" i="1"/>
  <c r="I88" i="1"/>
  <c r="I90" i="1"/>
  <c r="I74" i="1"/>
  <c r="I72" i="1"/>
  <c r="I151" i="1" l="1"/>
  <c r="N100" i="1"/>
</calcChain>
</file>

<file path=xl/sharedStrings.xml><?xml version="1.0" encoding="utf-8"?>
<sst xmlns="http://schemas.openxmlformats.org/spreadsheetml/2006/main" count="742" uniqueCount="427">
  <si>
    <t>排序</t>
  </si>
  <si>
    <t>書名</t>
  </si>
  <si>
    <t>作者</t>
  </si>
  <si>
    <t>出版社</t>
  </si>
  <si>
    <t>出版地(國家)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</si>
  <si>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</si>
  <si>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</si>
  <si>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</si>
  <si>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</si>
  <si>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</si>
  <si>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</si>
  <si>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</si>
  <si>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史杜威夫人</t>
  </si>
  <si>
    <t>台灣東方</t>
  </si>
  <si>
    <t>台灣</t>
  </si>
  <si>
    <t>馬景賢</t>
  </si>
  <si>
    <t>天衛文化</t>
  </si>
  <si>
    <t>親子天下</t>
  </si>
  <si>
    <t>珮特．布森/著，溫帝爾．邁南/繪</t>
  </si>
  <si>
    <t xml:space="preserve">玉山社 </t>
  </si>
  <si>
    <t xml:space="preserve"> 艾爾文．布魯克斯．懷特/著，愛德華．弗拉斯欽諾/圖</t>
  </si>
  <si>
    <t>聯經出版公司</t>
  </si>
  <si>
    <t>957081683X</t>
  </si>
  <si>
    <t>路易斯‧塞普維達</t>
  </si>
  <si>
    <t>晨星</t>
  </si>
  <si>
    <t xml:space="preserve"> 貝芙莉‧克萊瑞/著，保羅‧歐‧傑林斯基/插圖</t>
  </si>
  <si>
    <t>林良, 潘人木, 林武憲, 林煥彰, 王淑芬, 李紫蓉/等著</t>
  </si>
  <si>
    <t>信誼基金出版社</t>
  </si>
  <si>
    <t>林良</t>
  </si>
  <si>
    <t>格林文化</t>
  </si>
  <si>
    <t>（英）內斯比特</t>
  </si>
  <si>
    <t>江蘇文藝出版社</t>
  </si>
  <si>
    <t>大陸</t>
  </si>
  <si>
    <t xml:space="preserve"> 蔡宜容/文，蔡宜芳/圖</t>
  </si>
  <si>
    <t>小兵</t>
  </si>
  <si>
    <t>古田足日</t>
  </si>
  <si>
    <t>健行</t>
  </si>
  <si>
    <t xml:space="preserve"> 凱特‧迪卡密歐</t>
  </si>
  <si>
    <t>小天下</t>
  </si>
  <si>
    <t xml:space="preserve"> 懷特</t>
  </si>
  <si>
    <t>辛西亞‧賴藍特</t>
  </si>
  <si>
    <t>佛瑞斯特‧卡特</t>
  </si>
  <si>
    <t>小知堂</t>
  </si>
  <si>
    <t>蘇珊‧費雪‧史戴伯斯</t>
  </si>
  <si>
    <t>瑞奇‧派克</t>
  </si>
  <si>
    <t>耶克特˙馬洛</t>
  </si>
  <si>
    <t>黛伯拉‧艾里斯(Deborah Ellis)</t>
  </si>
  <si>
    <t>葛羅莉亞．魏蘭</t>
  </si>
  <si>
    <t>蓋瑞．伯森</t>
  </si>
  <si>
    <t>野人</t>
  </si>
  <si>
    <t>石玉崑、楊政和/改寫</t>
  </si>
  <si>
    <t>ALEXANDRE DUMAS</t>
  </si>
  <si>
    <t>世一</t>
  </si>
  <si>
    <t>瑪麗．波．奧斯本</t>
  </si>
  <si>
    <t>吉勒．阿比耶</t>
  </si>
  <si>
    <t>小典藏出版</t>
  </si>
  <si>
    <t>台灣</t>
    <phoneticPr fontId="5" type="noConversion"/>
  </si>
  <si>
    <t>冰箱裡的企鵝</t>
    <phoneticPr fontId="5" type="noConversion"/>
  </si>
  <si>
    <t>竹下文子/文、鈴木守/圖</t>
    <phoneticPr fontId="5" type="noConversion"/>
  </si>
  <si>
    <t>台灣東方</t>
    <phoneticPr fontId="5" type="noConversion"/>
  </si>
  <si>
    <t>管家貓</t>
    <phoneticPr fontId="5" type="noConversion"/>
  </si>
  <si>
    <t>竹下文子</t>
    <phoneticPr fontId="5" type="noConversion"/>
  </si>
  <si>
    <t>台灣東方</t>
    <phoneticPr fontId="5" type="noConversion"/>
  </si>
  <si>
    <t>957570830X</t>
    <phoneticPr fontId="5" type="noConversion"/>
  </si>
  <si>
    <t>貓計程車司機</t>
    <phoneticPr fontId="5" type="noConversion"/>
  </si>
  <si>
    <t>南部和也</t>
    <phoneticPr fontId="5" type="noConversion"/>
  </si>
  <si>
    <t>平底鍋爺爺</t>
    <phoneticPr fontId="5" type="noConversion"/>
  </si>
  <si>
    <t>神澤利子</t>
    <phoneticPr fontId="5" type="noConversion"/>
  </si>
  <si>
    <t>蝌蚪運動會</t>
    <phoneticPr fontId="5" type="noConversion"/>
  </si>
  <si>
    <t>阿部夏丸</t>
    <phoneticPr fontId="5" type="noConversion"/>
  </si>
  <si>
    <t>和融出版社</t>
    <phoneticPr fontId="5" type="noConversion"/>
  </si>
  <si>
    <t>上誼文化公司</t>
    <phoneticPr fontId="5" type="noConversion"/>
  </si>
  <si>
    <t>ISBN</t>
    <phoneticPr fontId="5" type="noConversion"/>
  </si>
  <si>
    <t>艾諾．洛貝爾</t>
    <phoneticPr fontId="5" type="noConversion"/>
  </si>
  <si>
    <t>青蛙和蟾蜍4書合購(套裝)</t>
    <phoneticPr fontId="5" type="noConversion"/>
  </si>
  <si>
    <t>湯姆叔叔的小屋</t>
    <phoneticPr fontId="5" type="noConversion"/>
  </si>
  <si>
    <t>小英雄與老郵差</t>
    <phoneticPr fontId="5" type="noConversion"/>
  </si>
  <si>
    <t>收藏天空的記憶</t>
    <phoneticPr fontId="5" type="noConversion"/>
  </si>
  <si>
    <t>天鵝的喇叭</t>
    <phoneticPr fontId="5" type="noConversion"/>
  </si>
  <si>
    <t>教海鷗飛行的貓</t>
    <phoneticPr fontId="5" type="noConversion"/>
  </si>
  <si>
    <t>親愛的漢修先生</t>
    <phoneticPr fontId="5" type="noConversion"/>
  </si>
  <si>
    <t>我的語文小書包 (20本平裝圖畫書+4片CD)</t>
    <phoneticPr fontId="5" type="noConversion"/>
  </si>
  <si>
    <t>小太陽</t>
    <phoneticPr fontId="5" type="noConversion"/>
  </si>
  <si>
    <t>鐵路邊的孩子們</t>
    <phoneticPr fontId="5" type="noConversion"/>
  </si>
  <si>
    <t>石縫裡的信</t>
    <phoneticPr fontId="5" type="noConversion"/>
  </si>
  <si>
    <t>代做功課股份有限公司</t>
    <phoneticPr fontId="5" type="noConversion"/>
  </si>
  <si>
    <t>傻狗溫迪客</t>
    <phoneticPr fontId="5" type="noConversion"/>
  </si>
  <si>
    <t>夏綠蒂的網</t>
    <phoneticPr fontId="5" type="noConversion"/>
  </si>
  <si>
    <t>想念五月</t>
    <phoneticPr fontId="5" type="noConversion"/>
  </si>
  <si>
    <t>少年小樹之歌</t>
    <phoneticPr fontId="5" type="noConversion"/>
  </si>
  <si>
    <t>風的女兒</t>
    <phoneticPr fontId="5" type="noConversion"/>
  </si>
  <si>
    <t>我那特異的奶奶</t>
    <phoneticPr fontId="5" type="noConversion"/>
  </si>
  <si>
    <t>孤女努力記</t>
    <phoneticPr fontId="5" type="noConversion"/>
  </si>
  <si>
    <t>帕瓦娜的旅程</t>
    <phoneticPr fontId="5" type="noConversion"/>
  </si>
  <si>
    <t>十三歲新娘</t>
    <phoneticPr fontId="5" type="noConversion"/>
  </si>
  <si>
    <t>手斧男孩冒險全紀錄（10萬冊紀念版）(套書共六冊)</t>
    <phoneticPr fontId="5" type="noConversion"/>
  </si>
  <si>
    <t>七俠五義</t>
    <phoneticPr fontId="5" type="noConversion"/>
  </si>
  <si>
    <t>基度山恩仇記</t>
    <phoneticPr fontId="5" type="noConversion"/>
  </si>
  <si>
    <t>魯賓遜飄流記</t>
    <phoneticPr fontId="5" type="noConversion"/>
  </si>
  <si>
    <t>丹尼爾‧狄佛</t>
    <phoneticPr fontId="5" type="noConversion"/>
  </si>
  <si>
    <t>肚子有一朵雲</t>
    <phoneticPr fontId="5" type="noConversion"/>
  </si>
  <si>
    <t>小豬節快樂</t>
  </si>
  <si>
    <t>莫威樂</t>
  </si>
  <si>
    <t>臺灣</t>
  </si>
  <si>
    <t>978-986-189-348-8</t>
  </si>
  <si>
    <t>高雄復文圖書出版社</t>
  </si>
  <si>
    <t>雷鳥紅領子</t>
  </si>
  <si>
    <t>厄尼斯特．湯．西頓</t>
  </si>
  <si>
    <t>東方</t>
  </si>
  <si>
    <t xml:space="preserve"> 978-957-570-582-4 </t>
  </si>
  <si>
    <t>能仁出版社</t>
  </si>
  <si>
    <t>公鹿的腳印</t>
  </si>
  <si>
    <t xml:space="preserve"> 978-957-570-580-0 </t>
  </si>
  <si>
    <t>好想好想跟你說！</t>
  </si>
  <si>
    <t>978-986-189-349-5</t>
  </si>
  <si>
    <t>國小自然科實驗基本操作</t>
  </si>
  <si>
    <t>王龍錫、洪文東、莊嘉坤、謝榮藏編著</t>
  </si>
  <si>
    <t>麗文文化事業股份有限公司</t>
  </si>
  <si>
    <t>我要走了！</t>
  </si>
  <si>
    <t>978-986-189-351-8</t>
  </si>
  <si>
    <t>塔克拉山的熊王</t>
  </si>
  <si>
    <t xml:space="preserve"> 978-957-570-584-8 </t>
  </si>
  <si>
    <t>讀書會非常容易</t>
  </si>
  <si>
    <t>何青蓉 主編</t>
  </si>
  <si>
    <t>9789575553708</t>
  </si>
  <si>
    <t>派對派對！</t>
  </si>
  <si>
    <t>978-986-189-341-9</t>
  </si>
  <si>
    <t>蝙蝠阿塔拉</t>
  </si>
  <si>
    <t xml:space="preserve"> 978-957-570-581-7 </t>
  </si>
  <si>
    <t>橋與路：寫給青少年(2e)</t>
  </si>
  <si>
    <t>黃國彥 等著</t>
  </si>
  <si>
    <t>巨流圖書股份有限公司</t>
  </si>
  <si>
    <t>看我的厲害！</t>
  </si>
  <si>
    <t>978-986-189-340-2</t>
  </si>
  <si>
    <t>戰火下的小花</t>
  </si>
  <si>
    <t>黛伯拉‧艾里斯</t>
  </si>
  <si>
    <t>978-957-570-751-4</t>
  </si>
  <si>
    <t>當獅子向你問時間</t>
  </si>
  <si>
    <t>赫曼．舒爾茲</t>
  </si>
  <si>
    <t>978-957-570-767-5</t>
  </si>
  <si>
    <t>豬害我打噴嚏！</t>
  </si>
  <si>
    <t>978-986-189-339-6</t>
  </si>
  <si>
    <t>我要飛起來！</t>
  </si>
  <si>
    <t>978-986-189-333-4</t>
  </si>
  <si>
    <t>老子的故事《漫畫版》</t>
  </si>
  <si>
    <t>爺爺與狼</t>
  </si>
  <si>
    <t>派歐羅‧安奎斯特</t>
  </si>
  <si>
    <t>978-957-570-793-4</t>
  </si>
  <si>
    <t>嚇你一跳！</t>
  </si>
  <si>
    <t>978-986-189-334-1</t>
  </si>
  <si>
    <t>有隻鳥在你頭上！</t>
  </si>
  <si>
    <t>978-986-189-335-8</t>
  </si>
  <si>
    <t>福爾摩斯經典探案合輯Ⅰ(5冊)</t>
  </si>
  <si>
    <t>柯南‧道爾</t>
  </si>
  <si>
    <t>471-114-825-113-6</t>
  </si>
  <si>
    <t>亞森．羅蘋傳奇珍藏紀念合輯Ⅰ(5冊)</t>
  </si>
  <si>
    <t>莫理士‧盧布朗</t>
  </si>
  <si>
    <t>471-114-825-110-5</t>
  </si>
  <si>
    <t>要不要出去玩？</t>
  </si>
  <si>
    <t>978-986-189-328-0</t>
  </si>
  <si>
    <t>伊爾莎離家出走</t>
  </si>
  <si>
    <t>克莉絲蒂娜．涅斯林格</t>
  </si>
  <si>
    <t>978-957-570-719-4</t>
  </si>
  <si>
    <t>誰是小黑熊要找的大嘴巴</t>
  </si>
  <si>
    <t>張秋生</t>
  </si>
  <si>
    <t>小魯</t>
  </si>
  <si>
    <t>957-8211-60-0</t>
  </si>
  <si>
    <t>河馬博士和眼淚發電機</t>
  </si>
  <si>
    <t>957-8211-59-7</t>
  </si>
  <si>
    <t>美國老爸台灣媽</t>
  </si>
  <si>
    <t>趙映雪</t>
  </si>
  <si>
    <t>978-957-570-738-5</t>
  </si>
  <si>
    <t>青蛙奶奶的快樂圍巾</t>
  </si>
  <si>
    <t>957-8211-58-9</t>
  </si>
  <si>
    <t>棕熊先生曬被子</t>
  </si>
  <si>
    <t>957-8211-57-0</t>
  </si>
  <si>
    <t>六十根綠色的蠟燭</t>
  </si>
  <si>
    <t>957-8211-56-2</t>
  </si>
  <si>
    <t>水滸傳</t>
  </si>
  <si>
    <t>施耐庵</t>
  </si>
  <si>
    <t>978-957-570-905-1</t>
  </si>
  <si>
    <t>誰去掛鈴鐺？</t>
  </si>
  <si>
    <t>986-7742-08-7</t>
  </si>
  <si>
    <t>三國演義(上)</t>
  </si>
  <si>
    <t>羅貫中</t>
  </si>
  <si>
    <t>978-957-570-910-5</t>
  </si>
  <si>
    <t>奇幻精靈事件簿1-5集</t>
  </si>
  <si>
    <t>荷莉．布萊克</t>
  </si>
  <si>
    <t>誰怕大野狼</t>
  </si>
  <si>
    <t>986-7742-16-8</t>
  </si>
  <si>
    <t>三國演義(下)</t>
  </si>
  <si>
    <t>978-957-570-911-2</t>
  </si>
  <si>
    <t>大青蛙愛吹牛</t>
  </si>
  <si>
    <t>986-7742-17-6</t>
  </si>
  <si>
    <t>沒有不好玩的時候</t>
  </si>
  <si>
    <t>任溶溶</t>
  </si>
  <si>
    <t>986-7742-05-2</t>
  </si>
  <si>
    <t>今古奇觀</t>
  </si>
  <si>
    <t>林海音</t>
  </si>
  <si>
    <t>978-957-570-349-3</t>
  </si>
  <si>
    <t>我還得哭</t>
  </si>
  <si>
    <t>986-7742-19-2</t>
  </si>
  <si>
    <t>鏡花緣</t>
  </si>
  <si>
    <t>978-957-570-945-7</t>
  </si>
  <si>
    <t>小畫師的願望</t>
  </si>
  <si>
    <t>米塔莉．柏金斯</t>
  </si>
  <si>
    <t>封神傳</t>
  </si>
  <si>
    <t>朱傳譽</t>
  </si>
  <si>
    <t xml:space="preserve"> 978-957-570-350-9 </t>
  </si>
  <si>
    <t>聲音</t>
  </si>
  <si>
    <t>986-7742-25-7</t>
  </si>
  <si>
    <t>火車頭1414大冒險</t>
  </si>
  <si>
    <t>弗利德里希．費爾德</t>
  </si>
  <si>
    <t>與吹牛大王比吹牛</t>
  </si>
  <si>
    <t>朱效文</t>
  </si>
  <si>
    <t>957-490-097-5</t>
  </si>
  <si>
    <t>濟公傳(上)</t>
  </si>
  <si>
    <t>陳秋帆</t>
  </si>
  <si>
    <t>978-957-570-353-0</t>
  </si>
  <si>
    <t>危險！請不要按我</t>
  </si>
  <si>
    <t>侯維玲</t>
  </si>
  <si>
    <t>978-986-675-912-3</t>
  </si>
  <si>
    <t>我綁架了外公</t>
  </si>
  <si>
    <t>克萊兒．克雷孟特</t>
  </si>
  <si>
    <t>流浪兒的寶貝</t>
  </si>
  <si>
    <t>勒‧班臺萊耶夫</t>
  </si>
  <si>
    <t>957-490-141-6</t>
  </si>
  <si>
    <t>濟公傳(下)</t>
  </si>
  <si>
    <t xml:space="preserve"> 978-957-570-354-7 </t>
  </si>
  <si>
    <t>白蛇傳</t>
  </si>
  <si>
    <t xml:space="preserve"> 978-957-570-348-6 </t>
  </si>
  <si>
    <t>我的臉</t>
  </si>
  <si>
    <t>La ZOO</t>
  </si>
  <si>
    <t>我家有個烏龜園</t>
  </si>
  <si>
    <t>童嘉</t>
  </si>
  <si>
    <t>978-986-675-913-0</t>
  </si>
  <si>
    <t>偷夢的妖精</t>
  </si>
  <si>
    <t>劉興詩</t>
  </si>
  <si>
    <t>957-490-099-1</t>
  </si>
  <si>
    <t>西遊記</t>
  </si>
  <si>
    <t>王蘊純</t>
  </si>
  <si>
    <t>978-957-570-355-4</t>
  </si>
  <si>
    <t>櫻桃城</t>
  </si>
  <si>
    <t>黃一輝</t>
  </si>
  <si>
    <t>957-490-106-8</t>
  </si>
  <si>
    <t>護生畫集《第1～6集》</t>
  </si>
  <si>
    <t>豐子愷</t>
  </si>
  <si>
    <t>和裕出版社</t>
  </si>
  <si>
    <t>978-957-8921-77-1</t>
  </si>
  <si>
    <t>兒女英雄傳</t>
  </si>
  <si>
    <t>978-957-570-356-1</t>
  </si>
  <si>
    <t>東山虎姑婆</t>
  </si>
  <si>
    <t>黃文輝</t>
  </si>
  <si>
    <t>957-490-119-X</t>
  </si>
  <si>
    <t>電子鍋參加運動會</t>
  </si>
  <si>
    <t>村上詩子</t>
  </si>
  <si>
    <t>978-957-570-979-2</t>
  </si>
  <si>
    <t>爸爸菸城歷險記</t>
  </si>
  <si>
    <t>彭懿</t>
  </si>
  <si>
    <t>957-490-094-0</t>
  </si>
  <si>
    <t>暖爐放寒假</t>
  </si>
  <si>
    <t>978-957-570-984-6</t>
  </si>
  <si>
    <t>吸塵器去釣魚</t>
  </si>
  <si>
    <t>978-957-570-992-1</t>
  </si>
  <si>
    <t>恐龍醜八怪</t>
  </si>
  <si>
    <t>金逸銘</t>
  </si>
  <si>
    <t>957-490-093-2</t>
  </si>
  <si>
    <t>我的名字叫小堇</t>
  </si>
  <si>
    <t>石井睦美</t>
  </si>
  <si>
    <t>978-957-570-994-5</t>
  </si>
  <si>
    <t>童話節</t>
  </si>
  <si>
    <t>武玉桂</t>
  </si>
  <si>
    <t>957-490-107-6</t>
  </si>
  <si>
    <t>小菫開心去上學</t>
  </si>
  <si>
    <t>978-957-570-997-6</t>
  </si>
  <si>
    <t>歡樂綠森林(二版)</t>
  </si>
  <si>
    <t>吳燈山</t>
  </si>
  <si>
    <t>957-490-193-9</t>
  </si>
  <si>
    <t>女孩子城來了大盜賊</t>
  </si>
  <si>
    <t>957-490-159-9</t>
  </si>
  <si>
    <t>我的鱷魚朋友</t>
  </si>
  <si>
    <t>978-986-338-018-4</t>
  </si>
  <si>
    <t>故事就是醬來的</t>
  </si>
  <si>
    <t>竹下文子</t>
  </si>
  <si>
    <t>978-986-338-022-1</t>
  </si>
  <si>
    <t>我們都是一家人</t>
  </si>
  <si>
    <t>成行和加子</t>
  </si>
  <si>
    <t>978-986-338-023-8</t>
  </si>
  <si>
    <t>鐵橋下的鰻魚王</t>
  </si>
  <si>
    <t>李潼</t>
  </si>
  <si>
    <t>978-986-7107-52-7</t>
  </si>
  <si>
    <t>都是生氣惹的禍</t>
  </si>
  <si>
    <t>978-986-338-025-2</t>
  </si>
  <si>
    <t>野溪之歌</t>
  </si>
  <si>
    <t>978-986-7107-51-0</t>
  </si>
  <si>
    <t>銀光幕後</t>
  </si>
  <si>
    <t>978-986-7107-50-3</t>
  </si>
  <si>
    <t>謝謝大家的信</t>
  </si>
  <si>
    <t>小手鞠琉衣</t>
  </si>
  <si>
    <t>978-986-338-033-7</t>
  </si>
  <si>
    <t>最後的魔法</t>
  </si>
  <si>
    <t>東方出版社</t>
  </si>
  <si>
    <t>978-957-570-782-8</t>
  </si>
  <si>
    <t>中島和子</t>
  </si>
  <si>
    <t>黃色水桶</t>
  </si>
  <si>
    <t>土田義晴</t>
  </si>
  <si>
    <t>978-957-570-841-2</t>
  </si>
  <si>
    <t>吊橋搖呀搖</t>
  </si>
  <si>
    <t>978-957-570-856-6</t>
  </si>
  <si>
    <t>愛挖耳朵的國王</t>
  </si>
  <si>
    <t>阿部肇</t>
  </si>
  <si>
    <t>978-957-570-874-0</t>
  </si>
  <si>
    <t>聰明的波麗和大野狼</t>
  </si>
  <si>
    <t>黃淑華</t>
  </si>
  <si>
    <t>978-957-570-873-3</t>
  </si>
  <si>
    <t>冰箱放暑假</t>
  </si>
  <si>
    <t>長谷川義史</t>
  </si>
  <si>
    <t>978-957-570-891-7</t>
  </si>
  <si>
    <t>1500(75*20)</t>
    <phoneticPr fontId="5" type="noConversion"/>
  </si>
  <si>
    <t>1100(184*6)</t>
    <phoneticPr fontId="5" type="noConversion"/>
  </si>
  <si>
    <t>796(199*4)</t>
    <phoneticPr fontId="5" type="noConversion"/>
  </si>
  <si>
    <t>ⅴ</t>
  </si>
  <si>
    <t>年分</t>
    <phoneticPr fontId="5" type="noConversion"/>
  </si>
  <si>
    <t>75 Years of Little Golden Books 1942-2017: A Commemorative Set of 12 Best-loved Books</t>
  </si>
  <si>
    <t>Williams, Garth/ Brown, Margaret Wise/ Gergely, Tibor (ILT)/ Wilkin, Eloise (ILT)</t>
  </si>
  <si>
    <t>Golden Books</t>
  </si>
  <si>
    <t>2096(175*12)</t>
    <phoneticPr fontId="5" type="noConversion"/>
  </si>
  <si>
    <t>神奇樹屋1-52集套書</t>
  </si>
  <si>
    <t>12260(236*52)</t>
    <phoneticPr fontId="5" type="noConversion"/>
  </si>
  <si>
    <t>屁屁超人套書（共六冊）</t>
  </si>
  <si>
    <t>林哲璋 </t>
  </si>
  <si>
    <t>1270(212*6)</t>
    <phoneticPr fontId="5" type="noConversion"/>
  </si>
  <si>
    <t>達克比辦案套書(共五冊)</t>
  </si>
  <si>
    <t>胡妙芬 </t>
  </si>
  <si>
    <t>用點心學校1-8集套書</t>
  </si>
  <si>
    <t>1296(260*5)</t>
    <phoneticPr fontId="5" type="noConversion"/>
  </si>
  <si>
    <t>2060(258*8)</t>
    <phoneticPr fontId="5" type="noConversion"/>
  </si>
  <si>
    <t>屁屁超人外傳 直升機神犬1 深夜的功夫奇遇記</t>
  </si>
  <si>
    <t>不偷懶小學第1-3集套書</t>
  </si>
  <si>
    <t>瑪德琳經典繪本：瑪德琳、瑪德琳的親愛小狗、瑪德琳的耶誕節</t>
  </si>
  <si>
    <t>Ludwig Bemelmans</t>
  </si>
  <si>
    <t>台灣東方 </t>
  </si>
  <si>
    <t>840(280*3)</t>
    <phoneticPr fontId="5" type="noConversion"/>
  </si>
  <si>
    <t>Scholastic Asia</t>
  </si>
  <si>
    <t>USA</t>
  </si>
  <si>
    <t>Scholastic</t>
  </si>
  <si>
    <t>Folk &amp; Fairy Tale Easy Readers Parent Pack: 15 Classic Stories That Are "Just Right" for Young Readers</t>
  </si>
  <si>
    <t>Scholastic Teaching Resources</t>
  </si>
  <si>
    <t>630</t>
    <phoneticPr fontId="5" type="noConversion"/>
  </si>
  <si>
    <t>Scholastic Decodable Readers Level A (20 books+1CD)</t>
  </si>
  <si>
    <t>I Love Reading Phonics Level 1 &amp; 2 (16書+2CD)</t>
  </si>
  <si>
    <t>I Love Reading Phonics Level 3 &amp; 4 (16書+2CD)</t>
  </si>
  <si>
    <t>I Love Reading Phonics Level 5 &amp; 6 (16書+2CD)</t>
  </si>
  <si>
    <t>978-986-6416-42-2</t>
    <phoneticPr fontId="5" type="noConversion"/>
  </si>
  <si>
    <t>7</t>
    <phoneticPr fontId="5" type="noConversion"/>
  </si>
  <si>
    <t>7</t>
    <phoneticPr fontId="5" type="noConversion"/>
  </si>
  <si>
    <t>2</t>
    <phoneticPr fontId="5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</si>
  <si>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</si>
  <si>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校名：善化國小
填表人：周詩雯  教務主任：簡世忠  校長：黃莉雯
連絡電話：06-5817020</t>
    <phoneticPr fontId="5" type="noConversion"/>
  </si>
  <si>
    <t>臺南市善化國小106年度國民中小學圖書採購書單</t>
    <phoneticPr fontId="5" type="noConversion"/>
  </si>
  <si>
    <t>好心的小糞金龜</t>
  </si>
  <si>
    <t>弗萊德．巴洛尼基</t>
  </si>
  <si>
    <t>三之三文化事業股份有限公司</t>
  </si>
  <si>
    <t>9789865664176</t>
  </si>
  <si>
    <t>浴缸變小了！</t>
  </si>
  <si>
    <t>文／郝廣才；圖／村上仁美</t>
  </si>
  <si>
    <t>格林文化事業股份有限公司</t>
  </si>
  <si>
    <t>香藝之家</t>
  </si>
  <si>
    <t>黃惠鈴</t>
  </si>
  <si>
    <t>長大！</t>
  </si>
  <si>
    <t>Tim Hopgood</t>
  </si>
  <si>
    <t>小魯文化事業股份有限公司</t>
  </si>
  <si>
    <t>歷險</t>
  </si>
  <si>
    <t>9789864000067</t>
  </si>
  <si>
    <t>跟隨爸爸的歌聲</t>
  </si>
  <si>
    <t>Gianna Marino</t>
  </si>
  <si>
    <t>滿天星傳播有限公司</t>
  </si>
  <si>
    <t>9789866273551</t>
  </si>
  <si>
    <t>企鵝到底會什麼？</t>
  </si>
  <si>
    <t>Alex Latimer</t>
  </si>
  <si>
    <t>阿布拉教育文化有限公司</t>
  </si>
  <si>
    <t>9789865876210</t>
  </si>
  <si>
    <t>我認識一隻熊</t>
  </si>
  <si>
    <t>Mariana Ruiz Johnson</t>
  </si>
  <si>
    <t>9789865876241</t>
  </si>
  <si>
    <t>花子小姐是誰呀?</t>
  </si>
  <si>
    <t>古川たく</t>
  </si>
  <si>
    <t>阿爾發國際文化事業有限公司</t>
  </si>
  <si>
    <t>9789869006163</t>
  </si>
  <si>
    <t>屎來糞多學院</t>
  </si>
  <si>
    <t>張東君、黃麗珍</t>
  </si>
  <si>
    <t>幼獅文化事業股份有限公司</t>
  </si>
  <si>
    <t>9789575749811</t>
  </si>
  <si>
    <t>河童禮〈故事〉</t>
  </si>
  <si>
    <t>傅林統</t>
  </si>
  <si>
    <t>國語日報社</t>
  </si>
  <si>
    <t>9789860474176</t>
  </si>
  <si>
    <t>找到你們囉！</t>
  </si>
  <si>
    <t>きむら　ゆういち 圖/黑井健</t>
  </si>
  <si>
    <t>青林國際出版股份有限公司</t>
  </si>
  <si>
    <t>9789862742242</t>
  </si>
  <si>
    <t>烏山頭水庫和八田與一的故事</t>
  </si>
  <si>
    <t>施政廷</t>
  </si>
  <si>
    <t>9789862741900</t>
  </si>
  <si>
    <t>今天是西瓜日！</t>
  </si>
  <si>
    <t>文/石津ちひろ 圖/村上康成</t>
  </si>
  <si>
    <t>9789862742297</t>
  </si>
  <si>
    <t>當我們同在一起</t>
  </si>
  <si>
    <t>Sebastian Meschenmoser</t>
  </si>
  <si>
    <t>9789862741856</t>
  </si>
  <si>
    <t>變身吧！太空人</t>
  </si>
  <si>
    <t>鄭昌勳</t>
  </si>
  <si>
    <t>維京國際股份有限公司</t>
  </si>
  <si>
    <t>9789865811860</t>
  </si>
  <si>
    <t>我的翎毛朋友</t>
  </si>
  <si>
    <t>劉伯樂</t>
  </si>
  <si>
    <t>信誼基金會信誼基金出版社</t>
  </si>
  <si>
    <t>野鳥的祕密</t>
  </si>
  <si>
    <t>溫美玉備課趴</t>
  </si>
  <si>
    <t>溫美玉</t>
  </si>
  <si>
    <t>溫美玉老師的祕密武器4：神奇三秒教</t>
  </si>
  <si>
    <t>淺沼とおる</t>
  </si>
  <si>
    <t>財團法人基督教台灣信義會附設道聲出版社</t>
  </si>
  <si>
    <r>
      <t>天衛文化</t>
    </r>
    <r>
      <rPr>
        <sz val="14"/>
        <color rgb="FF666666"/>
        <rFont val="新細明體"/>
        <family val="1"/>
        <charset val="136"/>
        <scheme val="minor"/>
      </rPr>
      <t>  </t>
    </r>
    <r>
      <rPr>
        <sz val="14"/>
        <color rgb="FF333333"/>
        <rFont val="新細明體"/>
        <family val="1"/>
        <charset val="136"/>
        <scheme val="minor"/>
      </rPr>
      <t>訂閱出版社新書快訊</t>
    </r>
  </si>
  <si>
    <r>
      <t>VIOLET FINDLEY;</t>
    </r>
    <r>
      <rPr>
        <u/>
        <sz val="14"/>
        <color theme="1"/>
        <rFont val="新細明體"/>
        <family val="1"/>
        <charset val="136"/>
        <scheme val="minor"/>
      </rPr>
      <t> KAMA EINHORN</t>
    </r>
    <r>
      <rPr>
        <sz val="14"/>
        <color theme="1"/>
        <rFont val="新細明體"/>
        <family val="1"/>
        <charset val="136"/>
        <scheme val="minor"/>
      </rPr>
      <t>;</t>
    </r>
    <r>
      <rPr>
        <u/>
        <sz val="14"/>
        <color theme="1"/>
        <rFont val="新細明體"/>
        <family val="1"/>
        <charset val="136"/>
        <scheme val="minor"/>
      </rPr>
      <t> MARTHA AVILES (ILT)</t>
    </r>
    <r>
      <rPr>
        <sz val="14"/>
        <color theme="1"/>
        <rFont val="新細明體"/>
        <family val="1"/>
        <charset val="136"/>
        <scheme val="minor"/>
      </rPr>
      <t>;</t>
    </r>
    <r>
      <rPr>
        <u/>
        <sz val="14"/>
        <color theme="1"/>
        <rFont val="新細明體"/>
        <family val="1"/>
        <charset val="136"/>
        <scheme val="minor"/>
      </rPr>
      <t> NECDET YILMAZ (ILT)</t>
    </r>
    <phoneticPr fontId="5" type="noConversion"/>
  </si>
  <si>
    <t>合計</t>
    <phoneticPr fontId="5" type="noConversion"/>
  </si>
  <si>
    <t>國語文領域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</si>
</sst>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#,##0.00&quot; &quot;;#,##0.00&quot; &quot;;&quot;-&quot;#&quot; &quot;;&quot; &quot;@&quot; &quot;"/>
    <numFmt numFmtId="177" formatCode="0&quot; &quot;"/>
    <numFmt numFmtId="178" formatCode="[$NT$-404]#,##0.00;[Red]&quot;-&quot;[$NT$-404]#,##0.00"/>
    <numFmt numFmtId="179" formatCode="0&quot; &quot;;[Red]&quot;(&quot;0&quot;)&quot;"/>
    <numFmt numFmtId="180" formatCode="0;[Red]0"/>
    <numFmt numFmtId="181" formatCode="000"/>
    <numFmt numFmtId="182" formatCode="&quot; &quot;#,##0.00&quot; &quot;;&quot; (&quot;#,##0.00&quot;)&quot;;&quot; -&quot;00&quot; &quot;;&quot; &quot;@&quot; &quot;"/>
    <numFmt numFmtId="183" formatCode="&quot; &quot;#,##0&quot; &quot;;&quot; (&quot;#,##0&quot;)&quot;;&quot; -&quot;00&quot; &quot;;&quot; &quot;@&quot; &quot;"/>
  </numFmts>
  <fonts count="15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0"/>
      <color rgb="FF000000"/>
      <name val="Arial"/>
      <family val="2"/>
    </font>
    <font>
      <sz val="14"/>
      <color rgb="FF000000"/>
      <name val="新細明體"/>
      <family val="1"/>
      <charset val="136"/>
      <scheme val="minor"/>
    </font>
    <font>
      <sz val="16"/>
      <color rgb="FF000000"/>
      <name val="標楷體"/>
      <family val="4"/>
      <charset val="136"/>
    </font>
    <font>
      <sz val="14"/>
      <color rgb="FF333333"/>
      <name val="新細明體"/>
      <family val="1"/>
      <charset val="136"/>
      <scheme val="minor"/>
    </font>
    <font>
      <sz val="14"/>
      <color rgb="FF232323"/>
      <name val="新細明體"/>
      <family val="1"/>
      <charset val="136"/>
      <scheme val="minor"/>
    </font>
    <font>
      <sz val="14"/>
      <color rgb="FF666666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u/>
      <sz val="14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8" fontId="3" fillId="0" borderId="0" applyBorder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Border="0" applyProtection="0">
      <alignment vertical="top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82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177" fontId="8" fillId="0" borderId="1" xfId="0" applyNumberFormat="1" applyFont="1" applyBorder="1" applyAlignment="1">
      <alignment horizontal="left" vertical="center"/>
    </xf>
    <xf numFmtId="179" fontId="8" fillId="0" borderId="1" xfId="0" applyNumberFormat="1" applyFont="1" applyBorder="1" applyAlignment="1">
      <alignment horizontal="left" vertical="center"/>
    </xf>
    <xf numFmtId="0" fontId="8" fillId="2" borderId="1" xfId="8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/>
    </xf>
    <xf numFmtId="1" fontId="8" fillId="0" borderId="1" xfId="10" applyNumberFormat="1" applyFont="1" applyFill="1" applyBorder="1" applyAlignment="1">
      <alignment horizontal="left" vertical="center" wrapText="1"/>
    </xf>
    <xf numFmtId="0" fontId="8" fillId="2" borderId="1" xfId="1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179" fontId="8" fillId="2" borderId="1" xfId="0" applyNumberFormat="1" applyFont="1" applyFill="1" applyBorder="1" applyAlignment="1">
      <alignment horizontal="left" vertical="center"/>
    </xf>
    <xf numFmtId="0" fontId="8" fillId="0" borderId="1" xfId="8" applyFont="1" applyBorder="1" applyAlignment="1">
      <alignment horizontal="left" vertical="top"/>
    </xf>
    <xf numFmtId="177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1" xfId="12" applyFont="1" applyFill="1" applyBorder="1" applyAlignment="1">
      <alignment horizontal="left" vertical="center"/>
    </xf>
    <xf numFmtId="0" fontId="8" fillId="0" borderId="1" xfId="13" applyFont="1" applyFill="1" applyBorder="1" applyAlignment="1">
      <alignment horizontal="left" vertical="center" wrapText="1"/>
    </xf>
    <xf numFmtId="179" fontId="8" fillId="0" borderId="1" xfId="13" applyNumberFormat="1" applyFont="1" applyFill="1" applyBorder="1" applyAlignment="1">
      <alignment horizontal="left" vertical="center"/>
    </xf>
    <xf numFmtId="0" fontId="8" fillId="0" borderId="1" xfId="13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left" vertical="center" wrapText="1"/>
    </xf>
    <xf numFmtId="0" fontId="8" fillId="2" borderId="1" xfId="9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8" applyFont="1" applyBorder="1" applyAlignment="1">
      <alignment horizontal="left" vertical="center"/>
    </xf>
    <xf numFmtId="17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center"/>
    </xf>
    <xf numFmtId="1" fontId="8" fillId="2" borderId="1" xfId="1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9" fontId="8" fillId="0" borderId="1" xfId="9" applyNumberFormat="1" applyFont="1" applyFill="1" applyBorder="1" applyAlignment="1">
      <alignment horizontal="left" vertical="top" wrapText="1"/>
    </xf>
    <xf numFmtId="0" fontId="8" fillId="0" borderId="1" xfId="9" applyFont="1" applyFill="1" applyBorder="1" applyAlignment="1">
      <alignment horizontal="left" vertical="top" wrapText="1"/>
    </xf>
    <xf numFmtId="0" fontId="8" fillId="0" borderId="1" xfId="11" applyFont="1" applyFill="1" applyBorder="1" applyAlignment="1">
      <alignment horizontal="left" vertical="center" wrapText="1"/>
    </xf>
    <xf numFmtId="1" fontId="8" fillId="0" borderId="1" xfId="11" applyNumberFormat="1" applyFont="1" applyFill="1" applyBorder="1" applyAlignment="1">
      <alignment horizontal="left" vertical="center" wrapText="1"/>
    </xf>
    <xf numFmtId="0" fontId="8" fillId="0" borderId="1" xfId="8" applyFont="1" applyBorder="1" applyAlignment="1">
      <alignment horizontal="left"/>
    </xf>
    <xf numFmtId="0" fontId="8" fillId="0" borderId="1" xfId="9" applyFont="1" applyFill="1" applyBorder="1" applyAlignment="1">
      <alignment horizontal="left" vertical="top"/>
    </xf>
    <xf numFmtId="180" fontId="8" fillId="0" borderId="1" xfId="9" applyNumberFormat="1" applyFont="1" applyFill="1" applyBorder="1" applyAlignment="1">
      <alignment horizontal="left" vertical="top" wrapText="1"/>
    </xf>
    <xf numFmtId="0" fontId="8" fillId="0" borderId="1" xfId="9" applyFont="1" applyFill="1" applyBorder="1" applyAlignment="1">
      <alignment horizontal="left" vertical="center"/>
    </xf>
    <xf numFmtId="183" fontId="8" fillId="0" borderId="1" xfId="14" applyNumberFormat="1" applyFont="1" applyBorder="1" applyAlignment="1">
      <alignment horizontal="left" vertical="center"/>
    </xf>
    <xf numFmtId="181" fontId="8" fillId="0" borderId="1" xfId="9" applyNumberFormat="1" applyFont="1" applyFill="1" applyBorder="1" applyAlignment="1">
      <alignment horizontal="left" vertical="top"/>
    </xf>
    <xf numFmtId="49" fontId="13" fillId="0" borderId="1" xfId="9" applyNumberFormat="1" applyFont="1" applyFill="1" applyBorder="1" applyAlignment="1">
      <alignment horizontal="left" vertical="top" wrapText="1"/>
    </xf>
    <xf numFmtId="180" fontId="8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4" xfId="0" applyFont="1" applyBorder="1" applyAlignment="1">
      <alignment horizontal="left" vertical="center"/>
    </xf>
    <xf numFmtId="49" fontId="8" fillId="0" borderId="4" xfId="9" applyNumberFormat="1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/>
    </xf>
    <xf numFmtId="49" fontId="8" fillId="0" borderId="5" xfId="9" applyNumberFormat="1" applyFont="1" applyFill="1" applyBorder="1" applyAlignment="1">
      <alignment horizontal="left" vertical="top" wrapText="1"/>
    </xf>
    <xf numFmtId="49" fontId="8" fillId="0" borderId="0" xfId="9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</cellXfs>
  <cellStyles count="15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一般 2 3" xfId="11"/>
    <cellStyle name="一般 3" xfId="9"/>
    <cellStyle name="一般 5 2" xfId="13"/>
    <cellStyle name="一般 8" xfId="12"/>
    <cellStyle name="一般_Sheet1" xfId="10"/>
    <cellStyle name="千分位 2" xfId="2"/>
    <cellStyle name="千分位 2 2" xfId="3"/>
    <cellStyle name="千分位 3" xfId="14"/>
    <cellStyle name="超連結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cw" TargetMode="External"/><Relationship Id="rId13" Type="http://schemas.openxmlformats.org/officeDocument/2006/relationships/hyperlink" Target="http://www.pcstore.com.tw/bing/M11632821.htm" TargetMode="External"/><Relationship Id="rId3" Type="http://schemas.openxmlformats.org/officeDocument/2006/relationships/hyperlink" Target="http://www.grimmpress.com.tw/gbooks_info.php?no=671" TargetMode="External"/><Relationship Id="rId7" Type="http://schemas.openxmlformats.org/officeDocument/2006/relationships/hyperlink" Target="http://search.books.com.tw/exep/prod_search.php?key=&#20399;&#32173;&#29618;&amp;f=author" TargetMode="External"/><Relationship Id="rId12" Type="http://schemas.openxmlformats.org/officeDocument/2006/relationships/hyperlink" Target="http://www.pcstore.com.tw/bing/M11632788.htm" TargetMode="External"/><Relationship Id="rId2" Type="http://schemas.openxmlformats.org/officeDocument/2006/relationships/hyperlink" Target="http://www.grimmpress.com.tw/gbooks_info.php?no=687" TargetMode="External"/><Relationship Id="rId1" Type="http://schemas.openxmlformats.org/officeDocument/2006/relationships/hyperlink" Target="http://www.grimmpress.com.tw/gbooks_info.php?no=696" TargetMode="External"/><Relationship Id="rId6" Type="http://schemas.openxmlformats.org/officeDocument/2006/relationships/hyperlink" Target="http://www.grimmpress.com.tw/gbooks_info.php?no=655" TargetMode="External"/><Relationship Id="rId11" Type="http://schemas.openxmlformats.org/officeDocument/2006/relationships/hyperlink" Target="http://www.pcstore.com.tw/bing/M11654905.htm" TargetMode="External"/><Relationship Id="rId5" Type="http://schemas.openxmlformats.org/officeDocument/2006/relationships/hyperlink" Target="http://www.grimmpress.com.tw/gbooks_info.php?no=670" TargetMode="External"/><Relationship Id="rId10" Type="http://schemas.openxmlformats.org/officeDocument/2006/relationships/hyperlink" Target="http://www.books.com.tw/web/sys_puballb/books/?pubid=cw" TargetMode="External"/><Relationship Id="rId4" Type="http://schemas.openxmlformats.org/officeDocument/2006/relationships/hyperlink" Target="http://www.grimmpress.com.tw/gbooks_info.php?no=672" TargetMode="External"/><Relationship Id="rId9" Type="http://schemas.openxmlformats.org/officeDocument/2006/relationships/hyperlink" Target="http://search.books.com.tw/exep/prod_search.php?key=&#31461;&#22025;&amp;f=author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tabSelected="1" zoomScale="90" zoomScaleNormal="90" zoomScaleSheetLayoutView="80" workbookViewId="0">
      <selection activeCell="I151" sqref="I151"/>
    </sheetView>
  </sheetViews>
  <sheetFormatPr defaultRowHeight="16.149999999999999" customHeight="1" x14ac:dyDescent="0.25"/>
  <cols>
    <col min="1" max="1" width="8.375" customWidth="1"/>
    <col min="2" max="2" width="64.625" customWidth="1"/>
    <col min="3" max="3" width="78.625" customWidth="1"/>
    <col min="4" max="4" width="27.375" customWidth="1"/>
    <col min="5" max="6" width="19.25" customWidth="1"/>
    <col min="7" max="7" width="11.25" customWidth="1"/>
    <col min="8" max="8" width="18.75" customWidth="1"/>
    <col min="9" max="9" width="8.625" customWidth="1"/>
    <col min="10" max="11" width="10.125" customWidth="1"/>
    <col min="12" max="12" width="10.75" customWidth="1"/>
    <col min="13" max="13" width="16" customWidth="1"/>
    <col min="14" max="1024" width="8.375" customWidth="1"/>
    <col min="1025" max="1025" width="9" customWidth="1"/>
  </cols>
  <sheetData>
    <row r="1" spans="1:14" ht="24.6" customHeight="1" x14ac:dyDescent="0.25">
      <c r="A1" s="53" t="s">
        <v>359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4" ht="39.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72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1" t="s">
        <v>11</v>
      </c>
      <c r="N2" s="3" t="s">
        <v>322</v>
      </c>
    </row>
    <row r="3" spans="1:14" ht="16.149999999999999" customHeight="1" x14ac:dyDescent="0.25">
      <c r="A3" s="1">
        <v>1</v>
      </c>
      <c r="B3" s="46" t="s">
        <v>420</v>
      </c>
      <c r="C3" s="1" t="s">
        <v>419</v>
      </c>
      <c r="D3" s="13" t="s">
        <v>423</v>
      </c>
      <c r="E3" s="3" t="s">
        <v>14</v>
      </c>
      <c r="F3" s="45">
        <v>9789574903917</v>
      </c>
      <c r="G3" s="45">
        <v>1</v>
      </c>
      <c r="H3" s="1">
        <v>290</v>
      </c>
      <c r="I3" s="1">
        <f t="shared" ref="I3:I34" si="0">G3*H3</f>
        <v>290</v>
      </c>
      <c r="J3" s="1"/>
      <c r="K3" s="1"/>
      <c r="L3" s="1" t="s">
        <v>321</v>
      </c>
      <c r="M3" s="1" t="s">
        <v>426</v>
      </c>
      <c r="N3" s="1"/>
    </row>
    <row r="4" spans="1:14" ht="16.149999999999999" customHeight="1" x14ac:dyDescent="0.25">
      <c r="A4" s="1">
        <v>2</v>
      </c>
      <c r="B4" s="1" t="s">
        <v>418</v>
      </c>
      <c r="C4" s="1" t="s">
        <v>419</v>
      </c>
      <c r="D4" s="1" t="s">
        <v>17</v>
      </c>
      <c r="E4" s="3" t="s">
        <v>14</v>
      </c>
      <c r="F4" s="45">
        <v>9789869317900</v>
      </c>
      <c r="G4" s="45">
        <v>1</v>
      </c>
      <c r="H4" s="1">
        <v>300</v>
      </c>
      <c r="I4" s="1">
        <f t="shared" si="0"/>
        <v>300</v>
      </c>
      <c r="J4" s="1"/>
      <c r="K4" s="1"/>
      <c r="L4" s="1" t="s">
        <v>321</v>
      </c>
      <c r="M4" s="1" t="s">
        <v>426</v>
      </c>
      <c r="N4" s="1"/>
    </row>
    <row r="5" spans="1:14" ht="16.149999999999999" customHeight="1" x14ac:dyDescent="0.25">
      <c r="A5" s="1">
        <v>3</v>
      </c>
      <c r="B5" s="34" t="s">
        <v>323</v>
      </c>
      <c r="C5" s="34" t="s">
        <v>324</v>
      </c>
      <c r="D5" s="34" t="s">
        <v>325</v>
      </c>
      <c r="E5" s="34" t="s">
        <v>344</v>
      </c>
      <c r="F5" s="34">
        <v>9780399559518</v>
      </c>
      <c r="G5" s="34" t="s">
        <v>354</v>
      </c>
      <c r="H5" s="34">
        <v>2096</v>
      </c>
      <c r="I5" s="1">
        <f t="shared" si="0"/>
        <v>14672</v>
      </c>
      <c r="J5" s="34" t="s">
        <v>321</v>
      </c>
      <c r="K5" s="34"/>
      <c r="L5" s="34"/>
      <c r="M5" s="34" t="s">
        <v>326</v>
      </c>
      <c r="N5" s="1"/>
    </row>
    <row r="6" spans="1:14" ht="16.149999999999999" customHeight="1" x14ac:dyDescent="0.25">
      <c r="A6" s="1">
        <v>4</v>
      </c>
      <c r="B6" s="34" t="s">
        <v>346</v>
      </c>
      <c r="C6" s="44" t="s">
        <v>424</v>
      </c>
      <c r="D6" s="34" t="s">
        <v>347</v>
      </c>
      <c r="E6" s="34" t="s">
        <v>344</v>
      </c>
      <c r="F6" s="34">
        <v>9780545114035</v>
      </c>
      <c r="G6" s="34" t="s">
        <v>354</v>
      </c>
      <c r="H6" s="34" t="s">
        <v>348</v>
      </c>
      <c r="I6" s="34">
        <f t="shared" si="0"/>
        <v>4410</v>
      </c>
      <c r="J6" s="34" t="s">
        <v>321</v>
      </c>
      <c r="K6" s="34"/>
      <c r="L6" s="34"/>
      <c r="M6" s="34"/>
      <c r="N6" s="1"/>
    </row>
    <row r="7" spans="1:14" ht="16.149999999999999" customHeight="1" x14ac:dyDescent="0.25">
      <c r="A7" s="48">
        <v>5</v>
      </c>
      <c r="B7" s="49" t="s">
        <v>350</v>
      </c>
      <c r="C7" s="49" t="s">
        <v>345</v>
      </c>
      <c r="D7" s="49" t="s">
        <v>343</v>
      </c>
      <c r="E7" s="49" t="s">
        <v>344</v>
      </c>
      <c r="F7" s="49">
        <v>9555717700206</v>
      </c>
      <c r="G7" s="49" t="s">
        <v>356</v>
      </c>
      <c r="H7" s="49">
        <v>1750</v>
      </c>
      <c r="I7" s="49">
        <f t="shared" si="0"/>
        <v>3500</v>
      </c>
      <c r="J7" s="49" t="s">
        <v>321</v>
      </c>
      <c r="K7" s="49" t="s">
        <v>321</v>
      </c>
      <c r="L7" s="49"/>
      <c r="M7" s="49"/>
      <c r="N7" s="48"/>
    </row>
    <row r="8" spans="1:14" s="52" customFormat="1" ht="16.149999999999999" customHeight="1" x14ac:dyDescent="0.25">
      <c r="A8" s="1">
        <v>6</v>
      </c>
      <c r="B8" s="34" t="s">
        <v>351</v>
      </c>
      <c r="C8" s="34" t="s">
        <v>345</v>
      </c>
      <c r="D8" s="34" t="s">
        <v>343</v>
      </c>
      <c r="E8" s="34" t="s">
        <v>344</v>
      </c>
      <c r="F8" s="34">
        <v>9555717700213</v>
      </c>
      <c r="G8" s="34" t="s">
        <v>356</v>
      </c>
      <c r="H8" s="34">
        <v>1780</v>
      </c>
      <c r="I8" s="34">
        <f t="shared" si="0"/>
        <v>3560</v>
      </c>
      <c r="J8" s="34" t="s">
        <v>321</v>
      </c>
      <c r="K8" s="34" t="s">
        <v>321</v>
      </c>
      <c r="L8" s="34"/>
      <c r="M8" s="34"/>
      <c r="N8" s="34"/>
    </row>
    <row r="9" spans="1:14" ht="16.149999999999999" customHeight="1" x14ac:dyDescent="0.25">
      <c r="A9" s="50">
        <v>7</v>
      </c>
      <c r="B9" s="51" t="s">
        <v>352</v>
      </c>
      <c r="C9" s="51" t="s">
        <v>345</v>
      </c>
      <c r="D9" s="51" t="s">
        <v>343</v>
      </c>
      <c r="E9" s="51" t="s">
        <v>344</v>
      </c>
      <c r="F9" s="51">
        <v>9555717700220</v>
      </c>
      <c r="G9" s="51" t="s">
        <v>356</v>
      </c>
      <c r="H9" s="51">
        <v>1780</v>
      </c>
      <c r="I9" s="51">
        <f t="shared" si="0"/>
        <v>3560</v>
      </c>
      <c r="J9" s="51" t="s">
        <v>321</v>
      </c>
      <c r="K9" s="51" t="s">
        <v>321</v>
      </c>
      <c r="L9" s="51"/>
      <c r="M9" s="51"/>
      <c r="N9" s="50"/>
    </row>
    <row r="10" spans="1:14" ht="16.149999999999999" customHeight="1" x14ac:dyDescent="0.25">
      <c r="A10" s="1">
        <v>8</v>
      </c>
      <c r="B10" s="34" t="s">
        <v>349</v>
      </c>
      <c r="C10" s="34" t="s">
        <v>345</v>
      </c>
      <c r="D10" s="34" t="s">
        <v>343</v>
      </c>
      <c r="E10" s="34" t="s">
        <v>344</v>
      </c>
      <c r="F10" s="34">
        <v>9555717700695</v>
      </c>
      <c r="G10" s="34" t="s">
        <v>355</v>
      </c>
      <c r="H10" s="34">
        <v>700</v>
      </c>
      <c r="I10" s="34">
        <f t="shared" si="0"/>
        <v>4900</v>
      </c>
      <c r="J10" s="34" t="s">
        <v>321</v>
      </c>
      <c r="K10" s="34"/>
      <c r="L10" s="34"/>
      <c r="M10" s="34"/>
      <c r="N10" s="1"/>
    </row>
    <row r="11" spans="1:14" ht="16.149999999999999" customHeight="1" x14ac:dyDescent="0.25">
      <c r="A11" s="1">
        <v>9</v>
      </c>
      <c r="B11" s="4" t="s">
        <v>338</v>
      </c>
      <c r="C11" s="6" t="s">
        <v>330</v>
      </c>
      <c r="D11" s="6" t="s">
        <v>17</v>
      </c>
      <c r="E11" s="1" t="s">
        <v>14</v>
      </c>
      <c r="F11" s="5">
        <v>4711225312828</v>
      </c>
      <c r="G11" s="1">
        <v>6</v>
      </c>
      <c r="H11" s="1">
        <v>750</v>
      </c>
      <c r="I11" s="1">
        <f t="shared" si="0"/>
        <v>4500</v>
      </c>
      <c r="J11" s="1"/>
      <c r="K11" s="1"/>
      <c r="L11" s="1"/>
      <c r="M11" s="1"/>
      <c r="N11" s="1"/>
    </row>
    <row r="12" spans="1:14" ht="16.149999999999999" customHeight="1" x14ac:dyDescent="0.25">
      <c r="A12" s="1">
        <v>10</v>
      </c>
      <c r="B12" s="4" t="s">
        <v>334</v>
      </c>
      <c r="C12" s="6" t="s">
        <v>333</v>
      </c>
      <c r="D12" s="6" t="s">
        <v>17</v>
      </c>
      <c r="E12" s="1" t="s">
        <v>14</v>
      </c>
      <c r="F12" s="5">
        <v>4711225316369</v>
      </c>
      <c r="G12" s="1">
        <v>6</v>
      </c>
      <c r="H12" s="1">
        <v>2060</v>
      </c>
      <c r="I12" s="1">
        <f t="shared" si="0"/>
        <v>12360</v>
      </c>
      <c r="J12" s="1" t="s">
        <v>321</v>
      </c>
      <c r="K12" s="1"/>
      <c r="L12" s="1"/>
      <c r="M12" s="1" t="s">
        <v>336</v>
      </c>
      <c r="N12" s="1"/>
    </row>
    <row r="13" spans="1:14" ht="16.149999999999999" customHeight="1" x14ac:dyDescent="0.25">
      <c r="A13" s="1">
        <v>11</v>
      </c>
      <c r="B13" s="4" t="s">
        <v>337</v>
      </c>
      <c r="C13" s="6" t="s">
        <v>330</v>
      </c>
      <c r="D13" s="6" t="s">
        <v>17</v>
      </c>
      <c r="E13" s="1" t="s">
        <v>14</v>
      </c>
      <c r="F13" s="5">
        <v>9789869333924</v>
      </c>
      <c r="G13" s="1">
        <v>6</v>
      </c>
      <c r="H13" s="1">
        <v>250</v>
      </c>
      <c r="I13" s="1">
        <f t="shared" si="0"/>
        <v>1500</v>
      </c>
      <c r="J13" s="1"/>
      <c r="K13" s="1"/>
      <c r="L13" s="1"/>
      <c r="M13" s="1"/>
      <c r="N13" s="1"/>
    </row>
    <row r="14" spans="1:14" ht="16.149999999999999" customHeight="1" x14ac:dyDescent="0.25">
      <c r="A14" s="1">
        <v>12</v>
      </c>
      <c r="B14" s="4" t="s">
        <v>329</v>
      </c>
      <c r="C14" s="6" t="s">
        <v>330</v>
      </c>
      <c r="D14" s="6" t="s">
        <v>17</v>
      </c>
      <c r="E14" s="1" t="s">
        <v>14</v>
      </c>
      <c r="F14" s="5">
        <v>4717211021552</v>
      </c>
      <c r="G14" s="1">
        <v>6</v>
      </c>
      <c r="H14" s="1">
        <v>1270</v>
      </c>
      <c r="I14" s="1">
        <f t="shared" si="0"/>
        <v>7620</v>
      </c>
      <c r="J14" s="1" t="s">
        <v>321</v>
      </c>
      <c r="K14" s="1"/>
      <c r="L14" s="1"/>
      <c r="M14" s="1" t="s">
        <v>331</v>
      </c>
      <c r="N14" s="1"/>
    </row>
    <row r="15" spans="1:14" ht="16.149999999999999" customHeight="1" x14ac:dyDescent="0.25">
      <c r="A15" s="1">
        <v>13</v>
      </c>
      <c r="B15" s="4" t="s">
        <v>327</v>
      </c>
      <c r="C15" s="1" t="s">
        <v>53</v>
      </c>
      <c r="D15" s="1" t="s">
        <v>38</v>
      </c>
      <c r="E15" s="1" t="s">
        <v>14</v>
      </c>
      <c r="F15" s="5">
        <v>4711225312903</v>
      </c>
      <c r="G15" s="1">
        <v>6</v>
      </c>
      <c r="H15" s="1">
        <v>12260</v>
      </c>
      <c r="I15" s="1">
        <f t="shared" si="0"/>
        <v>73560</v>
      </c>
      <c r="J15" s="1" t="s">
        <v>321</v>
      </c>
      <c r="K15" s="1"/>
      <c r="L15" s="1"/>
      <c r="M15" s="1" t="s">
        <v>328</v>
      </c>
      <c r="N15" s="1"/>
    </row>
    <row r="16" spans="1:14" ht="16.149999999999999" customHeight="1" x14ac:dyDescent="0.25">
      <c r="A16" s="1">
        <v>14</v>
      </c>
      <c r="B16" s="4" t="s">
        <v>332</v>
      </c>
      <c r="C16" s="6" t="s">
        <v>333</v>
      </c>
      <c r="D16" s="6" t="s">
        <v>17</v>
      </c>
      <c r="E16" s="1" t="s">
        <v>14</v>
      </c>
      <c r="F16" s="5">
        <v>4717211022177</v>
      </c>
      <c r="G16" s="1">
        <v>6</v>
      </c>
      <c r="H16" s="1">
        <v>1296</v>
      </c>
      <c r="I16" s="1">
        <f t="shared" si="0"/>
        <v>7776</v>
      </c>
      <c r="J16" s="1" t="s">
        <v>321</v>
      </c>
      <c r="K16" s="1"/>
      <c r="L16" s="1"/>
      <c r="M16" s="1" t="s">
        <v>335</v>
      </c>
      <c r="N16" s="1"/>
    </row>
    <row r="17" spans="1:14" ht="16.149999999999999" customHeight="1" x14ac:dyDescent="0.25">
      <c r="A17" s="1">
        <v>15</v>
      </c>
      <c r="B17" s="4" t="s">
        <v>339</v>
      </c>
      <c r="C17" s="6" t="s">
        <v>340</v>
      </c>
      <c r="D17" s="6" t="s">
        <v>341</v>
      </c>
      <c r="E17" s="1" t="s">
        <v>14</v>
      </c>
      <c r="F17" s="5">
        <v>4711148251013</v>
      </c>
      <c r="G17" s="1">
        <v>6</v>
      </c>
      <c r="H17" s="1">
        <v>840</v>
      </c>
      <c r="I17" s="1">
        <f t="shared" si="0"/>
        <v>5040</v>
      </c>
      <c r="J17" s="1" t="s">
        <v>321</v>
      </c>
      <c r="K17" s="1"/>
      <c r="L17" s="1"/>
      <c r="M17" s="1" t="s">
        <v>342</v>
      </c>
      <c r="N17" s="1"/>
    </row>
    <row r="18" spans="1:14" ht="19.899999999999999" customHeight="1" x14ac:dyDescent="0.25">
      <c r="A18" s="1">
        <v>16</v>
      </c>
      <c r="B18" s="1" t="s">
        <v>111</v>
      </c>
      <c r="C18" s="1" t="s">
        <v>107</v>
      </c>
      <c r="D18" s="2" t="s">
        <v>108</v>
      </c>
      <c r="E18" s="1" t="s">
        <v>14</v>
      </c>
      <c r="F18" s="8" t="s">
        <v>112</v>
      </c>
      <c r="G18" s="1">
        <v>1</v>
      </c>
      <c r="H18" s="1">
        <v>160</v>
      </c>
      <c r="I18" s="1">
        <f t="shared" si="0"/>
        <v>160</v>
      </c>
      <c r="J18" s="1"/>
      <c r="K18" s="1"/>
      <c r="L18" s="1"/>
      <c r="M18" s="1"/>
      <c r="N18" s="1"/>
    </row>
    <row r="19" spans="1:14" ht="19.899999999999999" customHeight="1" x14ac:dyDescent="0.25">
      <c r="A19" s="1">
        <v>17</v>
      </c>
      <c r="B19" s="1" t="s">
        <v>89</v>
      </c>
      <c r="C19" s="1" t="s">
        <v>41</v>
      </c>
      <c r="D19" s="1" t="s">
        <v>42</v>
      </c>
      <c r="E19" s="1" t="s">
        <v>14</v>
      </c>
      <c r="F19" s="1">
        <v>9570349506</v>
      </c>
      <c r="G19" s="1">
        <v>1</v>
      </c>
      <c r="H19" s="1">
        <v>180</v>
      </c>
      <c r="I19" s="1">
        <f t="shared" si="0"/>
        <v>180</v>
      </c>
      <c r="J19" s="1"/>
      <c r="K19" s="1"/>
      <c r="L19" s="1"/>
      <c r="M19" s="1"/>
      <c r="N19" s="1"/>
    </row>
    <row r="20" spans="1:14" ht="19.899999999999999" customHeight="1" x14ac:dyDescent="0.25">
      <c r="A20" s="1">
        <v>18</v>
      </c>
      <c r="B20" s="1" t="s">
        <v>66</v>
      </c>
      <c r="C20" s="1" t="s">
        <v>67</v>
      </c>
      <c r="D20" s="1" t="s">
        <v>62</v>
      </c>
      <c r="E20" s="1" t="s">
        <v>56</v>
      </c>
      <c r="F20" s="7">
        <v>9575708202</v>
      </c>
      <c r="G20" s="14">
        <v>1</v>
      </c>
      <c r="H20" s="1">
        <v>180</v>
      </c>
      <c r="I20" s="1">
        <f t="shared" si="0"/>
        <v>180</v>
      </c>
      <c r="J20" s="1"/>
      <c r="K20" s="1"/>
      <c r="L20" s="1"/>
      <c r="M20" s="1"/>
      <c r="N20" s="1"/>
    </row>
    <row r="21" spans="1:14" ht="19.899999999999999" customHeight="1" x14ac:dyDescent="0.25">
      <c r="A21" s="48">
        <v>19</v>
      </c>
      <c r="B21" s="1" t="s">
        <v>91</v>
      </c>
      <c r="C21" s="1" t="s">
        <v>44</v>
      </c>
      <c r="D21" s="1" t="s">
        <v>13</v>
      </c>
      <c r="E21" s="1" t="s">
        <v>14</v>
      </c>
      <c r="F21" s="1">
        <v>9575706188</v>
      </c>
      <c r="G21" s="1">
        <v>1</v>
      </c>
      <c r="H21" s="1">
        <v>220</v>
      </c>
      <c r="I21" s="1">
        <f t="shared" si="0"/>
        <v>220</v>
      </c>
      <c r="J21" s="1"/>
      <c r="K21" s="1"/>
      <c r="L21" s="1"/>
      <c r="M21" s="1"/>
      <c r="N21" s="1"/>
    </row>
    <row r="22" spans="1:14" ht="19.899999999999999" customHeight="1" x14ac:dyDescent="0.25">
      <c r="A22" s="1">
        <v>20</v>
      </c>
      <c r="B22" s="1" t="s">
        <v>81</v>
      </c>
      <c r="C22" s="1" t="s">
        <v>26</v>
      </c>
      <c r="D22" s="1" t="s">
        <v>27</v>
      </c>
      <c r="E22" s="1" t="s">
        <v>14</v>
      </c>
      <c r="F22" s="7">
        <v>4713482010578</v>
      </c>
      <c r="G22" s="1">
        <v>1</v>
      </c>
      <c r="H22" s="1">
        <v>1500</v>
      </c>
      <c r="I22" s="1">
        <f t="shared" si="0"/>
        <v>1500</v>
      </c>
      <c r="J22" s="1" t="s">
        <v>321</v>
      </c>
      <c r="K22" s="1" t="s">
        <v>321</v>
      </c>
      <c r="L22" s="1"/>
      <c r="M22" s="1" t="s">
        <v>318</v>
      </c>
      <c r="N22" s="1"/>
    </row>
    <row r="23" spans="1:14" ht="19.899999999999999" customHeight="1" x14ac:dyDescent="0.25">
      <c r="A23" s="50">
        <v>21</v>
      </c>
      <c r="B23" s="3" t="s">
        <v>231</v>
      </c>
      <c r="C23" s="3" t="s">
        <v>232</v>
      </c>
      <c r="D23" s="3" t="s">
        <v>38</v>
      </c>
      <c r="E23" s="3" t="s">
        <v>14</v>
      </c>
      <c r="F23" s="25">
        <v>9789862161593</v>
      </c>
      <c r="G23" s="1">
        <v>1</v>
      </c>
      <c r="H23" s="3">
        <v>199</v>
      </c>
      <c r="I23" s="1">
        <f t="shared" si="0"/>
        <v>199</v>
      </c>
      <c r="J23" s="1"/>
      <c r="K23" s="1"/>
      <c r="L23" s="1"/>
      <c r="M23" s="1"/>
      <c r="N23" s="1"/>
    </row>
    <row r="24" spans="1:14" ht="19.899999999999999" customHeight="1" x14ac:dyDescent="0.25">
      <c r="A24" s="1">
        <v>22</v>
      </c>
      <c r="B24" s="15" t="s">
        <v>280</v>
      </c>
      <c r="C24" s="16" t="s">
        <v>255</v>
      </c>
      <c r="D24" s="3" t="s">
        <v>108</v>
      </c>
      <c r="E24" s="3" t="s">
        <v>14</v>
      </c>
      <c r="F24" s="17" t="s">
        <v>281</v>
      </c>
      <c r="G24" s="1">
        <v>1</v>
      </c>
      <c r="H24" s="15">
        <v>220</v>
      </c>
      <c r="I24" s="1">
        <f t="shared" si="0"/>
        <v>220</v>
      </c>
      <c r="J24" s="1"/>
      <c r="K24" s="1"/>
      <c r="L24" s="1"/>
      <c r="M24" s="1"/>
      <c r="N24" s="1"/>
    </row>
    <row r="25" spans="1:14" ht="19.899999999999999" customHeight="1" x14ac:dyDescent="0.25">
      <c r="A25" s="1">
        <v>23</v>
      </c>
      <c r="B25" s="15" t="s">
        <v>285</v>
      </c>
      <c r="C25" s="16" t="s">
        <v>286</v>
      </c>
      <c r="D25" s="3" t="s">
        <v>108</v>
      </c>
      <c r="E25" s="3" t="s">
        <v>14</v>
      </c>
      <c r="F25" s="17" t="s">
        <v>287</v>
      </c>
      <c r="G25" s="1">
        <v>1</v>
      </c>
      <c r="H25" s="15">
        <v>220</v>
      </c>
      <c r="I25" s="1">
        <f t="shared" si="0"/>
        <v>220</v>
      </c>
      <c r="J25" s="1"/>
      <c r="K25" s="1"/>
      <c r="L25" s="1"/>
      <c r="M25" s="1"/>
      <c r="N25" s="1"/>
    </row>
    <row r="26" spans="1:14" ht="19.899999999999999" customHeight="1" x14ac:dyDescent="0.25">
      <c r="A26" s="1">
        <v>24</v>
      </c>
      <c r="B26" s="9" t="s">
        <v>200</v>
      </c>
      <c r="C26" s="10" t="s">
        <v>195</v>
      </c>
      <c r="D26" s="1" t="s">
        <v>165</v>
      </c>
      <c r="E26" s="1" t="s">
        <v>14</v>
      </c>
      <c r="F26" s="32" t="s">
        <v>201</v>
      </c>
      <c r="G26" s="1">
        <v>1</v>
      </c>
      <c r="H26" s="12">
        <v>190</v>
      </c>
      <c r="I26" s="1">
        <f t="shared" si="0"/>
        <v>190</v>
      </c>
      <c r="J26" s="1"/>
      <c r="K26" s="1"/>
      <c r="L26" s="1"/>
      <c r="M26" s="1"/>
      <c r="N26" s="1"/>
    </row>
    <row r="27" spans="1:14" ht="19.899999999999999" customHeight="1" x14ac:dyDescent="0.25">
      <c r="A27" s="1">
        <v>25</v>
      </c>
      <c r="B27" s="9" t="s">
        <v>194</v>
      </c>
      <c r="C27" s="10" t="s">
        <v>195</v>
      </c>
      <c r="D27" s="1" t="s">
        <v>165</v>
      </c>
      <c r="E27" s="1" t="s">
        <v>14</v>
      </c>
      <c r="F27" s="33" t="s">
        <v>196</v>
      </c>
      <c r="G27" s="14">
        <v>1</v>
      </c>
      <c r="H27" s="12">
        <v>200</v>
      </c>
      <c r="I27" s="1">
        <f t="shared" si="0"/>
        <v>200</v>
      </c>
      <c r="J27" s="1"/>
      <c r="K27" s="1"/>
      <c r="L27" s="1"/>
      <c r="M27" s="1"/>
      <c r="N27" s="1"/>
    </row>
    <row r="28" spans="1:14" ht="19.899999999999999" customHeight="1" x14ac:dyDescent="0.25">
      <c r="A28" s="1">
        <v>26</v>
      </c>
      <c r="B28" s="1" t="s">
        <v>100</v>
      </c>
      <c r="C28" s="1" t="s">
        <v>54</v>
      </c>
      <c r="D28" s="1" t="s">
        <v>55</v>
      </c>
      <c r="E28" s="1" t="s">
        <v>14</v>
      </c>
      <c r="F28" s="7">
        <v>9789866833236</v>
      </c>
      <c r="G28" s="1">
        <v>1</v>
      </c>
      <c r="H28" s="1">
        <v>220</v>
      </c>
      <c r="I28" s="1">
        <f t="shared" si="0"/>
        <v>220</v>
      </c>
      <c r="J28" s="1"/>
      <c r="K28" s="1"/>
      <c r="L28" s="1"/>
      <c r="M28" s="1"/>
      <c r="N28" s="1"/>
    </row>
    <row r="29" spans="1:14" ht="19.899999999999999" customHeight="1" x14ac:dyDescent="0.25">
      <c r="A29" s="1">
        <v>27</v>
      </c>
      <c r="B29" s="1" t="s">
        <v>93</v>
      </c>
      <c r="C29" s="1" t="s">
        <v>46</v>
      </c>
      <c r="D29" s="1" t="s">
        <v>13</v>
      </c>
      <c r="E29" s="1" t="s">
        <v>14</v>
      </c>
      <c r="F29" s="7">
        <v>9789575707859</v>
      </c>
      <c r="G29" s="14">
        <v>1</v>
      </c>
      <c r="H29" s="1">
        <v>200</v>
      </c>
      <c r="I29" s="1">
        <f t="shared" si="0"/>
        <v>200</v>
      </c>
      <c r="J29" s="1"/>
      <c r="K29" s="1"/>
      <c r="L29" s="1"/>
      <c r="M29" s="1"/>
      <c r="N29" s="1"/>
    </row>
    <row r="30" spans="1:14" ht="19.899999999999999" customHeight="1" x14ac:dyDescent="0.25">
      <c r="A30" s="1">
        <v>28</v>
      </c>
      <c r="B30" s="9" t="s">
        <v>167</v>
      </c>
      <c r="C30" s="10" t="s">
        <v>164</v>
      </c>
      <c r="D30" s="1" t="s">
        <v>165</v>
      </c>
      <c r="E30" s="1" t="s">
        <v>14</v>
      </c>
      <c r="F30" s="33" t="s">
        <v>168</v>
      </c>
      <c r="G30" s="1">
        <v>1</v>
      </c>
      <c r="H30" s="12">
        <v>190</v>
      </c>
      <c r="I30" s="1">
        <f t="shared" si="0"/>
        <v>190</v>
      </c>
      <c r="J30" s="1"/>
      <c r="K30" s="1"/>
      <c r="L30" s="1"/>
      <c r="M30" s="1"/>
      <c r="N30" s="1"/>
    </row>
    <row r="31" spans="1:14" ht="19.5" customHeight="1" x14ac:dyDescent="0.25">
      <c r="A31" s="1">
        <v>29</v>
      </c>
      <c r="B31" s="9" t="s">
        <v>172</v>
      </c>
      <c r="C31" s="10" t="s">
        <v>164</v>
      </c>
      <c r="D31" s="1" t="s">
        <v>165</v>
      </c>
      <c r="E31" s="1" t="s">
        <v>14</v>
      </c>
      <c r="F31" s="11" t="s">
        <v>173</v>
      </c>
      <c r="G31" s="1">
        <v>1</v>
      </c>
      <c r="H31" s="12">
        <v>190</v>
      </c>
      <c r="I31" s="1">
        <f t="shared" si="0"/>
        <v>190</v>
      </c>
      <c r="J31" s="1"/>
      <c r="K31" s="1"/>
      <c r="L31" s="1"/>
      <c r="M31" s="1"/>
      <c r="N31" s="1"/>
    </row>
    <row r="32" spans="1:14" ht="19.899999999999999" customHeight="1" x14ac:dyDescent="0.25">
      <c r="A32" s="1">
        <v>30</v>
      </c>
      <c r="B32" s="1" t="s">
        <v>74</v>
      </c>
      <c r="C32" s="1" t="s">
        <v>73</v>
      </c>
      <c r="D32" s="1" t="s">
        <v>71</v>
      </c>
      <c r="E32" s="1" t="s">
        <v>56</v>
      </c>
      <c r="F32" s="7">
        <v>4713482007158</v>
      </c>
      <c r="G32" s="1">
        <v>1</v>
      </c>
      <c r="H32" s="1">
        <v>796</v>
      </c>
      <c r="I32" s="1">
        <f t="shared" si="0"/>
        <v>796</v>
      </c>
      <c r="J32" s="1" t="s">
        <v>321</v>
      </c>
      <c r="K32" s="1"/>
      <c r="L32" s="1"/>
      <c r="M32" s="1" t="s">
        <v>320</v>
      </c>
      <c r="N32" s="1"/>
    </row>
    <row r="33" spans="1:14" ht="19.899999999999999" customHeight="1" x14ac:dyDescent="0.25">
      <c r="A33" s="1">
        <v>31</v>
      </c>
      <c r="B33" s="3" t="s">
        <v>389</v>
      </c>
      <c r="C33" s="3" t="s">
        <v>390</v>
      </c>
      <c r="D33" s="3" t="s">
        <v>391</v>
      </c>
      <c r="E33" s="3" t="s">
        <v>14</v>
      </c>
      <c r="F33" s="14" t="s">
        <v>392</v>
      </c>
      <c r="G33" s="14">
        <v>1</v>
      </c>
      <c r="H33" s="1">
        <v>280</v>
      </c>
      <c r="I33" s="1">
        <f t="shared" si="0"/>
        <v>280</v>
      </c>
      <c r="J33" s="1"/>
      <c r="K33" s="1"/>
      <c r="L33" s="1"/>
      <c r="M33" s="1"/>
      <c r="N33" s="1"/>
    </row>
    <row r="34" spans="1:14" ht="19.899999999999999" customHeight="1" x14ac:dyDescent="0.25">
      <c r="A34" s="1">
        <v>32</v>
      </c>
      <c r="B34" s="9" t="s">
        <v>224</v>
      </c>
      <c r="C34" s="10" t="s">
        <v>225</v>
      </c>
      <c r="D34" s="13" t="s">
        <v>16</v>
      </c>
      <c r="E34" s="1" t="s">
        <v>14</v>
      </c>
      <c r="F34" s="11" t="s">
        <v>226</v>
      </c>
      <c r="G34" s="14">
        <v>1</v>
      </c>
      <c r="H34" s="12">
        <v>170</v>
      </c>
      <c r="I34" s="1">
        <f t="shared" si="0"/>
        <v>170</v>
      </c>
      <c r="J34" s="1"/>
      <c r="K34" s="1"/>
      <c r="L34" s="1"/>
      <c r="M34" s="1"/>
      <c r="N34" s="1"/>
    </row>
    <row r="35" spans="1:14" ht="19.899999999999999" customHeight="1" x14ac:dyDescent="0.25">
      <c r="A35" s="48">
        <v>33</v>
      </c>
      <c r="B35" s="1" t="s">
        <v>169</v>
      </c>
      <c r="C35" s="1" t="s">
        <v>170</v>
      </c>
      <c r="D35" s="2" t="s">
        <v>108</v>
      </c>
      <c r="E35" s="1" t="s">
        <v>14</v>
      </c>
      <c r="F35" s="8" t="s">
        <v>171</v>
      </c>
      <c r="G35" s="1">
        <v>1</v>
      </c>
      <c r="H35" s="1">
        <v>200</v>
      </c>
      <c r="I35" s="1">
        <f t="shared" ref="I35:I66" si="1">G35*H35</f>
        <v>200</v>
      </c>
      <c r="J35" s="1"/>
      <c r="K35" s="1"/>
      <c r="L35" s="1"/>
      <c r="M35" s="1"/>
      <c r="N35" s="1"/>
    </row>
    <row r="36" spans="1:14" ht="19.899999999999999" customHeight="1" x14ac:dyDescent="0.25">
      <c r="A36" s="1">
        <v>34</v>
      </c>
      <c r="B36" s="9" t="s">
        <v>264</v>
      </c>
      <c r="C36" s="10" t="s">
        <v>265</v>
      </c>
      <c r="D36" s="13" t="s">
        <v>16</v>
      </c>
      <c r="E36" s="1" t="s">
        <v>14</v>
      </c>
      <c r="F36" s="11" t="s">
        <v>266</v>
      </c>
      <c r="G36" s="1">
        <v>1</v>
      </c>
      <c r="H36" s="12">
        <v>160</v>
      </c>
      <c r="I36" s="1">
        <f t="shared" si="1"/>
        <v>160</v>
      </c>
      <c r="J36" s="1"/>
      <c r="K36" s="1"/>
      <c r="L36" s="1"/>
      <c r="M36" s="1"/>
      <c r="N36" s="1"/>
    </row>
    <row r="37" spans="1:14" ht="19.899999999999999" customHeight="1" x14ac:dyDescent="0.25">
      <c r="A37" s="50">
        <v>35</v>
      </c>
      <c r="B37" s="9" t="s">
        <v>236</v>
      </c>
      <c r="C37" s="10" t="s">
        <v>237</v>
      </c>
      <c r="D37" s="13" t="s">
        <v>16</v>
      </c>
      <c r="E37" s="1" t="s">
        <v>14</v>
      </c>
      <c r="F37" s="11" t="s">
        <v>238</v>
      </c>
      <c r="G37" s="1">
        <v>1</v>
      </c>
      <c r="H37" s="12">
        <v>160</v>
      </c>
      <c r="I37" s="1">
        <f t="shared" si="1"/>
        <v>160</v>
      </c>
      <c r="J37" s="1"/>
      <c r="K37" s="1"/>
      <c r="L37" s="1"/>
      <c r="M37" s="1"/>
      <c r="N37" s="1"/>
    </row>
    <row r="38" spans="1:14" ht="19.899999999999999" customHeight="1" x14ac:dyDescent="0.25">
      <c r="A38" s="1">
        <v>36</v>
      </c>
      <c r="B38" s="1" t="s">
        <v>79</v>
      </c>
      <c r="C38" s="1" t="s">
        <v>23</v>
      </c>
      <c r="D38" s="1" t="s">
        <v>24</v>
      </c>
      <c r="E38" s="1" t="s">
        <v>14</v>
      </c>
      <c r="F38" s="1">
        <v>9574554333</v>
      </c>
      <c r="G38" s="14">
        <v>1</v>
      </c>
      <c r="H38" s="1">
        <v>160</v>
      </c>
      <c r="I38" s="1">
        <f t="shared" si="1"/>
        <v>160</v>
      </c>
      <c r="J38" s="1"/>
      <c r="K38" s="1"/>
      <c r="L38" s="1"/>
      <c r="M38" s="1"/>
      <c r="N38" s="1"/>
    </row>
    <row r="39" spans="1:14" ht="19.899999999999999" customHeight="1" x14ac:dyDescent="0.25">
      <c r="A39" s="1">
        <v>37</v>
      </c>
      <c r="B39" s="15" t="s">
        <v>291</v>
      </c>
      <c r="C39" s="16" t="s">
        <v>286</v>
      </c>
      <c r="D39" s="3" t="s">
        <v>108</v>
      </c>
      <c r="E39" s="3" t="s">
        <v>14</v>
      </c>
      <c r="F39" s="17" t="s">
        <v>292</v>
      </c>
      <c r="G39" s="14">
        <v>1</v>
      </c>
      <c r="H39" s="15">
        <v>220</v>
      </c>
      <c r="I39" s="1">
        <f t="shared" si="1"/>
        <v>220</v>
      </c>
      <c r="J39" s="1"/>
      <c r="K39" s="1"/>
      <c r="L39" s="1"/>
      <c r="M39" s="1"/>
      <c r="N39" s="1"/>
    </row>
    <row r="40" spans="1:14" ht="19.899999999999999" customHeight="1" x14ac:dyDescent="0.3">
      <c r="A40" s="1">
        <v>38</v>
      </c>
      <c r="B40" s="38" t="s">
        <v>293</v>
      </c>
      <c r="C40" s="41" t="s">
        <v>289</v>
      </c>
      <c r="D40" s="1" t="s">
        <v>34</v>
      </c>
      <c r="E40" s="1" t="s">
        <v>14</v>
      </c>
      <c r="F40" s="1" t="s">
        <v>294</v>
      </c>
      <c r="G40" s="1">
        <v>1</v>
      </c>
      <c r="H40" s="42">
        <v>170</v>
      </c>
      <c r="I40" s="1">
        <f t="shared" si="1"/>
        <v>170</v>
      </c>
      <c r="J40" s="1"/>
      <c r="K40" s="1"/>
      <c r="L40" s="1"/>
      <c r="M40" s="1"/>
      <c r="N40" s="1"/>
    </row>
    <row r="41" spans="1:14" ht="19.899999999999999" customHeight="1" x14ac:dyDescent="0.25">
      <c r="A41" s="1">
        <v>39</v>
      </c>
      <c r="B41" s="1" t="s">
        <v>300</v>
      </c>
      <c r="C41" s="1" t="s">
        <v>303</v>
      </c>
      <c r="D41" s="3" t="s">
        <v>108</v>
      </c>
      <c r="E41" s="3" t="s">
        <v>14</v>
      </c>
      <c r="F41" s="8" t="s">
        <v>302</v>
      </c>
      <c r="G41" s="14">
        <v>1</v>
      </c>
      <c r="H41" s="1">
        <v>180</v>
      </c>
      <c r="I41" s="1">
        <f t="shared" si="1"/>
        <v>180</v>
      </c>
      <c r="J41" s="1"/>
      <c r="K41" s="1"/>
      <c r="L41" s="1"/>
      <c r="M41" s="1"/>
      <c r="N41" s="1"/>
    </row>
    <row r="42" spans="1:14" ht="19.899999999999999" customHeight="1" x14ac:dyDescent="0.25">
      <c r="A42" s="1">
        <v>40</v>
      </c>
      <c r="B42" s="9" t="s">
        <v>174</v>
      </c>
      <c r="C42" s="10" t="s">
        <v>164</v>
      </c>
      <c r="D42" s="1" t="s">
        <v>165</v>
      </c>
      <c r="E42" s="1" t="s">
        <v>14</v>
      </c>
      <c r="F42" s="11" t="s">
        <v>175</v>
      </c>
      <c r="G42" s="1">
        <v>1</v>
      </c>
      <c r="H42" s="12">
        <v>190</v>
      </c>
      <c r="I42" s="1">
        <f t="shared" si="1"/>
        <v>190</v>
      </c>
      <c r="J42" s="1"/>
      <c r="K42" s="1"/>
      <c r="L42" s="1"/>
      <c r="M42" s="1"/>
      <c r="N42" s="1"/>
    </row>
    <row r="43" spans="1:14" ht="19.899999999999999" customHeight="1" x14ac:dyDescent="0.25">
      <c r="A43" s="1">
        <v>41</v>
      </c>
      <c r="B43" s="9" t="s">
        <v>270</v>
      </c>
      <c r="C43" s="10" t="s">
        <v>271</v>
      </c>
      <c r="D43" s="13" t="s">
        <v>16</v>
      </c>
      <c r="E43" s="1" t="s">
        <v>14</v>
      </c>
      <c r="F43" s="33" t="s">
        <v>272</v>
      </c>
      <c r="G43" s="1">
        <v>1</v>
      </c>
      <c r="H43" s="12">
        <v>170</v>
      </c>
      <c r="I43" s="1">
        <f t="shared" si="1"/>
        <v>170</v>
      </c>
      <c r="J43" s="1"/>
      <c r="K43" s="1"/>
      <c r="L43" s="1"/>
      <c r="M43" s="1"/>
      <c r="N43" s="1"/>
    </row>
    <row r="44" spans="1:14" ht="19.899999999999999" customHeight="1" x14ac:dyDescent="0.25">
      <c r="A44" s="1">
        <v>42</v>
      </c>
      <c r="B44" s="1" t="s">
        <v>304</v>
      </c>
      <c r="C44" s="2" t="s">
        <v>305</v>
      </c>
      <c r="D44" s="6" t="s">
        <v>301</v>
      </c>
      <c r="E44" s="26" t="s">
        <v>14</v>
      </c>
      <c r="F44" s="1" t="s">
        <v>306</v>
      </c>
      <c r="G44" s="1">
        <v>1</v>
      </c>
      <c r="H44" s="1">
        <v>180</v>
      </c>
      <c r="I44" s="1">
        <f t="shared" si="1"/>
        <v>180</v>
      </c>
      <c r="J44" s="1"/>
      <c r="K44" s="1"/>
      <c r="L44" s="1"/>
      <c r="M44" s="1"/>
      <c r="N44" s="1"/>
    </row>
    <row r="45" spans="1:14" ht="19.899999999999999" customHeight="1" x14ac:dyDescent="0.25">
      <c r="A45" s="1">
        <v>43</v>
      </c>
      <c r="B45" s="1" t="s">
        <v>86</v>
      </c>
      <c r="C45" s="1" t="s">
        <v>37</v>
      </c>
      <c r="D45" s="1" t="s">
        <v>13</v>
      </c>
      <c r="E45" s="1" t="s">
        <v>14</v>
      </c>
      <c r="F45" s="1">
        <v>9575706595</v>
      </c>
      <c r="G45" s="1">
        <v>1</v>
      </c>
      <c r="H45" s="1">
        <v>200</v>
      </c>
      <c r="I45" s="1">
        <f t="shared" si="1"/>
        <v>200</v>
      </c>
      <c r="J45" s="1"/>
      <c r="K45" s="1"/>
      <c r="L45" s="1"/>
      <c r="M45" s="1"/>
      <c r="N45" s="1"/>
    </row>
    <row r="46" spans="1:14" ht="19.899999999999999" customHeight="1" x14ac:dyDescent="0.25">
      <c r="A46" s="1">
        <v>44</v>
      </c>
      <c r="B46" s="1" t="s">
        <v>120</v>
      </c>
      <c r="C46" s="1" t="s">
        <v>107</v>
      </c>
      <c r="D46" s="2" t="s">
        <v>108</v>
      </c>
      <c r="E46" s="1" t="s">
        <v>14</v>
      </c>
      <c r="F46" s="8" t="s">
        <v>121</v>
      </c>
      <c r="G46" s="1">
        <v>1</v>
      </c>
      <c r="H46" s="1">
        <v>160</v>
      </c>
      <c r="I46" s="1">
        <f t="shared" si="1"/>
        <v>160</v>
      </c>
      <c r="J46" s="1"/>
      <c r="K46" s="1"/>
      <c r="L46" s="1"/>
      <c r="M46" s="1"/>
      <c r="N46" s="1"/>
    </row>
    <row r="47" spans="1:14" ht="19.899999999999999" customHeight="1" x14ac:dyDescent="0.25">
      <c r="A47" s="1">
        <v>45</v>
      </c>
      <c r="B47" s="1" t="s">
        <v>309</v>
      </c>
      <c r="C47" s="2" t="s">
        <v>310</v>
      </c>
      <c r="D47" s="6" t="s">
        <v>301</v>
      </c>
      <c r="E47" s="26" t="s">
        <v>14</v>
      </c>
      <c r="F47" s="1" t="s">
        <v>311</v>
      </c>
      <c r="G47" s="1">
        <v>1</v>
      </c>
      <c r="H47" s="1">
        <v>180</v>
      </c>
      <c r="I47" s="1">
        <f t="shared" si="1"/>
        <v>180</v>
      </c>
      <c r="J47" s="1"/>
      <c r="K47" s="1"/>
      <c r="L47" s="1"/>
      <c r="M47" s="1"/>
      <c r="N47" s="1"/>
    </row>
    <row r="48" spans="1:14" ht="19.899999999999999" customHeight="1" x14ac:dyDescent="0.25">
      <c r="A48" s="1">
        <v>46</v>
      </c>
      <c r="B48" s="1" t="s">
        <v>260</v>
      </c>
      <c r="C48" s="31" t="s">
        <v>255</v>
      </c>
      <c r="D48" s="3" t="s">
        <v>108</v>
      </c>
      <c r="E48" s="3" t="s">
        <v>14</v>
      </c>
      <c r="F48" s="8" t="s">
        <v>261</v>
      </c>
      <c r="G48" s="1">
        <v>1</v>
      </c>
      <c r="H48" s="1">
        <v>220</v>
      </c>
      <c r="I48" s="1">
        <f t="shared" si="1"/>
        <v>220</v>
      </c>
      <c r="J48" s="1"/>
      <c r="K48" s="1"/>
      <c r="L48" s="1"/>
      <c r="M48" s="1"/>
      <c r="N48" s="1"/>
    </row>
    <row r="49" spans="1:14" ht="19.899999999999999" customHeight="1" x14ac:dyDescent="0.25">
      <c r="A49" s="1">
        <v>47</v>
      </c>
      <c r="B49" s="1" t="s">
        <v>145</v>
      </c>
      <c r="C49" s="1" t="s">
        <v>146</v>
      </c>
      <c r="D49" s="2" t="s">
        <v>108</v>
      </c>
      <c r="E49" s="1" t="s">
        <v>14</v>
      </c>
      <c r="F49" s="8" t="s">
        <v>147</v>
      </c>
      <c r="G49" s="1">
        <v>1</v>
      </c>
      <c r="H49" s="1">
        <v>200</v>
      </c>
      <c r="I49" s="1">
        <f t="shared" si="1"/>
        <v>200</v>
      </c>
      <c r="J49" s="1"/>
      <c r="K49" s="1"/>
      <c r="L49" s="1"/>
      <c r="M49" s="1"/>
      <c r="N49" s="1"/>
    </row>
    <row r="50" spans="1:14" ht="19.899999999999999" customHeight="1" x14ac:dyDescent="0.25">
      <c r="A50" s="1">
        <v>48</v>
      </c>
      <c r="B50" s="6" t="s">
        <v>137</v>
      </c>
      <c r="C50" s="6" t="s">
        <v>138</v>
      </c>
      <c r="D50" s="2" t="s">
        <v>108</v>
      </c>
      <c r="E50" s="1" t="s">
        <v>14</v>
      </c>
      <c r="F50" s="29" t="s">
        <v>139</v>
      </c>
      <c r="G50" s="14">
        <v>1</v>
      </c>
      <c r="H50" s="6">
        <v>200</v>
      </c>
      <c r="I50" s="1">
        <f t="shared" si="1"/>
        <v>200</v>
      </c>
      <c r="J50" s="1"/>
      <c r="K50" s="1"/>
      <c r="L50" s="1"/>
      <c r="M50" s="1"/>
      <c r="N50" s="1"/>
    </row>
    <row r="51" spans="1:14" ht="19.899999999999999" customHeight="1" x14ac:dyDescent="0.25">
      <c r="A51" s="1">
        <v>49</v>
      </c>
      <c r="B51" s="1" t="s">
        <v>106</v>
      </c>
      <c r="C51" s="1" t="s">
        <v>107</v>
      </c>
      <c r="D51" s="2" t="s">
        <v>108</v>
      </c>
      <c r="E51" s="1" t="s">
        <v>14</v>
      </c>
      <c r="F51" s="8" t="s">
        <v>109</v>
      </c>
      <c r="G51" s="14">
        <v>1</v>
      </c>
      <c r="H51" s="1">
        <v>160</v>
      </c>
      <c r="I51" s="1">
        <f t="shared" si="1"/>
        <v>160</v>
      </c>
      <c r="J51" s="1"/>
      <c r="K51" s="1"/>
      <c r="L51" s="1"/>
      <c r="M51" s="1"/>
      <c r="N51" s="1"/>
    </row>
    <row r="52" spans="1:14" ht="19.899999999999999" customHeight="1" x14ac:dyDescent="0.25">
      <c r="A52" s="48">
        <v>50</v>
      </c>
      <c r="B52" s="1" t="s">
        <v>254</v>
      </c>
      <c r="C52" s="31" t="s">
        <v>255</v>
      </c>
      <c r="D52" s="3" t="s">
        <v>108</v>
      </c>
      <c r="E52" s="1" t="s">
        <v>14</v>
      </c>
      <c r="F52" s="8" t="s">
        <v>256</v>
      </c>
      <c r="G52" s="14">
        <v>1</v>
      </c>
      <c r="H52" s="1">
        <v>220</v>
      </c>
      <c r="I52" s="1">
        <f t="shared" si="1"/>
        <v>220</v>
      </c>
      <c r="J52" s="1"/>
      <c r="K52" s="1"/>
      <c r="L52" s="1"/>
      <c r="M52" s="1"/>
      <c r="N52" s="1"/>
    </row>
    <row r="53" spans="1:14" ht="16.149999999999999" customHeight="1" x14ac:dyDescent="0.25">
      <c r="A53" s="1">
        <v>51</v>
      </c>
      <c r="B53" s="1" t="s">
        <v>60</v>
      </c>
      <c r="C53" s="1" t="s">
        <v>61</v>
      </c>
      <c r="D53" s="1" t="s">
        <v>62</v>
      </c>
      <c r="E53" s="1" t="s">
        <v>14</v>
      </c>
      <c r="F53" s="7" t="s">
        <v>63</v>
      </c>
      <c r="G53" s="1">
        <v>1</v>
      </c>
      <c r="H53" s="1">
        <v>180</v>
      </c>
      <c r="I53" s="1">
        <f t="shared" si="1"/>
        <v>180</v>
      </c>
      <c r="J53" s="1"/>
      <c r="K53" s="1"/>
      <c r="L53" s="1"/>
      <c r="M53" s="1"/>
      <c r="N53" s="1"/>
    </row>
    <row r="54" spans="1:14" ht="16.149999999999999" customHeight="1" x14ac:dyDescent="0.25">
      <c r="A54" s="50">
        <v>52</v>
      </c>
      <c r="B54" s="9" t="s">
        <v>213</v>
      </c>
      <c r="C54" s="10" t="s">
        <v>214</v>
      </c>
      <c r="D54" s="13" t="s">
        <v>16</v>
      </c>
      <c r="E54" s="1" t="s">
        <v>14</v>
      </c>
      <c r="F54" s="11" t="s">
        <v>215</v>
      </c>
      <c r="G54" s="1">
        <v>1</v>
      </c>
      <c r="H54" s="12">
        <v>160</v>
      </c>
      <c r="I54" s="1">
        <f t="shared" si="1"/>
        <v>160</v>
      </c>
      <c r="J54" s="1"/>
      <c r="K54" s="1"/>
      <c r="L54" s="1"/>
      <c r="M54" s="1"/>
      <c r="N54" s="1"/>
    </row>
    <row r="55" spans="1:14" ht="16.149999999999999" customHeight="1" x14ac:dyDescent="0.3">
      <c r="A55" s="1">
        <v>53</v>
      </c>
      <c r="B55" s="38" t="s">
        <v>295</v>
      </c>
      <c r="C55" s="41" t="s">
        <v>289</v>
      </c>
      <c r="D55" s="1" t="s">
        <v>34</v>
      </c>
      <c r="E55" s="1" t="s">
        <v>14</v>
      </c>
      <c r="F55" s="1" t="s">
        <v>296</v>
      </c>
      <c r="G55" s="1">
        <v>1</v>
      </c>
      <c r="H55" s="42">
        <v>170</v>
      </c>
      <c r="I55" s="1">
        <f t="shared" si="1"/>
        <v>170</v>
      </c>
      <c r="J55" s="1"/>
      <c r="K55" s="1"/>
      <c r="L55" s="1"/>
      <c r="M55" s="1"/>
      <c r="N55" s="1"/>
    </row>
    <row r="56" spans="1:14" ht="16.149999999999999" customHeight="1" x14ac:dyDescent="0.25">
      <c r="A56" s="1">
        <v>54</v>
      </c>
      <c r="B56" s="1" t="s">
        <v>68</v>
      </c>
      <c r="C56" s="1" t="s">
        <v>69</v>
      </c>
      <c r="D56" s="1" t="s">
        <v>70</v>
      </c>
      <c r="E56" s="1" t="s">
        <v>56</v>
      </c>
      <c r="F56" s="7">
        <v>9789572930267</v>
      </c>
      <c r="G56" s="1">
        <v>1</v>
      </c>
      <c r="H56" s="1">
        <v>190</v>
      </c>
      <c r="I56" s="1">
        <f t="shared" si="1"/>
        <v>190</v>
      </c>
      <c r="J56" s="1"/>
      <c r="K56" s="1"/>
      <c r="L56" s="1"/>
      <c r="M56" s="1"/>
      <c r="N56" s="1"/>
    </row>
    <row r="57" spans="1:14" ht="16.149999999999999" customHeight="1" x14ac:dyDescent="0.25">
      <c r="A57" s="1">
        <v>55</v>
      </c>
      <c r="B57" s="6" t="s">
        <v>127</v>
      </c>
      <c r="C57" s="6" t="s">
        <v>107</v>
      </c>
      <c r="D57" s="2" t="s">
        <v>108</v>
      </c>
      <c r="E57" s="1" t="s">
        <v>14</v>
      </c>
      <c r="F57" s="29" t="s">
        <v>128</v>
      </c>
      <c r="G57" s="1">
        <v>1</v>
      </c>
      <c r="H57" s="6">
        <v>160</v>
      </c>
      <c r="I57" s="1">
        <f t="shared" si="1"/>
        <v>160</v>
      </c>
      <c r="J57" s="1"/>
      <c r="K57" s="1"/>
      <c r="L57" s="1"/>
      <c r="M57" s="1"/>
      <c r="N57" s="1"/>
    </row>
    <row r="58" spans="1:14" ht="16.149999999999999" customHeight="1" x14ac:dyDescent="0.25">
      <c r="A58" s="1">
        <v>56</v>
      </c>
      <c r="B58" s="9" t="s">
        <v>181</v>
      </c>
      <c r="C58" s="10" t="s">
        <v>15</v>
      </c>
      <c r="D58" s="1" t="s">
        <v>165</v>
      </c>
      <c r="E58" s="1" t="s">
        <v>14</v>
      </c>
      <c r="F58" s="11" t="s">
        <v>182</v>
      </c>
      <c r="G58" s="1">
        <v>1</v>
      </c>
      <c r="H58" s="12">
        <v>190</v>
      </c>
      <c r="I58" s="1">
        <f t="shared" si="1"/>
        <v>190</v>
      </c>
      <c r="J58" s="1"/>
      <c r="K58" s="1"/>
      <c r="L58" s="1"/>
      <c r="M58" s="1"/>
      <c r="N58" s="1"/>
    </row>
    <row r="59" spans="1:14" ht="16.149999999999999" customHeight="1" x14ac:dyDescent="0.25">
      <c r="A59" s="1">
        <v>57</v>
      </c>
      <c r="B59" s="9" t="s">
        <v>188</v>
      </c>
      <c r="C59" s="10" t="s">
        <v>15</v>
      </c>
      <c r="D59" s="1" t="s">
        <v>165</v>
      </c>
      <c r="E59" s="1" t="s">
        <v>14</v>
      </c>
      <c r="F59" s="11" t="s">
        <v>189</v>
      </c>
      <c r="G59" s="1">
        <v>1</v>
      </c>
      <c r="H59" s="12">
        <v>190</v>
      </c>
      <c r="I59" s="1">
        <f t="shared" si="1"/>
        <v>190</v>
      </c>
      <c r="J59" s="1"/>
      <c r="K59" s="1"/>
      <c r="L59" s="1"/>
      <c r="M59" s="1"/>
      <c r="N59" s="1"/>
    </row>
    <row r="60" spans="1:14" ht="16.149999999999999" customHeight="1" x14ac:dyDescent="0.25">
      <c r="A60" s="1">
        <v>58</v>
      </c>
      <c r="B60" s="9" t="s">
        <v>163</v>
      </c>
      <c r="C60" s="10" t="s">
        <v>164</v>
      </c>
      <c r="D60" s="1" t="s">
        <v>165</v>
      </c>
      <c r="E60" s="1" t="s">
        <v>14</v>
      </c>
      <c r="F60" s="11" t="s">
        <v>166</v>
      </c>
      <c r="G60" s="1">
        <v>1</v>
      </c>
      <c r="H60" s="12">
        <v>190</v>
      </c>
      <c r="I60" s="1">
        <f t="shared" si="1"/>
        <v>190</v>
      </c>
      <c r="J60" s="1"/>
      <c r="K60" s="1"/>
      <c r="L60" s="1"/>
      <c r="M60" s="1"/>
      <c r="N60" s="1"/>
    </row>
    <row r="61" spans="1:14" ht="16.149999999999999" customHeight="1" x14ac:dyDescent="0.3">
      <c r="A61" s="1">
        <v>59</v>
      </c>
      <c r="B61" s="18" t="s">
        <v>140</v>
      </c>
      <c r="C61" s="1" t="s">
        <v>102</v>
      </c>
      <c r="D61" s="1" t="s">
        <v>29</v>
      </c>
      <c r="E61" s="1" t="s">
        <v>103</v>
      </c>
      <c r="F61" s="30" t="s">
        <v>141</v>
      </c>
      <c r="G61" s="1">
        <v>1</v>
      </c>
      <c r="H61" s="20">
        <v>180</v>
      </c>
      <c r="I61" s="1">
        <f t="shared" si="1"/>
        <v>180</v>
      </c>
      <c r="J61" s="1"/>
      <c r="K61" s="1"/>
      <c r="L61" s="1"/>
      <c r="M61" s="1"/>
      <c r="N61" s="1"/>
    </row>
    <row r="62" spans="1:14" ht="16.149999999999999" customHeight="1" x14ac:dyDescent="0.25">
      <c r="A62" s="1">
        <v>60</v>
      </c>
      <c r="B62" s="1" t="s">
        <v>134</v>
      </c>
      <c r="C62" s="1" t="s">
        <v>135</v>
      </c>
      <c r="D62" s="2" t="s">
        <v>108</v>
      </c>
      <c r="E62" s="1" t="s">
        <v>14</v>
      </c>
      <c r="F62" s="8" t="s">
        <v>136</v>
      </c>
      <c r="G62" s="1">
        <v>1</v>
      </c>
      <c r="H62" s="1">
        <v>200</v>
      </c>
      <c r="I62" s="1">
        <f t="shared" si="1"/>
        <v>200</v>
      </c>
      <c r="J62" s="1"/>
      <c r="K62" s="1"/>
      <c r="L62" s="1"/>
      <c r="M62" s="1"/>
      <c r="N62" s="1"/>
    </row>
    <row r="63" spans="1:14" ht="16.149999999999999" customHeight="1" x14ac:dyDescent="0.25">
      <c r="A63" s="1">
        <v>61</v>
      </c>
      <c r="B63" s="1" t="s">
        <v>80</v>
      </c>
      <c r="C63" s="1" t="s">
        <v>25</v>
      </c>
      <c r="D63" s="1" t="s">
        <v>13</v>
      </c>
      <c r="E63" s="1" t="s">
        <v>14</v>
      </c>
      <c r="F63" s="1">
        <v>9575707079</v>
      </c>
      <c r="G63" s="1">
        <v>1</v>
      </c>
      <c r="H63" s="1">
        <v>220</v>
      </c>
      <c r="I63" s="1">
        <f t="shared" si="1"/>
        <v>220</v>
      </c>
      <c r="J63" s="1"/>
      <c r="K63" s="1"/>
      <c r="L63" s="1"/>
      <c r="M63" s="1"/>
      <c r="N63" s="1"/>
    </row>
    <row r="64" spans="1:14" ht="16.149999999999999" customHeight="1" x14ac:dyDescent="0.25">
      <c r="A64" s="1">
        <v>62</v>
      </c>
      <c r="B64" s="1" t="s">
        <v>64</v>
      </c>
      <c r="C64" s="1" t="s">
        <v>65</v>
      </c>
      <c r="D64" s="1" t="s">
        <v>62</v>
      </c>
      <c r="E64" s="1" t="s">
        <v>56</v>
      </c>
      <c r="F64" s="7">
        <v>9575707982</v>
      </c>
      <c r="G64" s="1">
        <v>1</v>
      </c>
      <c r="H64" s="1">
        <v>180</v>
      </c>
      <c r="I64" s="1">
        <f t="shared" si="1"/>
        <v>180</v>
      </c>
      <c r="J64" s="1"/>
      <c r="K64" s="1"/>
      <c r="L64" s="1"/>
      <c r="M64" s="1"/>
      <c r="N64" s="1"/>
    </row>
    <row r="65" spans="1:14" ht="16.149999999999999" customHeight="1" x14ac:dyDescent="0.25">
      <c r="A65" s="1">
        <v>63</v>
      </c>
      <c r="B65" s="1" t="s">
        <v>312</v>
      </c>
      <c r="C65" s="2" t="s">
        <v>313</v>
      </c>
      <c r="D65" s="6" t="s">
        <v>301</v>
      </c>
      <c r="E65" s="26" t="s">
        <v>14</v>
      </c>
      <c r="F65" s="1" t="s">
        <v>314</v>
      </c>
      <c r="G65" s="1">
        <v>1</v>
      </c>
      <c r="H65" s="1">
        <v>180</v>
      </c>
      <c r="I65" s="1">
        <f t="shared" si="1"/>
        <v>180</v>
      </c>
      <c r="J65" s="1"/>
      <c r="K65" s="1"/>
      <c r="L65" s="1"/>
      <c r="M65" s="1"/>
      <c r="N65" s="1"/>
    </row>
    <row r="66" spans="1:14" ht="16.149999999999999" customHeight="1" x14ac:dyDescent="0.25">
      <c r="A66" s="48">
        <v>64</v>
      </c>
      <c r="B66" s="9" t="s">
        <v>209</v>
      </c>
      <c r="C66" s="10" t="s">
        <v>195</v>
      </c>
      <c r="D66" s="1" t="s">
        <v>165</v>
      </c>
      <c r="E66" s="1" t="s">
        <v>14</v>
      </c>
      <c r="F66" s="32" t="s">
        <v>210</v>
      </c>
      <c r="G66" s="1">
        <v>1</v>
      </c>
      <c r="H66" s="12">
        <v>190</v>
      </c>
      <c r="I66" s="1">
        <f t="shared" si="1"/>
        <v>190</v>
      </c>
      <c r="J66" s="1"/>
      <c r="K66" s="1"/>
      <c r="L66" s="1"/>
      <c r="M66" s="1"/>
      <c r="N66" s="1"/>
    </row>
    <row r="67" spans="1:14" ht="16.149999999999999" customHeight="1" x14ac:dyDescent="0.25">
      <c r="A67" s="1">
        <v>65</v>
      </c>
      <c r="B67" s="15" t="s">
        <v>297</v>
      </c>
      <c r="C67" s="16" t="s">
        <v>298</v>
      </c>
      <c r="D67" s="3" t="s">
        <v>108</v>
      </c>
      <c r="E67" s="3" t="s">
        <v>14</v>
      </c>
      <c r="F67" s="17" t="s">
        <v>299</v>
      </c>
      <c r="G67" s="1">
        <v>1</v>
      </c>
      <c r="H67" s="15">
        <v>220</v>
      </c>
      <c r="I67" s="1">
        <f t="shared" ref="I67:I96" si="2">G67*H67</f>
        <v>220</v>
      </c>
      <c r="J67" s="1"/>
      <c r="K67" s="1"/>
      <c r="L67" s="1"/>
      <c r="M67" s="1"/>
      <c r="N67" s="1"/>
    </row>
    <row r="68" spans="1:14" ht="16.149999999999999" customHeight="1" x14ac:dyDescent="0.25">
      <c r="A68" s="50">
        <v>66</v>
      </c>
      <c r="B68" s="1" t="s">
        <v>202</v>
      </c>
      <c r="C68" s="1"/>
      <c r="D68" s="2" t="s">
        <v>108</v>
      </c>
      <c r="E68" s="1" t="s">
        <v>14</v>
      </c>
      <c r="F68" s="8" t="s">
        <v>203</v>
      </c>
      <c r="G68" s="1">
        <v>1</v>
      </c>
      <c r="H68" s="1">
        <v>200</v>
      </c>
      <c r="I68" s="1">
        <f t="shared" si="2"/>
        <v>200</v>
      </c>
      <c r="J68" s="1"/>
      <c r="K68" s="1"/>
      <c r="L68" s="1"/>
      <c r="M68" s="1"/>
      <c r="N68" s="1"/>
    </row>
    <row r="69" spans="1:14" ht="16.149999999999999" customHeight="1" x14ac:dyDescent="0.25">
      <c r="A69" s="1">
        <v>67</v>
      </c>
      <c r="B69" s="9" t="s">
        <v>242</v>
      </c>
      <c r="C69" s="10" t="s">
        <v>243</v>
      </c>
      <c r="D69" s="13" t="s">
        <v>16</v>
      </c>
      <c r="E69" s="1" t="s">
        <v>14</v>
      </c>
      <c r="F69" s="11" t="s">
        <v>244</v>
      </c>
      <c r="G69" s="14">
        <v>1</v>
      </c>
      <c r="H69" s="12">
        <v>170</v>
      </c>
      <c r="I69" s="1">
        <f t="shared" si="2"/>
        <v>170</v>
      </c>
      <c r="J69" s="1"/>
      <c r="K69" s="1"/>
      <c r="L69" s="1"/>
      <c r="M69" s="1"/>
      <c r="N69" s="1"/>
    </row>
    <row r="70" spans="1:14" ht="16.149999999999999" customHeight="1" x14ac:dyDescent="0.25">
      <c r="A70" s="1">
        <v>68</v>
      </c>
      <c r="B70" s="1" t="s">
        <v>83</v>
      </c>
      <c r="C70" s="1" t="s">
        <v>30</v>
      </c>
      <c r="D70" s="1" t="s">
        <v>31</v>
      </c>
      <c r="E70" s="6" t="s">
        <v>32</v>
      </c>
      <c r="F70" s="7">
        <v>9787539988818</v>
      </c>
      <c r="G70" s="1">
        <v>1</v>
      </c>
      <c r="H70" s="1">
        <v>210</v>
      </c>
      <c r="I70" s="1">
        <f t="shared" si="2"/>
        <v>210</v>
      </c>
      <c r="J70" s="1"/>
      <c r="K70" s="1"/>
      <c r="L70" s="1"/>
      <c r="M70" s="1"/>
      <c r="N70" s="1"/>
    </row>
    <row r="71" spans="1:14" ht="16.149999999999999" customHeight="1" x14ac:dyDescent="0.3">
      <c r="A71" s="1">
        <v>69</v>
      </c>
      <c r="B71" s="38" t="s">
        <v>288</v>
      </c>
      <c r="C71" s="41" t="s">
        <v>289</v>
      </c>
      <c r="D71" s="1" t="s">
        <v>34</v>
      </c>
      <c r="E71" s="1" t="s">
        <v>14</v>
      </c>
      <c r="F71" s="1" t="s">
        <v>290</v>
      </c>
      <c r="G71" s="1">
        <v>1</v>
      </c>
      <c r="H71" s="42">
        <v>170</v>
      </c>
      <c r="I71" s="1">
        <f t="shared" si="2"/>
        <v>170</v>
      </c>
      <c r="J71" s="1"/>
      <c r="K71" s="1"/>
      <c r="L71" s="1"/>
      <c r="M71" s="1"/>
      <c r="N71" s="1"/>
    </row>
    <row r="72" spans="1:14" ht="16.149999999999999" customHeight="1" x14ac:dyDescent="0.25">
      <c r="A72" s="1">
        <v>70</v>
      </c>
      <c r="B72" s="1" t="s">
        <v>96</v>
      </c>
      <c r="C72" s="1" t="s">
        <v>50</v>
      </c>
      <c r="D72" s="1" t="s">
        <v>13</v>
      </c>
      <c r="E72" s="1" t="s">
        <v>14</v>
      </c>
      <c r="F72" s="7">
        <v>9789575709242</v>
      </c>
      <c r="G72" s="1">
        <v>1</v>
      </c>
      <c r="H72" s="1">
        <v>200</v>
      </c>
      <c r="I72" s="1">
        <f t="shared" si="2"/>
        <v>200</v>
      </c>
      <c r="J72" s="1"/>
      <c r="K72" s="1"/>
      <c r="L72" s="1"/>
      <c r="M72" s="1"/>
      <c r="N72" s="1"/>
    </row>
    <row r="73" spans="1:14" ht="16.149999999999999" customHeight="1" x14ac:dyDescent="0.25">
      <c r="A73" s="1">
        <v>71</v>
      </c>
      <c r="B73" s="9" t="s">
        <v>275</v>
      </c>
      <c r="C73" s="10" t="s">
        <v>276</v>
      </c>
      <c r="D73" s="13" t="s">
        <v>16</v>
      </c>
      <c r="E73" s="1" t="s">
        <v>14</v>
      </c>
      <c r="F73" s="33" t="s">
        <v>277</v>
      </c>
      <c r="G73" s="1">
        <v>1</v>
      </c>
      <c r="H73" s="12">
        <v>200</v>
      </c>
      <c r="I73" s="1">
        <f t="shared" si="2"/>
        <v>200</v>
      </c>
      <c r="J73" s="1"/>
      <c r="K73" s="1"/>
      <c r="L73" s="1"/>
      <c r="M73" s="1"/>
      <c r="N73" s="1"/>
    </row>
    <row r="74" spans="1:14" ht="16.149999999999999" customHeight="1" x14ac:dyDescent="0.25">
      <c r="A74" s="1">
        <v>72</v>
      </c>
      <c r="B74" s="1" t="s">
        <v>94</v>
      </c>
      <c r="C74" s="1" t="s">
        <v>47</v>
      </c>
      <c r="D74" s="1" t="s">
        <v>13</v>
      </c>
      <c r="E74" s="1" t="s">
        <v>14</v>
      </c>
      <c r="F74" s="1">
        <v>9575706471</v>
      </c>
      <c r="G74" s="1">
        <v>1</v>
      </c>
      <c r="H74" s="1">
        <v>220</v>
      </c>
      <c r="I74" s="1">
        <f t="shared" si="2"/>
        <v>220</v>
      </c>
      <c r="J74" s="1"/>
      <c r="K74" s="1"/>
      <c r="L74" s="1"/>
      <c r="M74" s="1"/>
      <c r="N74" s="1"/>
    </row>
    <row r="75" spans="1:14" ht="16.149999999999999" customHeight="1" x14ac:dyDescent="0.25">
      <c r="A75" s="1">
        <v>73</v>
      </c>
      <c r="B75" s="34" t="s">
        <v>122</v>
      </c>
      <c r="C75" s="34" t="s">
        <v>123</v>
      </c>
      <c r="D75" s="39" t="s">
        <v>105</v>
      </c>
      <c r="E75" s="1" t="s">
        <v>14</v>
      </c>
      <c r="F75" s="34" t="s">
        <v>124</v>
      </c>
      <c r="G75" s="14">
        <v>1</v>
      </c>
      <c r="H75" s="1">
        <v>120</v>
      </c>
      <c r="I75" s="1">
        <f t="shared" si="2"/>
        <v>120</v>
      </c>
      <c r="J75" s="34" t="s">
        <v>321</v>
      </c>
      <c r="K75" s="1"/>
      <c r="L75" s="1"/>
      <c r="M75" s="1"/>
      <c r="N75" s="1"/>
    </row>
    <row r="76" spans="1:14" ht="16.149999999999999" customHeight="1" x14ac:dyDescent="0.25">
      <c r="A76" s="1">
        <v>74</v>
      </c>
      <c r="B76" s="1" t="s">
        <v>183</v>
      </c>
      <c r="C76" s="1" t="s">
        <v>184</v>
      </c>
      <c r="D76" s="2" t="s">
        <v>108</v>
      </c>
      <c r="E76" s="1" t="s">
        <v>14</v>
      </c>
      <c r="F76" s="8" t="s">
        <v>185</v>
      </c>
      <c r="G76" s="1">
        <v>1</v>
      </c>
      <c r="H76" s="1">
        <v>200</v>
      </c>
      <c r="I76" s="1">
        <f t="shared" si="2"/>
        <v>200</v>
      </c>
      <c r="J76" s="1"/>
      <c r="K76" s="1"/>
      <c r="L76" s="1"/>
      <c r="M76" s="1"/>
      <c r="N76" s="1"/>
    </row>
    <row r="77" spans="1:14" ht="16.149999999999999" customHeight="1" x14ac:dyDescent="0.25">
      <c r="A77" s="1">
        <v>75</v>
      </c>
      <c r="B77" s="1" t="s">
        <v>190</v>
      </c>
      <c r="C77" s="1" t="s">
        <v>184</v>
      </c>
      <c r="D77" s="2" t="s">
        <v>108</v>
      </c>
      <c r="E77" s="1" t="s">
        <v>14</v>
      </c>
      <c r="F77" s="8" t="s">
        <v>191</v>
      </c>
      <c r="G77" s="1">
        <v>1</v>
      </c>
      <c r="H77" s="1">
        <v>200</v>
      </c>
      <c r="I77" s="1">
        <f>G77*H77</f>
        <v>200</v>
      </c>
      <c r="J77" s="1"/>
      <c r="K77" s="1"/>
      <c r="L77" s="1"/>
      <c r="M77" s="1"/>
      <c r="N77" s="1"/>
    </row>
    <row r="78" spans="1:14" ht="16.149999999999999" customHeight="1" x14ac:dyDescent="0.25">
      <c r="A78" s="1">
        <v>76</v>
      </c>
      <c r="B78" s="3" t="s">
        <v>360</v>
      </c>
      <c r="C78" s="3" t="s">
        <v>361</v>
      </c>
      <c r="D78" s="3" t="s">
        <v>362</v>
      </c>
      <c r="E78" s="3" t="s">
        <v>14</v>
      </c>
      <c r="F78" s="14" t="s">
        <v>363</v>
      </c>
      <c r="G78" s="14">
        <v>1</v>
      </c>
      <c r="H78" s="1">
        <v>270</v>
      </c>
      <c r="I78" s="1">
        <f t="shared" si="2"/>
        <v>270</v>
      </c>
      <c r="J78" s="1"/>
      <c r="K78" s="1"/>
      <c r="L78" s="1"/>
      <c r="M78" s="1"/>
      <c r="N78" s="1"/>
    </row>
    <row r="79" spans="1:14" ht="16.149999999999999" customHeight="1" x14ac:dyDescent="0.25">
      <c r="A79" s="1">
        <v>77</v>
      </c>
      <c r="B79" s="3" t="s">
        <v>364</v>
      </c>
      <c r="C79" s="3" t="s">
        <v>365</v>
      </c>
      <c r="D79" s="3" t="s">
        <v>366</v>
      </c>
      <c r="E79" s="3" t="s">
        <v>14</v>
      </c>
      <c r="F79" s="14">
        <v>9789861895727</v>
      </c>
      <c r="G79" s="14">
        <v>1</v>
      </c>
      <c r="H79" s="1">
        <v>280</v>
      </c>
      <c r="I79" s="1">
        <f t="shared" si="2"/>
        <v>280</v>
      </c>
      <c r="J79" s="1"/>
      <c r="K79" s="1"/>
      <c r="L79" s="1"/>
      <c r="M79" s="1"/>
      <c r="N79" s="1"/>
    </row>
    <row r="80" spans="1:14" ht="16.149999999999999" customHeight="1" x14ac:dyDescent="0.25">
      <c r="A80" s="48">
        <v>78</v>
      </c>
      <c r="B80" s="9" t="s">
        <v>192</v>
      </c>
      <c r="C80" s="10" t="s">
        <v>15</v>
      </c>
      <c r="D80" s="1" t="s">
        <v>165</v>
      </c>
      <c r="E80" s="1" t="s">
        <v>14</v>
      </c>
      <c r="F80" s="11" t="s">
        <v>193</v>
      </c>
      <c r="G80" s="1">
        <v>1</v>
      </c>
      <c r="H80" s="12">
        <v>190</v>
      </c>
      <c r="I80" s="1">
        <f t="shared" si="2"/>
        <v>190</v>
      </c>
      <c r="J80" s="1"/>
      <c r="K80" s="1"/>
      <c r="L80" s="1"/>
      <c r="M80" s="1"/>
      <c r="N80" s="1"/>
    </row>
    <row r="81" spans="1:14" ht="16.149999999999999" customHeight="1" x14ac:dyDescent="0.25">
      <c r="A81" s="1">
        <v>79</v>
      </c>
      <c r="B81" s="3" t="s">
        <v>367</v>
      </c>
      <c r="C81" s="3" t="s">
        <v>368</v>
      </c>
      <c r="D81" s="3" t="s">
        <v>21</v>
      </c>
      <c r="E81" s="3" t="s">
        <v>14</v>
      </c>
      <c r="F81" s="14">
        <v>9789570846577</v>
      </c>
      <c r="G81" s="14">
        <v>1</v>
      </c>
      <c r="H81" s="1">
        <v>300</v>
      </c>
      <c r="I81" s="1">
        <f t="shared" si="2"/>
        <v>300</v>
      </c>
      <c r="J81" s="1"/>
      <c r="K81" s="1"/>
      <c r="L81" s="1"/>
      <c r="M81" s="1"/>
      <c r="N81" s="1"/>
    </row>
    <row r="82" spans="1:14" ht="16.149999999999999" customHeight="1" x14ac:dyDescent="0.25">
      <c r="A82" s="50">
        <v>80</v>
      </c>
      <c r="B82" s="9" t="s">
        <v>278</v>
      </c>
      <c r="C82" s="10" t="s">
        <v>258</v>
      </c>
      <c r="D82" s="13" t="s">
        <v>16</v>
      </c>
      <c r="E82" s="1" t="s">
        <v>14</v>
      </c>
      <c r="F82" s="11" t="s">
        <v>279</v>
      </c>
      <c r="G82" s="1">
        <v>1</v>
      </c>
      <c r="H82" s="12">
        <v>170</v>
      </c>
      <c r="I82" s="1">
        <f t="shared" si="2"/>
        <v>170</v>
      </c>
      <c r="J82" s="1"/>
      <c r="K82" s="1"/>
      <c r="L82" s="1"/>
      <c r="M82" s="1"/>
      <c r="N82" s="1"/>
    </row>
    <row r="83" spans="1:14" ht="16.149999999999999" customHeight="1" x14ac:dyDescent="0.25">
      <c r="A83" s="1">
        <v>81</v>
      </c>
      <c r="B83" s="3" t="s">
        <v>369</v>
      </c>
      <c r="C83" s="3" t="s">
        <v>370</v>
      </c>
      <c r="D83" s="3" t="s">
        <v>371</v>
      </c>
      <c r="E83" s="3" t="s">
        <v>14</v>
      </c>
      <c r="F83" s="14">
        <v>9789862115176</v>
      </c>
      <c r="G83" s="14">
        <v>1</v>
      </c>
      <c r="H83" s="1">
        <v>290</v>
      </c>
      <c r="I83" s="1">
        <f t="shared" si="2"/>
        <v>290</v>
      </c>
      <c r="J83" s="1"/>
      <c r="K83" s="1"/>
      <c r="L83" s="1"/>
      <c r="M83" s="1"/>
      <c r="N83" s="1"/>
    </row>
    <row r="84" spans="1:14" ht="16.149999999999999" customHeight="1" x14ac:dyDescent="0.25">
      <c r="A84" s="1">
        <v>82</v>
      </c>
      <c r="B84" s="1" t="s">
        <v>82</v>
      </c>
      <c r="C84" s="1" t="s">
        <v>28</v>
      </c>
      <c r="D84" s="1" t="s">
        <v>29</v>
      </c>
      <c r="E84" s="1" t="s">
        <v>14</v>
      </c>
      <c r="F84" s="7">
        <v>9789861891637</v>
      </c>
      <c r="G84" s="1">
        <v>1</v>
      </c>
      <c r="H84" s="1">
        <v>180</v>
      </c>
      <c r="I84" s="1">
        <f t="shared" si="2"/>
        <v>180</v>
      </c>
      <c r="J84" s="1"/>
      <c r="K84" s="1"/>
      <c r="L84" s="1"/>
      <c r="M84" s="1"/>
      <c r="N84" s="1"/>
    </row>
    <row r="85" spans="1:14" ht="16.149999999999999" customHeight="1" x14ac:dyDescent="0.25">
      <c r="A85" s="1">
        <v>83</v>
      </c>
      <c r="B85" s="3" t="s">
        <v>372</v>
      </c>
      <c r="C85" s="3" t="s">
        <v>421</v>
      </c>
      <c r="D85" s="3" t="s">
        <v>422</v>
      </c>
      <c r="E85" s="3" t="s">
        <v>14</v>
      </c>
      <c r="F85" s="14" t="s">
        <v>373</v>
      </c>
      <c r="G85" s="14">
        <v>1</v>
      </c>
      <c r="H85" s="1">
        <v>280</v>
      </c>
      <c r="I85" s="1">
        <f t="shared" si="2"/>
        <v>280</v>
      </c>
      <c r="J85" s="1"/>
      <c r="K85" s="1"/>
      <c r="L85" s="1"/>
      <c r="M85" s="1"/>
      <c r="N85" s="1"/>
    </row>
    <row r="86" spans="1:14" ht="16.149999999999999" customHeight="1" x14ac:dyDescent="0.25">
      <c r="A86" s="1">
        <v>84</v>
      </c>
      <c r="B86" s="1" t="s">
        <v>76</v>
      </c>
      <c r="C86" s="1" t="s">
        <v>15</v>
      </c>
      <c r="D86" s="1" t="s">
        <v>16</v>
      </c>
      <c r="E86" s="1" t="s">
        <v>14</v>
      </c>
      <c r="F86" s="1">
        <v>9574901564</v>
      </c>
      <c r="G86" s="1">
        <v>1</v>
      </c>
      <c r="H86" s="1">
        <v>210</v>
      </c>
      <c r="I86" s="1">
        <f t="shared" si="2"/>
        <v>210</v>
      </c>
      <c r="J86" s="1"/>
      <c r="K86" s="1"/>
      <c r="L86" s="1"/>
      <c r="M86" s="1"/>
      <c r="N86" s="1"/>
    </row>
    <row r="87" spans="1:14" ht="16.149999999999999" customHeight="1" x14ac:dyDescent="0.25">
      <c r="A87" s="1">
        <v>85</v>
      </c>
      <c r="B87" s="3" t="s">
        <v>374</v>
      </c>
      <c r="C87" s="3" t="s">
        <v>375</v>
      </c>
      <c r="D87" s="3" t="s">
        <v>376</v>
      </c>
      <c r="E87" s="3" t="s">
        <v>14</v>
      </c>
      <c r="F87" s="14" t="s">
        <v>377</v>
      </c>
      <c r="G87" s="14">
        <v>1</v>
      </c>
      <c r="H87" s="1">
        <v>280</v>
      </c>
      <c r="I87" s="1">
        <f t="shared" si="2"/>
        <v>280</v>
      </c>
      <c r="J87" s="1"/>
      <c r="K87" s="1"/>
      <c r="L87" s="1"/>
      <c r="M87" s="1"/>
      <c r="N87" s="1"/>
    </row>
    <row r="88" spans="1:14" ht="16.149999999999999" customHeight="1" x14ac:dyDescent="0.25">
      <c r="A88" s="1">
        <v>86</v>
      </c>
      <c r="B88" s="3" t="s">
        <v>204</v>
      </c>
      <c r="C88" s="3" t="s">
        <v>205</v>
      </c>
      <c r="D88" s="3" t="s">
        <v>38</v>
      </c>
      <c r="E88" s="3" t="s">
        <v>14</v>
      </c>
      <c r="F88" s="14">
        <v>9789862169940</v>
      </c>
      <c r="G88" s="14">
        <v>1</v>
      </c>
      <c r="H88" s="3">
        <v>200</v>
      </c>
      <c r="I88" s="1">
        <f t="shared" si="2"/>
        <v>200</v>
      </c>
      <c r="J88" s="1"/>
      <c r="K88" s="1"/>
      <c r="L88" s="1"/>
      <c r="M88" s="1"/>
      <c r="N88" s="1"/>
    </row>
    <row r="89" spans="1:14" ht="16.149999999999999" customHeight="1" x14ac:dyDescent="0.25">
      <c r="A89" s="1">
        <v>87</v>
      </c>
      <c r="B89" s="3" t="s">
        <v>378</v>
      </c>
      <c r="C89" s="3" t="s">
        <v>379</v>
      </c>
      <c r="D89" s="3" t="s">
        <v>380</v>
      </c>
      <c r="E89" s="3" t="s">
        <v>14</v>
      </c>
      <c r="F89" s="14" t="s">
        <v>381</v>
      </c>
      <c r="G89" s="14">
        <v>1</v>
      </c>
      <c r="H89" s="1">
        <v>280</v>
      </c>
      <c r="I89" s="1">
        <f t="shared" si="2"/>
        <v>280</v>
      </c>
      <c r="J89" s="1"/>
      <c r="K89" s="1"/>
      <c r="L89" s="1"/>
      <c r="M89" s="1"/>
      <c r="N89" s="1"/>
    </row>
    <row r="90" spans="1:14" ht="16.149999999999999" customHeight="1" x14ac:dyDescent="0.25">
      <c r="A90" s="1">
        <v>88</v>
      </c>
      <c r="B90" s="15" t="s">
        <v>273</v>
      </c>
      <c r="C90" s="16" t="s">
        <v>268</v>
      </c>
      <c r="D90" s="3" t="s">
        <v>108</v>
      </c>
      <c r="E90" s="3" t="s">
        <v>14</v>
      </c>
      <c r="F90" s="17" t="s">
        <v>274</v>
      </c>
      <c r="G90" s="14">
        <v>1</v>
      </c>
      <c r="H90" s="15">
        <v>240</v>
      </c>
      <c r="I90" s="1">
        <f t="shared" si="2"/>
        <v>240</v>
      </c>
      <c r="J90" s="1"/>
      <c r="K90" s="1"/>
      <c r="L90" s="1"/>
      <c r="M90" s="1"/>
      <c r="N90" s="1"/>
    </row>
    <row r="91" spans="1:14" ht="16.149999999999999" customHeight="1" x14ac:dyDescent="0.25">
      <c r="A91" s="1">
        <v>89</v>
      </c>
      <c r="B91" s="3" t="s">
        <v>382</v>
      </c>
      <c r="C91" s="3" t="s">
        <v>383</v>
      </c>
      <c r="D91" s="3" t="s">
        <v>380</v>
      </c>
      <c r="E91" s="3" t="s">
        <v>14</v>
      </c>
      <c r="F91" s="14" t="s">
        <v>384</v>
      </c>
      <c r="G91" s="14">
        <v>1</v>
      </c>
      <c r="H91" s="1">
        <v>280</v>
      </c>
      <c r="I91" s="1">
        <f t="shared" si="2"/>
        <v>280</v>
      </c>
      <c r="J91" s="1"/>
      <c r="K91" s="1"/>
      <c r="L91" s="1"/>
      <c r="M91" s="1"/>
      <c r="N91" s="1"/>
    </row>
    <row r="92" spans="1:14" ht="16.149999999999999" customHeight="1" x14ac:dyDescent="0.3">
      <c r="A92" s="1">
        <v>90</v>
      </c>
      <c r="B92" s="18" t="s">
        <v>101</v>
      </c>
      <c r="C92" s="1" t="s">
        <v>102</v>
      </c>
      <c r="D92" s="1" t="s">
        <v>29</v>
      </c>
      <c r="E92" s="1" t="s">
        <v>103</v>
      </c>
      <c r="F92" s="19" t="s">
        <v>104</v>
      </c>
      <c r="G92" s="1">
        <v>1</v>
      </c>
      <c r="H92" s="20">
        <v>180</v>
      </c>
      <c r="I92" s="1">
        <f t="shared" si="2"/>
        <v>180</v>
      </c>
      <c r="J92" s="1"/>
      <c r="K92" s="1"/>
      <c r="L92" s="1"/>
      <c r="M92" s="1"/>
      <c r="N92" s="1"/>
    </row>
    <row r="93" spans="1:14" ht="16.149999999999999" customHeight="1" x14ac:dyDescent="0.25">
      <c r="A93" s="1">
        <v>91</v>
      </c>
      <c r="B93" s="3" t="s">
        <v>393</v>
      </c>
      <c r="C93" s="3" t="s">
        <v>394</v>
      </c>
      <c r="D93" s="3" t="s">
        <v>395</v>
      </c>
      <c r="E93" s="3" t="s">
        <v>14</v>
      </c>
      <c r="F93" s="14" t="s">
        <v>396</v>
      </c>
      <c r="G93" s="14">
        <v>1</v>
      </c>
      <c r="H93" s="1">
        <v>300</v>
      </c>
      <c r="I93" s="1">
        <f t="shared" si="2"/>
        <v>300</v>
      </c>
      <c r="J93" s="1"/>
      <c r="K93" s="1"/>
      <c r="L93" s="1"/>
      <c r="M93" s="1"/>
      <c r="N93" s="1"/>
    </row>
    <row r="94" spans="1:14" ht="16.149999999999999" customHeight="1" x14ac:dyDescent="0.25">
      <c r="A94" s="1">
        <v>92</v>
      </c>
      <c r="B94" s="3" t="s">
        <v>385</v>
      </c>
      <c r="C94" s="3" t="s">
        <v>386</v>
      </c>
      <c r="D94" s="3" t="s">
        <v>387</v>
      </c>
      <c r="E94" s="3" t="s">
        <v>14</v>
      </c>
      <c r="F94" s="14" t="s">
        <v>388</v>
      </c>
      <c r="G94" s="14">
        <v>1</v>
      </c>
      <c r="H94" s="1">
        <v>230</v>
      </c>
      <c r="I94" s="1">
        <f t="shared" si="2"/>
        <v>230</v>
      </c>
      <c r="J94" s="1"/>
      <c r="K94" s="1"/>
      <c r="L94" s="1"/>
      <c r="M94" s="1"/>
      <c r="N94" s="1"/>
    </row>
    <row r="95" spans="1:14" ht="16.149999999999999" customHeight="1" x14ac:dyDescent="0.25">
      <c r="A95" s="1">
        <v>93</v>
      </c>
      <c r="B95" s="3" t="s">
        <v>397</v>
      </c>
      <c r="C95" s="3" t="s">
        <v>398</v>
      </c>
      <c r="D95" s="3" t="s">
        <v>399</v>
      </c>
      <c r="E95" s="3" t="s">
        <v>14</v>
      </c>
      <c r="F95" s="14" t="s">
        <v>400</v>
      </c>
      <c r="G95" s="14">
        <v>1</v>
      </c>
      <c r="H95" s="1">
        <v>280</v>
      </c>
      <c r="I95" s="1">
        <f t="shared" si="2"/>
        <v>280</v>
      </c>
      <c r="J95" s="1"/>
      <c r="K95" s="1"/>
      <c r="L95" s="1"/>
      <c r="M95" s="1"/>
      <c r="N95" s="1"/>
    </row>
    <row r="96" spans="1:14" ht="16.149999999999999" customHeight="1" x14ac:dyDescent="0.25">
      <c r="A96" s="1">
        <v>94</v>
      </c>
      <c r="B96" s="3" t="s">
        <v>401</v>
      </c>
      <c r="C96" s="3" t="s">
        <v>402</v>
      </c>
      <c r="D96" s="3" t="s">
        <v>399</v>
      </c>
      <c r="E96" s="3" t="s">
        <v>14</v>
      </c>
      <c r="F96" s="14" t="s">
        <v>403</v>
      </c>
      <c r="G96" s="14">
        <v>1</v>
      </c>
      <c r="H96" s="1">
        <v>280</v>
      </c>
      <c r="I96" s="1">
        <f t="shared" si="2"/>
        <v>280</v>
      </c>
      <c r="J96" s="1"/>
      <c r="K96" s="1"/>
      <c r="L96" s="1"/>
      <c r="M96" s="1"/>
      <c r="N96" s="1"/>
    </row>
    <row r="97" spans="1:14" ht="16.149999999999999" customHeight="1" x14ac:dyDescent="0.25">
      <c r="A97" s="48">
        <v>95</v>
      </c>
      <c r="B97" s="3" t="s">
        <v>404</v>
      </c>
      <c r="C97" s="3" t="s">
        <v>405</v>
      </c>
      <c r="D97" s="3" t="s">
        <v>399</v>
      </c>
      <c r="E97" s="3" t="s">
        <v>14</v>
      </c>
      <c r="F97" s="14" t="s">
        <v>406</v>
      </c>
      <c r="G97" s="14">
        <v>1</v>
      </c>
      <c r="H97" s="1">
        <v>280</v>
      </c>
      <c r="I97" s="1">
        <f t="shared" ref="I97:I126" si="3">G97*H97</f>
        <v>280</v>
      </c>
      <c r="J97" s="1"/>
      <c r="K97" s="1"/>
      <c r="L97" s="1"/>
      <c r="M97" s="1"/>
      <c r="N97" s="1"/>
    </row>
    <row r="98" spans="1:14" ht="16.149999999999999" customHeight="1" x14ac:dyDescent="0.25">
      <c r="A98" s="1">
        <v>96</v>
      </c>
      <c r="B98" s="3" t="s">
        <v>407</v>
      </c>
      <c r="C98" s="3" t="s">
        <v>408</v>
      </c>
      <c r="D98" s="3" t="s">
        <v>399</v>
      </c>
      <c r="E98" s="3" t="s">
        <v>14</v>
      </c>
      <c r="F98" s="14" t="s">
        <v>409</v>
      </c>
      <c r="G98" s="14">
        <v>1</v>
      </c>
      <c r="H98" s="1">
        <v>300</v>
      </c>
      <c r="I98" s="1">
        <f t="shared" si="3"/>
        <v>300</v>
      </c>
      <c r="J98" s="1"/>
      <c r="K98" s="1"/>
      <c r="L98" s="1"/>
      <c r="M98" s="1"/>
      <c r="N98" s="1"/>
    </row>
    <row r="99" spans="1:14" ht="16.149999999999999" customHeight="1" x14ac:dyDescent="0.25">
      <c r="A99" s="50">
        <v>97</v>
      </c>
      <c r="B99" s="21" t="s">
        <v>197</v>
      </c>
      <c r="C99" s="22" t="s">
        <v>198</v>
      </c>
      <c r="D99" s="1" t="s">
        <v>108</v>
      </c>
      <c r="E99" s="1" t="s">
        <v>14</v>
      </c>
      <c r="F99" s="23" t="s">
        <v>199</v>
      </c>
      <c r="G99" s="1">
        <v>1</v>
      </c>
      <c r="H99" s="24">
        <v>140</v>
      </c>
      <c r="I99" s="1">
        <f t="shared" si="3"/>
        <v>140</v>
      </c>
      <c r="J99" s="1"/>
      <c r="K99" s="1"/>
      <c r="L99" s="1"/>
      <c r="M99" s="1"/>
      <c r="N99" s="1"/>
    </row>
    <row r="100" spans="1:14" ht="16.149999999999999" customHeight="1" x14ac:dyDescent="0.25">
      <c r="A100" s="1">
        <v>98</v>
      </c>
      <c r="B100" s="3" t="s">
        <v>410</v>
      </c>
      <c r="C100" s="3" t="s">
        <v>411</v>
      </c>
      <c r="D100" s="3" t="s">
        <v>412</v>
      </c>
      <c r="E100" s="3" t="s">
        <v>14</v>
      </c>
      <c r="F100" s="14" t="s">
        <v>413</v>
      </c>
      <c r="G100" s="14">
        <v>1</v>
      </c>
      <c r="H100" s="1">
        <v>280</v>
      </c>
      <c r="I100" s="1">
        <f t="shared" si="3"/>
        <v>280</v>
      </c>
      <c r="J100" s="1"/>
      <c r="K100" s="1"/>
      <c r="L100" s="1"/>
      <c r="M100" s="1"/>
      <c r="N100" s="1">
        <f ca="1">+N1:DA100</f>
        <v>0</v>
      </c>
    </row>
    <row r="101" spans="1:14" ht="19.899999999999999" customHeight="1" x14ac:dyDescent="0.25">
      <c r="A101" s="1">
        <v>99</v>
      </c>
      <c r="B101" s="9" t="s">
        <v>176</v>
      </c>
      <c r="C101" s="10" t="s">
        <v>164</v>
      </c>
      <c r="D101" s="1" t="s">
        <v>165</v>
      </c>
      <c r="E101" s="1" t="s">
        <v>14</v>
      </c>
      <c r="F101" s="11" t="s">
        <v>177</v>
      </c>
      <c r="G101" s="1">
        <v>1</v>
      </c>
      <c r="H101" s="12">
        <v>190</v>
      </c>
      <c r="I101" s="1">
        <f t="shared" si="3"/>
        <v>190</v>
      </c>
      <c r="J101" s="1"/>
      <c r="K101" s="1"/>
      <c r="L101" s="1"/>
      <c r="M101" s="1"/>
      <c r="N101" s="1"/>
    </row>
    <row r="102" spans="1:14" ht="24" customHeight="1" x14ac:dyDescent="0.25">
      <c r="A102" s="1">
        <v>100</v>
      </c>
      <c r="B102" s="1" t="s">
        <v>78</v>
      </c>
      <c r="C102" s="1" t="s">
        <v>20</v>
      </c>
      <c r="D102" s="1" t="s">
        <v>21</v>
      </c>
      <c r="E102" s="1" t="s">
        <v>14</v>
      </c>
      <c r="F102" s="1" t="s">
        <v>22</v>
      </c>
      <c r="G102" s="1">
        <v>1</v>
      </c>
      <c r="H102" s="1">
        <v>220</v>
      </c>
      <c r="I102" s="1">
        <f t="shared" si="3"/>
        <v>220</v>
      </c>
      <c r="J102" s="1"/>
      <c r="K102" s="1"/>
      <c r="L102" s="1"/>
      <c r="M102" s="1"/>
      <c r="N102" s="1"/>
    </row>
    <row r="103" spans="1:14" ht="26.25" customHeight="1" x14ac:dyDescent="0.25">
      <c r="A103" s="1">
        <v>101</v>
      </c>
      <c r="B103" s="3" t="s">
        <v>414</v>
      </c>
      <c r="C103" s="3" t="s">
        <v>415</v>
      </c>
      <c r="D103" s="3" t="s">
        <v>416</v>
      </c>
      <c r="E103" s="3" t="s">
        <v>14</v>
      </c>
      <c r="F103" s="45">
        <v>9789861615264</v>
      </c>
      <c r="G103" s="45">
        <v>1</v>
      </c>
      <c r="H103" s="1">
        <v>220</v>
      </c>
      <c r="I103" s="1">
        <f t="shared" si="3"/>
        <v>220</v>
      </c>
      <c r="J103" s="1"/>
      <c r="K103" s="1"/>
      <c r="L103" s="1"/>
      <c r="M103" s="1"/>
      <c r="N103" s="1"/>
    </row>
    <row r="104" spans="1:14" ht="16.149999999999999" customHeight="1" x14ac:dyDescent="0.25">
      <c r="A104" s="1">
        <v>102</v>
      </c>
      <c r="B104" s="3" t="s">
        <v>417</v>
      </c>
      <c r="C104" s="3" t="s">
        <v>415</v>
      </c>
      <c r="D104" s="3" t="s">
        <v>416</v>
      </c>
      <c r="E104" s="3" t="s">
        <v>14</v>
      </c>
      <c r="F104" s="45">
        <v>9789861615257</v>
      </c>
      <c r="G104" s="45">
        <v>1</v>
      </c>
      <c r="H104" s="1">
        <v>220</v>
      </c>
      <c r="I104" s="1">
        <f t="shared" si="3"/>
        <v>220</v>
      </c>
      <c r="J104" s="1"/>
      <c r="K104" s="1"/>
      <c r="L104" s="1"/>
      <c r="M104" s="1"/>
      <c r="N104" s="1"/>
    </row>
    <row r="105" spans="1:14" ht="16.149999999999999" customHeight="1" x14ac:dyDescent="0.25">
      <c r="A105" s="1">
        <v>103</v>
      </c>
      <c r="B105" s="1" t="s">
        <v>95</v>
      </c>
      <c r="C105" s="1" t="s">
        <v>48</v>
      </c>
      <c r="D105" s="1" t="s">
        <v>49</v>
      </c>
      <c r="E105" s="1" t="s">
        <v>14</v>
      </c>
      <c r="F105" s="7">
        <v>9789865947095</v>
      </c>
      <c r="G105" s="1">
        <v>1</v>
      </c>
      <c r="H105" s="1">
        <v>1100</v>
      </c>
      <c r="I105" s="1">
        <f t="shared" si="3"/>
        <v>1100</v>
      </c>
      <c r="J105" s="1" t="s">
        <v>321</v>
      </c>
      <c r="K105" s="1"/>
      <c r="L105" s="1"/>
      <c r="M105" s="1" t="s">
        <v>319</v>
      </c>
      <c r="N105" s="1"/>
    </row>
    <row r="106" spans="1:14" ht="16.149999999999999" customHeight="1" x14ac:dyDescent="0.25">
      <c r="A106" s="1">
        <v>104</v>
      </c>
      <c r="B106" s="1" t="s">
        <v>178</v>
      </c>
      <c r="C106" s="1" t="s">
        <v>179</v>
      </c>
      <c r="D106" s="2" t="s">
        <v>108</v>
      </c>
      <c r="E106" s="1" t="s">
        <v>14</v>
      </c>
      <c r="F106" s="8" t="s">
        <v>180</v>
      </c>
      <c r="G106" s="1">
        <v>1</v>
      </c>
      <c r="H106" s="1">
        <v>200</v>
      </c>
      <c r="I106" s="1">
        <f t="shared" si="3"/>
        <v>200</v>
      </c>
      <c r="J106" s="1"/>
      <c r="K106" s="1"/>
      <c r="L106" s="1"/>
      <c r="M106" s="1"/>
      <c r="N106" s="1"/>
    </row>
    <row r="107" spans="1:14" ht="16.149999999999999" customHeight="1" x14ac:dyDescent="0.25">
      <c r="A107" s="1">
        <v>105</v>
      </c>
      <c r="B107" s="3" t="s">
        <v>211</v>
      </c>
      <c r="C107" s="3" t="s">
        <v>212</v>
      </c>
      <c r="D107" s="3" t="s">
        <v>38</v>
      </c>
      <c r="E107" s="1" t="s">
        <v>14</v>
      </c>
      <c r="F107" s="25">
        <v>9789862169186</v>
      </c>
      <c r="G107" s="1">
        <v>1</v>
      </c>
      <c r="H107" s="3">
        <v>200</v>
      </c>
      <c r="I107" s="1">
        <f t="shared" si="3"/>
        <v>200</v>
      </c>
      <c r="J107" s="1"/>
      <c r="K107" s="1"/>
      <c r="L107" s="1"/>
      <c r="M107" s="1"/>
      <c r="N107" s="1"/>
    </row>
    <row r="108" spans="1:14" ht="16.149999999999999" customHeight="1" x14ac:dyDescent="0.25">
      <c r="A108" s="1">
        <v>106</v>
      </c>
      <c r="B108" s="1" t="s">
        <v>85</v>
      </c>
      <c r="C108" s="1" t="s">
        <v>35</v>
      </c>
      <c r="D108" s="1" t="s">
        <v>36</v>
      </c>
      <c r="E108" s="1" t="s">
        <v>14</v>
      </c>
      <c r="F108" s="1">
        <v>9579680493</v>
      </c>
      <c r="G108" s="14">
        <v>1</v>
      </c>
      <c r="H108" s="1">
        <v>220</v>
      </c>
      <c r="I108" s="1">
        <f t="shared" si="3"/>
        <v>220</v>
      </c>
      <c r="J108" s="1"/>
      <c r="K108" s="1"/>
      <c r="L108" s="1"/>
      <c r="M108" s="1"/>
      <c r="N108" s="1"/>
    </row>
    <row r="109" spans="1:14" ht="16.149999999999999" customHeight="1" x14ac:dyDescent="0.25">
      <c r="A109" s="1">
        <v>107</v>
      </c>
      <c r="B109" s="21" t="s">
        <v>229</v>
      </c>
      <c r="C109" s="22" t="s">
        <v>217</v>
      </c>
      <c r="D109" s="1" t="s">
        <v>108</v>
      </c>
      <c r="E109" s="1" t="s">
        <v>14</v>
      </c>
      <c r="F109" s="23" t="s">
        <v>230</v>
      </c>
      <c r="G109" s="1">
        <v>1</v>
      </c>
      <c r="H109" s="24">
        <v>140</v>
      </c>
      <c r="I109" s="1">
        <f t="shared" si="3"/>
        <v>140</v>
      </c>
      <c r="J109" s="1"/>
      <c r="K109" s="1"/>
      <c r="L109" s="1"/>
      <c r="M109" s="1"/>
      <c r="N109" s="1"/>
    </row>
    <row r="110" spans="1:14" ht="16.149999999999999" customHeight="1" x14ac:dyDescent="0.25">
      <c r="A110" s="1">
        <v>108</v>
      </c>
      <c r="B110" s="1" t="s">
        <v>84</v>
      </c>
      <c r="C110" s="1" t="s">
        <v>33</v>
      </c>
      <c r="D110" s="1" t="s">
        <v>34</v>
      </c>
      <c r="E110" s="1" t="s">
        <v>14</v>
      </c>
      <c r="F110" s="7">
        <v>9789578624177</v>
      </c>
      <c r="G110" s="1">
        <v>1</v>
      </c>
      <c r="H110" s="1">
        <v>220</v>
      </c>
      <c r="I110" s="1">
        <f t="shared" si="3"/>
        <v>220</v>
      </c>
      <c r="J110" s="1"/>
      <c r="K110" s="1"/>
      <c r="L110" s="1"/>
      <c r="M110" s="1"/>
      <c r="N110" s="1"/>
    </row>
    <row r="111" spans="1:14" ht="16.149999999999999" customHeight="1" x14ac:dyDescent="0.25">
      <c r="A111" s="48">
        <v>109</v>
      </c>
      <c r="B111" s="1" t="s">
        <v>160</v>
      </c>
      <c r="C111" s="1" t="s">
        <v>161</v>
      </c>
      <c r="D111" s="2" t="s">
        <v>108</v>
      </c>
      <c r="E111" s="1" t="s">
        <v>14</v>
      </c>
      <c r="F111" s="8" t="s">
        <v>162</v>
      </c>
      <c r="G111" s="1">
        <v>1</v>
      </c>
      <c r="H111" s="1">
        <v>200</v>
      </c>
      <c r="I111" s="1">
        <f t="shared" si="3"/>
        <v>200</v>
      </c>
      <c r="J111" s="1"/>
      <c r="K111" s="1"/>
      <c r="L111" s="1"/>
      <c r="M111" s="1"/>
      <c r="N111" s="1"/>
    </row>
    <row r="112" spans="1:14" ht="16.149999999999999" customHeight="1" x14ac:dyDescent="0.25">
      <c r="A112" s="1">
        <v>110</v>
      </c>
      <c r="B112" s="6" t="s">
        <v>315</v>
      </c>
      <c r="C112" s="3" t="s">
        <v>316</v>
      </c>
      <c r="D112" s="6" t="s">
        <v>301</v>
      </c>
      <c r="E112" s="26" t="s">
        <v>14</v>
      </c>
      <c r="F112" s="6" t="s">
        <v>317</v>
      </c>
      <c r="G112" s="1">
        <v>1</v>
      </c>
      <c r="H112" s="6">
        <v>180</v>
      </c>
      <c r="I112" s="1">
        <f t="shared" si="3"/>
        <v>180</v>
      </c>
      <c r="J112" s="1"/>
      <c r="K112" s="1"/>
      <c r="L112" s="1"/>
      <c r="M112" s="1"/>
      <c r="N112" s="1"/>
    </row>
    <row r="113" spans="1:14" ht="16.149999999999999" customHeight="1" x14ac:dyDescent="0.25">
      <c r="A113" s="50">
        <v>111</v>
      </c>
      <c r="B113" s="1" t="s">
        <v>57</v>
      </c>
      <c r="C113" s="1" t="s">
        <v>58</v>
      </c>
      <c r="D113" s="1" t="s">
        <v>59</v>
      </c>
      <c r="E113" s="1" t="s">
        <v>56</v>
      </c>
      <c r="F113" s="7">
        <v>9575707915</v>
      </c>
      <c r="G113" s="1">
        <v>1</v>
      </c>
      <c r="H113" s="1">
        <v>180</v>
      </c>
      <c r="I113" s="1">
        <f t="shared" si="3"/>
        <v>180</v>
      </c>
      <c r="J113" s="1"/>
      <c r="K113" s="1"/>
      <c r="L113" s="1"/>
      <c r="M113" s="1"/>
      <c r="N113" s="1"/>
    </row>
    <row r="114" spans="1:14" ht="16.149999999999999" customHeight="1" x14ac:dyDescent="0.25">
      <c r="A114" s="1">
        <v>112</v>
      </c>
      <c r="B114" s="27" t="s">
        <v>219</v>
      </c>
      <c r="C114" s="28" t="s">
        <v>220</v>
      </c>
      <c r="D114" s="28" t="s">
        <v>17</v>
      </c>
      <c r="E114" s="1" t="s">
        <v>14</v>
      </c>
      <c r="F114" s="29" t="s">
        <v>221</v>
      </c>
      <c r="G114" s="1">
        <v>1</v>
      </c>
      <c r="H114" s="1">
        <v>180</v>
      </c>
      <c r="I114" s="1">
        <f t="shared" si="3"/>
        <v>180</v>
      </c>
      <c r="J114" s="1"/>
      <c r="K114" s="1"/>
      <c r="L114" s="1"/>
      <c r="M114" s="1"/>
      <c r="N114" s="1"/>
    </row>
    <row r="115" spans="1:14" ht="16.149999999999999" customHeight="1" x14ac:dyDescent="0.25">
      <c r="A115" s="1">
        <v>113</v>
      </c>
      <c r="B115" s="6" t="s">
        <v>307</v>
      </c>
      <c r="C115" s="3" t="s">
        <v>305</v>
      </c>
      <c r="D115" s="6" t="s">
        <v>301</v>
      </c>
      <c r="E115" s="1" t="s">
        <v>14</v>
      </c>
      <c r="F115" s="6" t="s">
        <v>308</v>
      </c>
      <c r="G115" s="1">
        <v>1</v>
      </c>
      <c r="H115" s="6">
        <v>180</v>
      </c>
      <c r="I115" s="1">
        <f t="shared" si="3"/>
        <v>180</v>
      </c>
      <c r="J115" s="1"/>
      <c r="K115" s="1"/>
      <c r="L115" s="1"/>
      <c r="M115" s="1"/>
      <c r="N115" s="1"/>
    </row>
    <row r="116" spans="1:14" ht="16.149999999999999" customHeight="1" x14ac:dyDescent="0.3">
      <c r="A116" s="1">
        <v>114</v>
      </c>
      <c r="B116" s="18" t="s">
        <v>113</v>
      </c>
      <c r="C116" s="1" t="s">
        <v>102</v>
      </c>
      <c r="D116" s="1" t="s">
        <v>29</v>
      </c>
      <c r="E116" s="1" t="s">
        <v>103</v>
      </c>
      <c r="F116" s="19" t="s">
        <v>114</v>
      </c>
      <c r="G116" s="1">
        <v>1</v>
      </c>
      <c r="H116" s="20">
        <v>180</v>
      </c>
      <c r="I116" s="1">
        <f t="shared" si="3"/>
        <v>180</v>
      </c>
      <c r="J116" s="1"/>
      <c r="K116" s="1"/>
      <c r="L116" s="1"/>
      <c r="M116" s="1"/>
      <c r="N116" s="1"/>
    </row>
    <row r="117" spans="1:14" ht="16.149999999999999" customHeight="1" x14ac:dyDescent="0.25">
      <c r="A117" s="1">
        <v>115</v>
      </c>
      <c r="B117" s="1" t="s">
        <v>77</v>
      </c>
      <c r="C117" s="1" t="s">
        <v>18</v>
      </c>
      <c r="D117" s="1" t="s">
        <v>19</v>
      </c>
      <c r="E117" s="1" t="s">
        <v>14</v>
      </c>
      <c r="F117" s="1">
        <v>9578246307</v>
      </c>
      <c r="G117" s="1">
        <v>1</v>
      </c>
      <c r="H117" s="1">
        <v>200</v>
      </c>
      <c r="I117" s="1">
        <f t="shared" si="3"/>
        <v>200</v>
      </c>
      <c r="J117" s="1"/>
      <c r="K117" s="1"/>
      <c r="L117" s="1"/>
      <c r="M117" s="1"/>
      <c r="N117" s="1"/>
    </row>
    <row r="118" spans="1:14" ht="16.149999999999999" customHeight="1" x14ac:dyDescent="0.3">
      <c r="A118" s="1">
        <v>116</v>
      </c>
      <c r="B118" s="18" t="s">
        <v>150</v>
      </c>
      <c r="C118" s="1" t="s">
        <v>102</v>
      </c>
      <c r="D118" s="1" t="s">
        <v>29</v>
      </c>
      <c r="E118" s="1" t="s">
        <v>103</v>
      </c>
      <c r="F118" s="30" t="s">
        <v>151</v>
      </c>
      <c r="G118" s="14">
        <v>1</v>
      </c>
      <c r="H118" s="20">
        <v>180</v>
      </c>
      <c r="I118" s="1">
        <f t="shared" si="3"/>
        <v>180</v>
      </c>
      <c r="J118" s="1"/>
      <c r="K118" s="1"/>
      <c r="L118" s="1"/>
      <c r="M118" s="1"/>
      <c r="N118" s="1"/>
    </row>
    <row r="119" spans="1:14" ht="16.149999999999999" customHeight="1" x14ac:dyDescent="0.25">
      <c r="A119" s="1">
        <v>117</v>
      </c>
      <c r="B119" s="1" t="s">
        <v>144</v>
      </c>
      <c r="C119" s="1" t="s">
        <v>110</v>
      </c>
      <c r="D119" s="1" t="s">
        <v>110</v>
      </c>
      <c r="E119" s="1" t="s">
        <v>14</v>
      </c>
      <c r="F119" s="1" t="s">
        <v>353</v>
      </c>
      <c r="G119" s="14">
        <v>1</v>
      </c>
      <c r="H119" s="1">
        <v>150</v>
      </c>
      <c r="I119" s="1">
        <f t="shared" si="3"/>
        <v>150</v>
      </c>
      <c r="J119" s="1"/>
      <c r="K119" s="1"/>
      <c r="L119" s="1"/>
      <c r="M119" s="1"/>
      <c r="N119" s="1"/>
    </row>
    <row r="120" spans="1:14" ht="16.149999999999999" customHeight="1" x14ac:dyDescent="0.25">
      <c r="A120" s="1">
        <v>118</v>
      </c>
      <c r="B120" s="21" t="s">
        <v>239</v>
      </c>
      <c r="C120" s="22" t="s">
        <v>240</v>
      </c>
      <c r="D120" s="1" t="s">
        <v>108</v>
      </c>
      <c r="E120" s="1" t="s">
        <v>14</v>
      </c>
      <c r="F120" s="23" t="s">
        <v>241</v>
      </c>
      <c r="G120" s="1">
        <v>1</v>
      </c>
      <c r="H120" s="24">
        <v>140</v>
      </c>
      <c r="I120" s="1">
        <f t="shared" si="3"/>
        <v>140</v>
      </c>
      <c r="J120" s="1"/>
      <c r="K120" s="1"/>
      <c r="L120" s="1"/>
      <c r="M120" s="1"/>
      <c r="N120" s="1"/>
    </row>
    <row r="121" spans="1:14" ht="16.149999999999999" customHeight="1" x14ac:dyDescent="0.25">
      <c r="A121" s="1">
        <v>119</v>
      </c>
      <c r="B121" s="6" t="s">
        <v>262</v>
      </c>
      <c r="C121" s="31" t="s">
        <v>255</v>
      </c>
      <c r="D121" s="3" t="s">
        <v>108</v>
      </c>
      <c r="E121" s="1" t="s">
        <v>14</v>
      </c>
      <c r="F121" s="29" t="s">
        <v>263</v>
      </c>
      <c r="G121" s="1">
        <v>1</v>
      </c>
      <c r="H121" s="6">
        <v>220</v>
      </c>
      <c r="I121" s="1">
        <f t="shared" si="3"/>
        <v>220</v>
      </c>
      <c r="J121" s="1"/>
      <c r="K121" s="1"/>
      <c r="L121" s="1"/>
      <c r="M121" s="1"/>
      <c r="N121" s="1"/>
    </row>
    <row r="122" spans="1:14" ht="16.149999999999999" customHeight="1" x14ac:dyDescent="0.25">
      <c r="A122" s="1">
        <v>120</v>
      </c>
      <c r="B122" s="15" t="s">
        <v>267</v>
      </c>
      <c r="C122" s="16" t="s">
        <v>268</v>
      </c>
      <c r="D122" s="3" t="s">
        <v>108</v>
      </c>
      <c r="E122" s="3" t="s">
        <v>14</v>
      </c>
      <c r="F122" s="17" t="s">
        <v>269</v>
      </c>
      <c r="G122" s="1">
        <v>1</v>
      </c>
      <c r="H122" s="15">
        <v>240</v>
      </c>
      <c r="I122" s="1">
        <f t="shared" si="3"/>
        <v>240</v>
      </c>
      <c r="J122" s="1"/>
      <c r="K122" s="1"/>
      <c r="L122" s="1"/>
      <c r="M122" s="1"/>
      <c r="N122" s="1"/>
    </row>
    <row r="123" spans="1:14" ht="16.149999999999999" customHeight="1" x14ac:dyDescent="0.3">
      <c r="A123" s="1">
        <v>121</v>
      </c>
      <c r="B123" s="28" t="s">
        <v>118</v>
      </c>
      <c r="C123" s="1" t="s">
        <v>102</v>
      </c>
      <c r="D123" s="1" t="s">
        <v>29</v>
      </c>
      <c r="E123" s="1" t="s">
        <v>103</v>
      </c>
      <c r="F123" s="19" t="s">
        <v>119</v>
      </c>
      <c r="G123" s="1">
        <v>1</v>
      </c>
      <c r="H123" s="20">
        <v>180</v>
      </c>
      <c r="I123" s="1">
        <f t="shared" si="3"/>
        <v>180</v>
      </c>
      <c r="J123" s="1"/>
      <c r="K123" s="1"/>
      <c r="L123" s="1"/>
      <c r="M123" s="1"/>
      <c r="N123" s="1"/>
    </row>
    <row r="124" spans="1:14" ht="16.149999999999999" customHeight="1" x14ac:dyDescent="0.3">
      <c r="A124" s="1">
        <v>122</v>
      </c>
      <c r="B124" s="18" t="s">
        <v>142</v>
      </c>
      <c r="C124" s="1" t="s">
        <v>102</v>
      </c>
      <c r="D124" s="1" t="s">
        <v>29</v>
      </c>
      <c r="E124" s="1" t="s">
        <v>103</v>
      </c>
      <c r="F124" s="30" t="s">
        <v>143</v>
      </c>
      <c r="G124" s="1">
        <v>1</v>
      </c>
      <c r="H124" s="20">
        <v>180</v>
      </c>
      <c r="I124" s="1">
        <f t="shared" si="3"/>
        <v>180</v>
      </c>
      <c r="J124" s="1"/>
      <c r="K124" s="1"/>
      <c r="L124" s="1"/>
      <c r="M124" s="1"/>
      <c r="N124" s="1"/>
    </row>
    <row r="125" spans="1:14" ht="16.149999999999999" customHeight="1" x14ac:dyDescent="0.25">
      <c r="A125" s="48">
        <v>123</v>
      </c>
      <c r="B125" s="27" t="s">
        <v>233</v>
      </c>
      <c r="C125" s="28" t="s">
        <v>234</v>
      </c>
      <c r="D125" s="28" t="s">
        <v>17</v>
      </c>
      <c r="E125" s="1" t="s">
        <v>14</v>
      </c>
      <c r="F125" s="1" t="s">
        <v>235</v>
      </c>
      <c r="G125" s="14">
        <v>1</v>
      </c>
      <c r="H125" s="1">
        <v>180</v>
      </c>
      <c r="I125" s="1">
        <f t="shared" si="3"/>
        <v>180</v>
      </c>
      <c r="J125" s="1"/>
      <c r="K125" s="1"/>
      <c r="L125" s="1"/>
      <c r="M125" s="1"/>
      <c r="N125" s="1"/>
    </row>
    <row r="126" spans="1:14" ht="16.149999999999999" customHeight="1" x14ac:dyDescent="0.25">
      <c r="A126" s="1">
        <v>124</v>
      </c>
      <c r="B126" s="3" t="s">
        <v>222</v>
      </c>
      <c r="C126" s="3" t="s">
        <v>223</v>
      </c>
      <c r="D126" s="3" t="s">
        <v>38</v>
      </c>
      <c r="E126" s="1" t="s">
        <v>14</v>
      </c>
      <c r="F126" s="25">
        <v>9789862164433</v>
      </c>
      <c r="G126" s="14">
        <v>1</v>
      </c>
      <c r="H126" s="3">
        <v>200</v>
      </c>
      <c r="I126" s="1">
        <f t="shared" si="3"/>
        <v>200</v>
      </c>
      <c r="J126" s="1"/>
      <c r="K126" s="1"/>
      <c r="L126" s="1"/>
      <c r="M126" s="1"/>
      <c r="N126" s="1"/>
    </row>
    <row r="127" spans="1:14" ht="16.149999999999999" customHeight="1" x14ac:dyDescent="0.25">
      <c r="A127" s="50">
        <v>125</v>
      </c>
      <c r="B127" s="15" t="s">
        <v>155</v>
      </c>
      <c r="C127" s="15" t="s">
        <v>156</v>
      </c>
      <c r="D127" s="2" t="s">
        <v>108</v>
      </c>
      <c r="E127" s="1" t="s">
        <v>14</v>
      </c>
      <c r="F127" s="15" t="s">
        <v>157</v>
      </c>
      <c r="G127" s="1">
        <v>1</v>
      </c>
      <c r="H127" s="15">
        <v>1199</v>
      </c>
      <c r="I127" s="1">
        <f t="shared" ref="I127:I146" si="4">G127*H127</f>
        <v>1199</v>
      </c>
      <c r="J127" s="1" t="s">
        <v>321</v>
      </c>
      <c r="K127" s="1"/>
      <c r="L127" s="1"/>
      <c r="M127" s="1"/>
      <c r="N127" s="1"/>
    </row>
    <row r="128" spans="1:14" ht="16.149999999999999" customHeight="1" x14ac:dyDescent="0.25">
      <c r="A128" s="1">
        <v>126</v>
      </c>
      <c r="B128" s="21" t="s">
        <v>249</v>
      </c>
      <c r="C128" s="22" t="s">
        <v>28</v>
      </c>
      <c r="D128" s="1" t="s">
        <v>108</v>
      </c>
      <c r="E128" s="1" t="s">
        <v>14</v>
      </c>
      <c r="F128" s="23" t="s">
        <v>250</v>
      </c>
      <c r="G128" s="1">
        <v>1</v>
      </c>
      <c r="H128" s="24">
        <v>140</v>
      </c>
      <c r="I128" s="1">
        <f t="shared" si="4"/>
        <v>140</v>
      </c>
      <c r="J128" s="1"/>
      <c r="K128" s="1"/>
      <c r="L128" s="1"/>
      <c r="M128" s="1"/>
      <c r="N128" s="1"/>
    </row>
    <row r="129" spans="1:14" ht="16.149999999999999" customHeight="1" x14ac:dyDescent="0.25">
      <c r="A129" s="1">
        <v>127</v>
      </c>
      <c r="B129" s="36" t="s">
        <v>186</v>
      </c>
      <c r="C129" s="36" t="s">
        <v>187</v>
      </c>
      <c r="D129" s="1" t="s">
        <v>38</v>
      </c>
      <c r="E129" s="1" t="s">
        <v>14</v>
      </c>
      <c r="F129" s="37">
        <v>9789862160893</v>
      </c>
      <c r="G129" s="1">
        <v>1</v>
      </c>
      <c r="H129" s="1">
        <v>880</v>
      </c>
      <c r="I129" s="1">
        <f t="shared" si="4"/>
        <v>880</v>
      </c>
      <c r="J129" s="1"/>
      <c r="K129" s="1"/>
      <c r="L129" s="1"/>
      <c r="M129" s="1"/>
      <c r="N129" s="1"/>
    </row>
    <row r="130" spans="1:14" ht="16.149999999999999" customHeight="1" x14ac:dyDescent="0.25">
      <c r="A130" s="1">
        <v>128</v>
      </c>
      <c r="B130" s="1" t="s">
        <v>92</v>
      </c>
      <c r="C130" s="1" t="s">
        <v>45</v>
      </c>
      <c r="D130" s="1" t="s">
        <v>13</v>
      </c>
      <c r="E130" s="1" t="s">
        <v>14</v>
      </c>
      <c r="F130" s="1">
        <v>9575701461</v>
      </c>
      <c r="G130" s="14">
        <v>1</v>
      </c>
      <c r="H130" s="1">
        <v>140</v>
      </c>
      <c r="I130" s="1">
        <f t="shared" si="4"/>
        <v>140</v>
      </c>
      <c r="J130" s="1"/>
      <c r="K130" s="1"/>
      <c r="L130" s="1"/>
      <c r="M130" s="1"/>
      <c r="N130" s="1"/>
    </row>
    <row r="131" spans="1:14" ht="16.149999999999999" customHeight="1" x14ac:dyDescent="0.25">
      <c r="A131" s="1">
        <v>129</v>
      </c>
      <c r="B131" s="9" t="s">
        <v>251</v>
      </c>
      <c r="C131" s="10" t="s">
        <v>252</v>
      </c>
      <c r="D131" s="13" t="s">
        <v>16</v>
      </c>
      <c r="E131" s="1" t="s">
        <v>14</v>
      </c>
      <c r="F131" s="33" t="s">
        <v>253</v>
      </c>
      <c r="G131" s="1">
        <v>1</v>
      </c>
      <c r="H131" s="12">
        <v>170</v>
      </c>
      <c r="I131" s="1">
        <f t="shared" si="4"/>
        <v>170</v>
      </c>
      <c r="J131" s="1"/>
      <c r="K131" s="1"/>
      <c r="L131" s="1"/>
      <c r="M131" s="1"/>
      <c r="N131" s="1"/>
    </row>
    <row r="132" spans="1:14" ht="16.149999999999999" customHeight="1" x14ac:dyDescent="0.25">
      <c r="A132" s="1">
        <v>130</v>
      </c>
      <c r="B132" s="9" t="s">
        <v>257</v>
      </c>
      <c r="C132" s="10" t="s">
        <v>258</v>
      </c>
      <c r="D132" s="13" t="s">
        <v>16</v>
      </c>
      <c r="E132" s="1" t="s">
        <v>14</v>
      </c>
      <c r="F132" s="11" t="s">
        <v>259</v>
      </c>
      <c r="G132" s="1">
        <v>1</v>
      </c>
      <c r="H132" s="12">
        <v>160</v>
      </c>
      <c r="I132" s="1">
        <f t="shared" si="4"/>
        <v>160</v>
      </c>
      <c r="J132" s="1"/>
      <c r="K132" s="1"/>
      <c r="L132" s="1"/>
      <c r="M132" s="1"/>
      <c r="N132" s="1"/>
    </row>
    <row r="133" spans="1:14" ht="16.149999999999999" customHeight="1" x14ac:dyDescent="0.25">
      <c r="A133" s="1">
        <v>131</v>
      </c>
      <c r="B133" s="21" t="s">
        <v>206</v>
      </c>
      <c r="C133" s="22" t="s">
        <v>207</v>
      </c>
      <c r="D133" s="1" t="s">
        <v>108</v>
      </c>
      <c r="E133" s="1" t="s">
        <v>14</v>
      </c>
      <c r="F133" s="23" t="s">
        <v>208</v>
      </c>
      <c r="G133" s="1">
        <v>1</v>
      </c>
      <c r="H133" s="24">
        <v>140</v>
      </c>
      <c r="I133" s="1">
        <f t="shared" si="4"/>
        <v>140</v>
      </c>
      <c r="J133" s="1"/>
      <c r="K133" s="1"/>
      <c r="L133" s="1"/>
      <c r="M133" s="1"/>
      <c r="N133" s="1"/>
    </row>
    <row r="134" spans="1:14" ht="16.149999999999999" customHeight="1" x14ac:dyDescent="0.25">
      <c r="A134" s="1">
        <v>132</v>
      </c>
      <c r="B134" s="15" t="s">
        <v>282</v>
      </c>
      <c r="C134" s="16" t="s">
        <v>283</v>
      </c>
      <c r="D134" s="3" t="s">
        <v>108</v>
      </c>
      <c r="E134" s="1" t="s">
        <v>14</v>
      </c>
      <c r="F134" s="17" t="s">
        <v>284</v>
      </c>
      <c r="G134" s="1">
        <v>1</v>
      </c>
      <c r="H134" s="15">
        <v>220</v>
      </c>
      <c r="I134" s="1">
        <f t="shared" si="4"/>
        <v>220</v>
      </c>
      <c r="J134" s="1"/>
      <c r="K134" s="1"/>
      <c r="L134" s="1"/>
      <c r="M134" s="1"/>
      <c r="N134" s="1"/>
    </row>
    <row r="135" spans="1:14" ht="16.149999999999999" customHeight="1" x14ac:dyDescent="0.3">
      <c r="A135" s="1">
        <v>133</v>
      </c>
      <c r="B135" s="18" t="s">
        <v>125</v>
      </c>
      <c r="C135" s="1" t="s">
        <v>102</v>
      </c>
      <c r="D135" s="1" t="s">
        <v>29</v>
      </c>
      <c r="E135" s="1" t="s">
        <v>103</v>
      </c>
      <c r="F135" s="30" t="s">
        <v>126</v>
      </c>
      <c r="G135" s="14">
        <v>1</v>
      </c>
      <c r="H135" s="20">
        <v>180</v>
      </c>
      <c r="I135" s="1">
        <f t="shared" si="4"/>
        <v>180</v>
      </c>
      <c r="J135" s="1"/>
      <c r="K135" s="1"/>
      <c r="L135" s="1"/>
      <c r="M135" s="1"/>
      <c r="N135" s="1"/>
    </row>
    <row r="136" spans="1:14" ht="16.149999999999999" customHeight="1" x14ac:dyDescent="0.3">
      <c r="A136" s="1">
        <v>134</v>
      </c>
      <c r="B136" s="18" t="s">
        <v>132</v>
      </c>
      <c r="C136" s="1" t="s">
        <v>102</v>
      </c>
      <c r="D136" s="1" t="s">
        <v>29</v>
      </c>
      <c r="E136" s="1" t="s">
        <v>103</v>
      </c>
      <c r="F136" s="30" t="s">
        <v>133</v>
      </c>
      <c r="G136" s="1">
        <v>1</v>
      </c>
      <c r="H136" s="20">
        <v>180</v>
      </c>
      <c r="I136" s="1">
        <f t="shared" si="4"/>
        <v>180</v>
      </c>
      <c r="J136" s="1"/>
      <c r="K136" s="1"/>
      <c r="L136" s="1"/>
      <c r="M136" s="1"/>
      <c r="N136" s="1"/>
    </row>
    <row r="137" spans="1:14" ht="16.149999999999999" customHeight="1" x14ac:dyDescent="0.3">
      <c r="A137" s="1">
        <v>135</v>
      </c>
      <c r="B137" s="38" t="s">
        <v>158</v>
      </c>
      <c r="C137" s="1" t="s">
        <v>102</v>
      </c>
      <c r="D137" s="1" t="s">
        <v>29</v>
      </c>
      <c r="E137" s="1" t="s">
        <v>14</v>
      </c>
      <c r="F137" s="30" t="s">
        <v>159</v>
      </c>
      <c r="G137" s="1">
        <v>1</v>
      </c>
      <c r="H137" s="20">
        <v>180</v>
      </c>
      <c r="I137" s="1">
        <f t="shared" si="4"/>
        <v>180</v>
      </c>
      <c r="J137" s="1"/>
      <c r="K137" s="1"/>
      <c r="L137" s="1"/>
      <c r="M137" s="1"/>
      <c r="N137" s="1"/>
    </row>
    <row r="138" spans="1:14" ht="16.149999999999999" customHeight="1" x14ac:dyDescent="0.25">
      <c r="A138" s="1">
        <v>136</v>
      </c>
      <c r="B138" s="1" t="s">
        <v>90</v>
      </c>
      <c r="C138" s="1" t="s">
        <v>43</v>
      </c>
      <c r="D138" s="1" t="s">
        <v>13</v>
      </c>
      <c r="E138" s="1" t="s">
        <v>14</v>
      </c>
      <c r="F138" s="1">
        <v>9575707230</v>
      </c>
      <c r="G138" s="1">
        <v>1</v>
      </c>
      <c r="H138" s="1">
        <v>220</v>
      </c>
      <c r="I138" s="1">
        <f t="shared" si="4"/>
        <v>220</v>
      </c>
      <c r="J138" s="1"/>
      <c r="K138" s="1"/>
      <c r="L138" s="1"/>
      <c r="M138" s="1"/>
      <c r="N138" s="1"/>
    </row>
    <row r="139" spans="1:14" ht="16.149999999999999" customHeight="1" x14ac:dyDescent="0.25">
      <c r="A139" s="1">
        <v>137</v>
      </c>
      <c r="B139" s="1" t="s">
        <v>87</v>
      </c>
      <c r="C139" s="1" t="s">
        <v>39</v>
      </c>
      <c r="D139" s="1" t="s">
        <v>21</v>
      </c>
      <c r="E139" s="1" t="s">
        <v>14</v>
      </c>
      <c r="F139" s="7">
        <v>9789570842302</v>
      </c>
      <c r="G139" s="1">
        <v>1</v>
      </c>
      <c r="H139" s="1">
        <v>200</v>
      </c>
      <c r="I139" s="1">
        <f t="shared" si="4"/>
        <v>200</v>
      </c>
      <c r="J139" s="1"/>
      <c r="K139" s="1"/>
      <c r="L139" s="1"/>
      <c r="M139" s="1"/>
      <c r="N139" s="1"/>
    </row>
    <row r="140" spans="1:14" ht="16.149999999999999" customHeight="1" x14ac:dyDescent="0.25">
      <c r="A140" s="1">
        <v>138</v>
      </c>
      <c r="B140" s="35" t="s">
        <v>115</v>
      </c>
      <c r="C140" s="35" t="s">
        <v>116</v>
      </c>
      <c r="D140" s="39" t="s">
        <v>117</v>
      </c>
      <c r="E140" s="1" t="s">
        <v>14</v>
      </c>
      <c r="F140" s="40">
        <v>9789577480811</v>
      </c>
      <c r="G140" s="1">
        <v>1</v>
      </c>
      <c r="H140" s="1">
        <v>100</v>
      </c>
      <c r="I140" s="1">
        <f t="shared" si="4"/>
        <v>100</v>
      </c>
      <c r="J140" s="1"/>
      <c r="K140" s="1"/>
      <c r="L140" s="1"/>
      <c r="M140" s="1"/>
      <c r="N140" s="1"/>
    </row>
    <row r="141" spans="1:14" ht="16.149999999999999" customHeight="1" x14ac:dyDescent="0.25">
      <c r="A141" s="1">
        <v>139</v>
      </c>
      <c r="B141" s="1" t="s">
        <v>97</v>
      </c>
      <c r="C141" s="1" t="s">
        <v>51</v>
      </c>
      <c r="D141" s="1" t="s">
        <v>52</v>
      </c>
      <c r="E141" s="1" t="s">
        <v>14</v>
      </c>
      <c r="F141" s="1">
        <v>9864180312</v>
      </c>
      <c r="G141" s="14">
        <v>1</v>
      </c>
      <c r="H141" s="1">
        <v>199</v>
      </c>
      <c r="I141" s="1">
        <f t="shared" si="4"/>
        <v>199</v>
      </c>
      <c r="J141" s="1"/>
      <c r="K141" s="1"/>
      <c r="L141" s="1"/>
      <c r="M141" s="1"/>
      <c r="N141" s="1"/>
    </row>
    <row r="142" spans="1:14" ht="16.149999999999999" customHeight="1" x14ac:dyDescent="0.25">
      <c r="A142" s="48">
        <v>140</v>
      </c>
      <c r="B142" s="1" t="s">
        <v>75</v>
      </c>
      <c r="C142" s="1" t="s">
        <v>12</v>
      </c>
      <c r="D142" s="1" t="s">
        <v>13</v>
      </c>
      <c r="E142" s="1" t="s">
        <v>14</v>
      </c>
      <c r="F142" s="1">
        <v>9575701100</v>
      </c>
      <c r="G142" s="1">
        <v>1</v>
      </c>
      <c r="H142" s="1">
        <v>140</v>
      </c>
      <c r="I142" s="1">
        <f t="shared" si="4"/>
        <v>140</v>
      </c>
      <c r="J142" s="1"/>
      <c r="K142" s="1"/>
      <c r="L142" s="1"/>
      <c r="M142" s="1"/>
      <c r="N142" s="1"/>
    </row>
    <row r="143" spans="1:14" ht="16.149999999999999" customHeight="1" x14ac:dyDescent="0.25">
      <c r="A143" s="1">
        <v>141</v>
      </c>
      <c r="B143" s="1" t="s">
        <v>88</v>
      </c>
      <c r="C143" s="1" t="s">
        <v>40</v>
      </c>
      <c r="D143" s="1" t="s">
        <v>13</v>
      </c>
      <c r="E143" s="1" t="s">
        <v>14</v>
      </c>
      <c r="F143" s="1">
        <v>9575706781</v>
      </c>
      <c r="G143" s="1">
        <v>1</v>
      </c>
      <c r="H143" s="1">
        <v>200</v>
      </c>
      <c r="I143" s="1">
        <f t="shared" si="4"/>
        <v>200</v>
      </c>
      <c r="J143" s="1"/>
      <c r="K143" s="1"/>
      <c r="L143" s="1"/>
      <c r="M143" s="1"/>
      <c r="N143" s="1"/>
    </row>
    <row r="144" spans="1:14" ht="16.149999999999999" customHeight="1" x14ac:dyDescent="0.25">
      <c r="A144" s="50">
        <v>142</v>
      </c>
      <c r="B144" s="1" t="s">
        <v>152</v>
      </c>
      <c r="C144" s="15" t="s">
        <v>153</v>
      </c>
      <c r="D144" s="2" t="s">
        <v>108</v>
      </c>
      <c r="E144" s="1" t="s">
        <v>14</v>
      </c>
      <c r="F144" s="15" t="s">
        <v>154</v>
      </c>
      <c r="G144" s="1">
        <v>1</v>
      </c>
      <c r="H144" s="15">
        <v>900</v>
      </c>
      <c r="I144" s="1">
        <f t="shared" si="4"/>
        <v>900</v>
      </c>
      <c r="J144" s="1"/>
      <c r="K144" s="1"/>
      <c r="L144" s="1"/>
      <c r="M144" s="1"/>
      <c r="N144" s="1"/>
    </row>
    <row r="145" spans="1:14" ht="16.149999999999999" customHeight="1" x14ac:dyDescent="0.25">
      <c r="A145" s="1">
        <v>143</v>
      </c>
      <c r="B145" s="2" t="s">
        <v>245</v>
      </c>
      <c r="C145" s="1" t="s">
        <v>246</v>
      </c>
      <c r="D145" s="1" t="s">
        <v>247</v>
      </c>
      <c r="E145" s="1" t="s">
        <v>14</v>
      </c>
      <c r="F145" s="1" t="s">
        <v>248</v>
      </c>
      <c r="G145" s="14">
        <v>1</v>
      </c>
      <c r="H145" s="1">
        <v>600</v>
      </c>
      <c r="I145" s="1">
        <f t="shared" si="4"/>
        <v>600</v>
      </c>
      <c r="J145" s="1" t="s">
        <v>321</v>
      </c>
      <c r="K145" s="1"/>
      <c r="L145" s="1"/>
      <c r="M145" s="1"/>
      <c r="N145" s="1"/>
    </row>
    <row r="146" spans="1:14" ht="16.149999999999999" customHeight="1" x14ac:dyDescent="0.25">
      <c r="A146" s="1">
        <v>144</v>
      </c>
      <c r="B146" s="1" t="s">
        <v>98</v>
      </c>
      <c r="C146" s="1" t="s">
        <v>99</v>
      </c>
      <c r="D146" s="1" t="s">
        <v>13</v>
      </c>
      <c r="E146" s="1" t="s">
        <v>14</v>
      </c>
      <c r="F146" s="1">
        <v>9575704541</v>
      </c>
      <c r="G146" s="1">
        <v>1</v>
      </c>
      <c r="H146" s="1">
        <v>140</v>
      </c>
      <c r="I146" s="1">
        <f t="shared" si="4"/>
        <v>140</v>
      </c>
      <c r="J146" s="1"/>
      <c r="K146" s="1"/>
      <c r="L146" s="1"/>
      <c r="M146" s="1"/>
      <c r="N146" s="1"/>
    </row>
    <row r="147" spans="1:14" ht="16.149999999999999" customHeight="1" x14ac:dyDescent="0.25">
      <c r="A147" s="1">
        <v>166</v>
      </c>
      <c r="B147" s="35" t="s">
        <v>129</v>
      </c>
      <c r="C147" s="35" t="s">
        <v>130</v>
      </c>
      <c r="D147" s="39" t="s">
        <v>131</v>
      </c>
      <c r="E147" s="1" t="s">
        <v>14</v>
      </c>
      <c r="F147" s="43">
        <v>9789577321824</v>
      </c>
      <c r="G147" s="1">
        <v>1</v>
      </c>
      <c r="H147" s="1">
        <v>120</v>
      </c>
      <c r="I147" s="1">
        <f t="shared" ref="I147:I150" si="5">G147*H147</f>
        <v>120</v>
      </c>
      <c r="J147" s="1"/>
      <c r="K147" s="1"/>
      <c r="L147" s="1"/>
      <c r="M147" s="1"/>
      <c r="N147" s="1"/>
    </row>
    <row r="148" spans="1:14" ht="16.149999999999999" customHeight="1" x14ac:dyDescent="0.3">
      <c r="A148" s="1">
        <v>167</v>
      </c>
      <c r="B148" s="18" t="s">
        <v>148</v>
      </c>
      <c r="C148" s="1" t="s">
        <v>102</v>
      </c>
      <c r="D148" s="1" t="s">
        <v>29</v>
      </c>
      <c r="E148" s="1" t="s">
        <v>103</v>
      </c>
      <c r="F148" s="30" t="s">
        <v>149</v>
      </c>
      <c r="G148" s="1">
        <v>1</v>
      </c>
      <c r="H148" s="20">
        <v>180</v>
      </c>
      <c r="I148" s="1">
        <f t="shared" si="5"/>
        <v>180</v>
      </c>
      <c r="J148" s="1"/>
      <c r="K148" s="1"/>
      <c r="L148" s="1"/>
      <c r="M148" s="1"/>
      <c r="N148" s="1"/>
    </row>
    <row r="149" spans="1:14" ht="16.149999999999999" customHeight="1" x14ac:dyDescent="0.25">
      <c r="A149" s="1">
        <v>168</v>
      </c>
      <c r="B149" s="21" t="s">
        <v>216</v>
      </c>
      <c r="C149" s="22" t="s">
        <v>217</v>
      </c>
      <c r="D149" s="1" t="s">
        <v>108</v>
      </c>
      <c r="E149" s="1" t="s">
        <v>14</v>
      </c>
      <c r="F149" s="23" t="s">
        <v>218</v>
      </c>
      <c r="G149" s="1">
        <v>1</v>
      </c>
      <c r="H149" s="24">
        <v>140</v>
      </c>
      <c r="I149" s="1">
        <f t="shared" si="5"/>
        <v>140</v>
      </c>
      <c r="J149" s="1"/>
      <c r="K149" s="1"/>
      <c r="L149" s="1"/>
      <c r="M149" s="1"/>
      <c r="N149" s="1"/>
    </row>
    <row r="150" spans="1:14" ht="16.149999999999999" customHeight="1" x14ac:dyDescent="0.25">
      <c r="A150" s="48">
        <v>169</v>
      </c>
      <c r="B150" s="21" t="s">
        <v>227</v>
      </c>
      <c r="C150" s="22" t="s">
        <v>217</v>
      </c>
      <c r="D150" s="1" t="s">
        <v>108</v>
      </c>
      <c r="E150" s="1" t="s">
        <v>14</v>
      </c>
      <c r="F150" s="23" t="s">
        <v>228</v>
      </c>
      <c r="G150" s="1">
        <v>1</v>
      </c>
      <c r="H150" s="24">
        <v>140</v>
      </c>
      <c r="I150" s="1">
        <f t="shared" si="5"/>
        <v>140</v>
      </c>
      <c r="J150" s="1"/>
      <c r="K150" s="1"/>
      <c r="L150" s="1"/>
      <c r="M150" s="1"/>
      <c r="N150" s="1"/>
    </row>
    <row r="151" spans="1:14" ht="16.149999999999999" customHeight="1" x14ac:dyDescent="0.25">
      <c r="A151" s="47" t="s">
        <v>425</v>
      </c>
      <c r="B151" s="47"/>
      <c r="C151" s="47"/>
      <c r="D151" s="47"/>
      <c r="E151" s="47"/>
      <c r="F151" s="47"/>
      <c r="G151" s="47"/>
      <c r="H151" s="47"/>
      <c r="I151" s="34">
        <f>SUM(I3:I150)</f>
        <v>179371</v>
      </c>
      <c r="J151" s="47"/>
      <c r="K151" s="47"/>
      <c r="L151" s="47"/>
      <c r="M151" s="47"/>
      <c r="N151" s="47"/>
    </row>
    <row r="152" spans="1:14" ht="254.45" customHeight="1" x14ac:dyDescent="0.25">
      <c r="A152" s="54" t="s">
        <v>357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</row>
    <row r="153" spans="1:14" ht="82.5" customHeight="1" x14ac:dyDescent="0.25">
      <c r="A153" s="55" t="s">
        <v>358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</row>
  </sheetData>
  <sortState ref="A3:N171">
    <sortCondition ref="A5:A171"/>
  </sortState>
  <mergeCells count="3">
    <mergeCell ref="A1:M1"/>
    <mergeCell ref="A152:M152"/>
    <mergeCell ref="A153:L153"/>
  </mergeCells>
  <phoneticPr fontId="5" type="noConversion"/>
  <hyperlinks>
    <hyperlink ref="B92" r:id="rId1"/>
    <hyperlink ref="B61" r:id="rId2"/>
    <hyperlink ref="B124" r:id="rId3"/>
    <hyperlink ref="B148" r:id="rId4"/>
    <hyperlink ref="B118" r:id="rId5"/>
    <hyperlink ref="B137" r:id="rId6"/>
    <hyperlink ref="C114" r:id="rId7"/>
    <hyperlink ref="D114" r:id="rId8"/>
    <hyperlink ref="C125" r:id="rId9"/>
    <hyperlink ref="D125" r:id="rId10"/>
    <hyperlink ref="B71" r:id="rId11"/>
    <hyperlink ref="B40" r:id="rId12"/>
    <hyperlink ref="B55" r:id="rId13"/>
  </hyperlinks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2017-03-01T18:00:41Z</cp:lastPrinted>
  <dcterms:created xsi:type="dcterms:W3CDTF">2012-07-23T10:09:03Z</dcterms:created>
  <dcterms:modified xsi:type="dcterms:W3CDTF">2017-05-18T05:56:59Z</dcterms:modified>
</cp:coreProperties>
</file>