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6" yWindow="528" windowWidth="18012" windowHeight="7656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177" i="1"/>
  <c r="G177"/>
  <c r="I22"/>
  <c r="I21"/>
  <c r="I20"/>
  <c r="I19"/>
  <c r="I18"/>
  <c r="I17"/>
  <c r="I16"/>
  <c r="I15"/>
  <c r="I163"/>
  <c r="I164"/>
  <c r="I165"/>
  <c r="I166"/>
  <c r="I167"/>
  <c r="I168"/>
  <c r="I169"/>
  <c r="I170"/>
  <c r="I171"/>
  <c r="I172"/>
  <c r="I173"/>
  <c r="I174"/>
  <c r="I175"/>
  <c r="I176"/>
  <c r="I162"/>
  <c r="I23"/>
  <c r="I14"/>
  <c r="I13"/>
  <c r="I12"/>
  <c r="I11"/>
  <c r="I10"/>
  <c r="I9"/>
  <c r="I8"/>
  <c r="I7"/>
  <c r="I6"/>
  <c r="I5"/>
  <c r="I4"/>
  <c r="I3"/>
  <c r="I40"/>
  <c r="I41"/>
  <c r="I42"/>
  <c r="I43"/>
  <c r="I44"/>
  <c r="I39"/>
  <c r="I33"/>
  <c r="I54"/>
  <c r="I34"/>
  <c r="I35"/>
  <c r="I55"/>
  <c r="I36"/>
  <c r="I37"/>
  <c r="I38"/>
  <c r="I56"/>
  <c r="I57"/>
  <c r="I58"/>
  <c r="I24"/>
  <c r="I25"/>
  <c r="I46"/>
  <c r="I26"/>
  <c r="I27"/>
  <c r="I28"/>
  <c r="I47"/>
  <c r="I29"/>
  <c r="I45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3"/>
  <c r="I52"/>
  <c r="I51"/>
  <c r="I50"/>
  <c r="I32"/>
  <c r="I31"/>
  <c r="I49"/>
  <c r="I30"/>
  <c r="I48"/>
</calcChain>
</file>

<file path=xl/sharedStrings.xml><?xml version="1.0" encoding="utf-8"?>
<sst xmlns="http://schemas.openxmlformats.org/spreadsheetml/2006/main" count="1274" uniqueCount="402">
  <si>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</si>
  <si>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</si>
  <si>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</si>
  <si>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</si>
  <si>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</si>
  <si>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</si>
  <si>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</si>
  <si>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</si>
  <si>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</si>
  <si>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</si>
  <si>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</si>
  <si>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</si>
  <si>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</si>
  <si>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親子天下</t>
  </si>
  <si>
    <t>童嘉</t>
  </si>
  <si>
    <t>方素珍</t>
  </si>
  <si>
    <t>張東君</t>
  </si>
  <si>
    <t>楊維晟</t>
  </si>
  <si>
    <t>小魯文化</t>
  </si>
  <si>
    <t>台灣</t>
  </si>
  <si>
    <t>小兵</t>
  </si>
  <si>
    <t>新手父母</t>
  </si>
  <si>
    <t>米奇巴克</t>
  </si>
  <si>
    <t>幼獅文化</t>
  </si>
  <si>
    <t>泰山爸爸與蒜頭的為什麼Ⅱ(新版)</t>
  </si>
  <si>
    <t>小天下</t>
  </si>
  <si>
    <t>遠流</t>
  </si>
  <si>
    <t>名偵探柯南64</t>
  </si>
  <si>
    <t>名偵探柯南65</t>
  </si>
  <si>
    <t>名偵探柯南66</t>
  </si>
  <si>
    <t>名偵探柯南67</t>
  </si>
  <si>
    <t>名偵探柯南68</t>
  </si>
  <si>
    <t>名偵探柯南69</t>
  </si>
  <si>
    <t>名偵探柯南70</t>
  </si>
  <si>
    <t>名偵探柯南71</t>
  </si>
  <si>
    <t>名偵探柯南72</t>
  </si>
  <si>
    <t>名偵探柯南73</t>
  </si>
  <si>
    <t>名偵探柯南74</t>
  </si>
  <si>
    <t>名偵探柯南75</t>
  </si>
  <si>
    <t>名偵探柯南76</t>
  </si>
  <si>
    <t>名偵探柯南77</t>
  </si>
  <si>
    <t>名偵探柯南78</t>
  </si>
  <si>
    <t>名偵探柯南79</t>
  </si>
  <si>
    <t>名偵探柯南80</t>
  </si>
  <si>
    <t>名偵探柯南81</t>
  </si>
  <si>
    <t>名偵探柯南82</t>
  </si>
  <si>
    <t>名偵探柯南83</t>
  </si>
  <si>
    <t>名偵探柯南84</t>
  </si>
  <si>
    <t>名偵探柯南85</t>
  </si>
  <si>
    <t>名偵探柯南86</t>
  </si>
  <si>
    <t>名偵探柯南87</t>
  </si>
  <si>
    <t>名偵探柯南88</t>
  </si>
  <si>
    <t>名偵探柯南89</t>
  </si>
  <si>
    <t>香蕉皮連環事件</t>
  </si>
  <si>
    <t>森比左志著 ; 西川修圖 ; 米雅翻譯</t>
  </si>
  <si>
    <t>三之三文化</t>
  </si>
  <si>
    <t>傳遞幸福的動畫大師：宮崎駿</t>
  </si>
  <si>
    <t>豆鼠回家</t>
  </si>
  <si>
    <r>
      <t>劉克襄作</t>
    </r>
    <r>
      <rPr>
        <sz val="12"/>
        <rFont val="Calibri"/>
        <family val="2"/>
      </rPr>
      <t xml:space="preserve">. </t>
    </r>
    <r>
      <rPr>
        <sz val="12"/>
        <rFont val="新細明體"/>
        <family val="1"/>
        <charset val="136"/>
      </rPr>
      <t>繪圖</t>
    </r>
  </si>
  <si>
    <r>
      <t>管家琪作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陳維霖繪圖</t>
    </r>
  </si>
  <si>
    <t>幼獅</t>
  </si>
  <si>
    <t>聯經</t>
  </si>
  <si>
    <r>
      <t>傑克倫敦</t>
    </r>
    <r>
      <rPr>
        <sz val="12"/>
        <rFont val="Calibri"/>
        <family val="2"/>
      </rPr>
      <t>(Jack London)</t>
    </r>
    <r>
      <rPr>
        <sz val="12"/>
        <rFont val="新細明體"/>
        <family val="1"/>
        <charset val="136"/>
      </rPr>
      <t>文，唐唐圖，陳靜芳譯</t>
    </r>
  </si>
  <si>
    <t>張曼娟策劃，高培耘撰寫，劉旭恭插</t>
  </si>
  <si>
    <t>自由與不自由</t>
  </si>
  <si>
    <r>
      <t>布莉姬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拉貝</t>
    </r>
    <r>
      <rPr>
        <sz val="12"/>
        <rFont val="Calibri"/>
        <family val="2"/>
      </rPr>
      <t xml:space="preserve">(Brigitte Labb{C3A9}), </t>
    </r>
    <r>
      <rPr>
        <sz val="12"/>
        <rFont val="新細明體"/>
        <family val="1"/>
        <charset val="136"/>
      </rPr>
      <t>米歇爾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布許</t>
    </r>
    <r>
      <rPr>
        <sz val="12"/>
        <rFont val="Calibri"/>
        <family val="2"/>
      </rPr>
      <t>(Michel Puech)</t>
    </r>
    <r>
      <rPr>
        <sz val="12"/>
        <rFont val="新細明體"/>
        <family val="1"/>
        <charset val="136"/>
      </rPr>
      <t>作，傑克</t>
    </r>
    <r>
      <rPr>
        <sz val="12"/>
        <rFont val="Calibri"/>
        <family val="2"/>
      </rPr>
      <t xml:space="preserve">. </t>
    </r>
    <r>
      <rPr>
        <sz val="12"/>
        <rFont val="新細明體"/>
        <family val="1"/>
        <charset val="136"/>
      </rPr>
      <t>阿薩</t>
    </r>
    <r>
      <rPr>
        <sz val="12"/>
        <rFont val="Calibri"/>
        <family val="2"/>
      </rPr>
      <t>(Jacques Azam)</t>
    </r>
    <r>
      <rPr>
        <sz val="12"/>
        <rFont val="新細明體"/>
        <family val="1"/>
        <charset val="136"/>
      </rPr>
      <t>圖，劉德馨翻</t>
    </r>
  </si>
  <si>
    <r>
      <t>米奇巴克出版</t>
    </r>
    <r>
      <rPr>
        <sz val="12"/>
        <rFont val="Calibri"/>
        <family val="2"/>
      </rPr>
      <t xml:space="preserve"> </t>
    </r>
  </si>
  <si>
    <t>流浪的小女孩</t>
  </si>
  <si>
    <t>邱玉卿著</t>
  </si>
  <si>
    <t>朴信植作，鄭真姬繪，李敏姬</t>
  </si>
  <si>
    <t>小天才與傻大個兒</t>
  </si>
  <si>
    <r>
      <t>[</t>
    </r>
    <r>
      <rPr>
        <sz val="12"/>
        <rFont val="新細明體"/>
        <family val="1"/>
        <charset val="136"/>
      </rPr>
      <t>羅德曼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菲布利克</t>
    </r>
    <r>
      <rPr>
        <sz val="12"/>
        <rFont val="Calibri"/>
        <family val="2"/>
      </rPr>
      <t>](Rodman Philbrick)</t>
    </r>
    <r>
      <rPr>
        <sz val="12"/>
        <rFont val="新細明體"/>
        <family val="1"/>
        <charset val="136"/>
      </rPr>
      <t>原著，麥倩宜翻</t>
    </r>
  </si>
  <si>
    <t>海之生</t>
  </si>
  <si>
    <t>立松和平文，伊勢英子圖，林真美譯</t>
  </si>
  <si>
    <t>青林</t>
  </si>
  <si>
    <t>1000把大提琴的合奏</t>
  </si>
  <si>
    <r>
      <t>伊勢英子文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圖，林真美策劃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翻譯</t>
    </r>
  </si>
  <si>
    <r>
      <t>奧斯卡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王爾德</t>
    </r>
    <r>
      <rPr>
        <sz val="12"/>
        <rFont val="Calibri"/>
        <family val="2"/>
      </rPr>
      <t>(Oscar Wilde)</t>
    </r>
    <r>
      <rPr>
        <sz val="12"/>
        <rFont val="新細明體"/>
        <family val="1"/>
        <charset val="136"/>
      </rPr>
      <t>原著，費歐娜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華特斯</t>
    </r>
    <r>
      <rPr>
        <sz val="12"/>
        <rFont val="Calibri"/>
        <family val="2"/>
      </rPr>
      <t>(Fiona Waters)</t>
    </r>
    <r>
      <rPr>
        <sz val="12"/>
        <rFont val="新細明體"/>
        <family val="1"/>
        <charset val="136"/>
      </rPr>
      <t>改寫，費班恩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納格倫</t>
    </r>
    <r>
      <rPr>
        <sz val="12"/>
        <rFont val="Calibri"/>
        <family val="2"/>
      </rPr>
      <t>(Fabian Negrin)</t>
    </r>
    <r>
      <rPr>
        <sz val="12"/>
        <rFont val="新細明體"/>
        <family val="1"/>
        <charset val="136"/>
      </rPr>
      <t>繪圖，劉清彥翻</t>
    </r>
  </si>
  <si>
    <t>向日葵花園：找到實現幸福的方法</t>
  </si>
  <si>
    <t>姜子安著，葉美惠繪</t>
  </si>
  <si>
    <t>卡倫堡五人幫</t>
  </si>
  <si>
    <r>
      <t>南晶慧著，彼得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霍拉賽克繪圖，胡佑熹譯</t>
    </r>
  </si>
  <si>
    <r>
      <t>法蘭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布蘭克威爾</t>
    </r>
    <r>
      <rPr>
        <sz val="12"/>
        <rFont val="Calibri"/>
        <family val="2"/>
      </rPr>
      <t>(Fran Balkwill)</t>
    </r>
    <r>
      <rPr>
        <sz val="12"/>
        <rFont val="新細明體"/>
        <family val="1"/>
        <charset val="136"/>
      </rPr>
      <t>作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米克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羅夫</t>
    </r>
    <r>
      <rPr>
        <sz val="12"/>
        <rFont val="Calibri"/>
        <family val="2"/>
      </rPr>
      <t>(Mic Rolph)</t>
    </r>
    <r>
      <rPr>
        <sz val="12"/>
        <rFont val="新細明體"/>
        <family val="1"/>
        <charset val="136"/>
      </rPr>
      <t>繪圖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李千毅譯</t>
    </r>
  </si>
  <si>
    <t>最後的地球人</t>
  </si>
  <si>
    <t>星新一作，李雀美譯，劉伯樂繪圖</t>
  </si>
  <si>
    <t>十二歲風暴</t>
  </si>
  <si>
    <t>王淑芬作，徐建國圖</t>
  </si>
  <si>
    <t>潛水艇和流浪狗</t>
  </si>
  <si>
    <t>侯維玲著，曲曲繪圖</t>
  </si>
  <si>
    <t>豬頭一籮筐</t>
  </si>
  <si>
    <r>
      <t>沙克斯比</t>
    </r>
    <r>
      <rPr>
        <sz val="12"/>
        <rFont val="Calibri"/>
        <family val="2"/>
      </rPr>
      <t>(John Saxby)</t>
    </r>
    <r>
      <rPr>
        <sz val="12"/>
        <rFont val="新細明體"/>
        <family val="1"/>
        <charset val="136"/>
      </rPr>
      <t>文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艾爾布魯赫</t>
    </r>
    <r>
      <rPr>
        <sz val="12"/>
        <rFont val="Calibri"/>
        <family val="2"/>
      </rPr>
      <t>(Wolf Erlbruch)</t>
    </r>
    <r>
      <rPr>
        <sz val="12"/>
        <rFont val="新細明體"/>
        <family val="1"/>
        <charset val="136"/>
      </rPr>
      <t>圖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竇維儀譯</t>
    </r>
  </si>
  <si>
    <t>格林</t>
  </si>
  <si>
    <t>張曼娟成語學堂 : 山米和浪花的夏天</t>
  </si>
  <si>
    <r>
      <t>黃羿瓅撰寫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錢茵繪圖</t>
    </r>
  </si>
  <si>
    <t>看不見的炸彈</t>
  </si>
  <si>
    <r>
      <t>高橋美子文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加藤早人圖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賴青松翻譯</t>
    </r>
  </si>
  <si>
    <t>玉山社</t>
  </si>
  <si>
    <r>
      <t>廖雅蘋</t>
    </r>
    <r>
      <rPr>
        <sz val="12"/>
        <rFont val="Calibri"/>
        <family val="2"/>
      </rPr>
      <t xml:space="preserve">, </t>
    </r>
    <r>
      <rPr>
        <sz val="12"/>
        <rFont val="新細明體"/>
        <family val="1"/>
        <charset val="136"/>
      </rPr>
      <t>鄭啟承</t>
    </r>
    <r>
      <rPr>
        <sz val="12"/>
        <rFont val="Calibri"/>
        <family val="2"/>
      </rPr>
      <t xml:space="preserve">, </t>
    </r>
    <r>
      <rPr>
        <sz val="12"/>
        <rFont val="新細明體"/>
        <family val="1"/>
        <charset val="136"/>
      </rPr>
      <t>賴曉珍作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齊光繪</t>
    </r>
  </si>
  <si>
    <t>國語日報</t>
  </si>
  <si>
    <t>神奇酷地理5：翻天覆地的地震</t>
  </si>
  <si>
    <r>
      <t>阿妮塔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加奈利</t>
    </r>
    <r>
      <rPr>
        <sz val="12"/>
        <rFont val="Calibri"/>
        <family val="2"/>
      </rPr>
      <t>(Anita Ganeri)</t>
    </r>
    <r>
      <rPr>
        <sz val="12"/>
        <rFont val="新細明體"/>
        <family val="1"/>
        <charset val="136"/>
      </rPr>
      <t>文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麥克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菲利浦</t>
    </r>
    <r>
      <rPr>
        <sz val="12"/>
        <rFont val="Calibri"/>
        <family val="2"/>
      </rPr>
      <t>(Mike Phillips)</t>
    </r>
    <r>
      <rPr>
        <sz val="12"/>
        <rFont val="新細明體"/>
        <family val="1"/>
        <charset val="136"/>
      </rPr>
      <t>圖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沈昌鎮譯</t>
    </r>
  </si>
  <si>
    <t>人生,是什麼呢?</t>
  </si>
  <si>
    <r>
      <t>奧斯卡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柏尼菲</t>
    </r>
    <r>
      <rPr>
        <sz val="12"/>
        <rFont val="Calibri"/>
        <family val="2"/>
      </rPr>
      <t>(Oscar Brenifier)</t>
    </r>
    <r>
      <rPr>
        <sz val="12"/>
        <rFont val="新細明體"/>
        <family val="1"/>
        <charset val="136"/>
      </rPr>
      <t>文，傑侯姆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胡里埃</t>
    </r>
    <r>
      <rPr>
        <sz val="12"/>
        <rFont val="Calibri"/>
        <family val="2"/>
      </rPr>
      <t>(Jerome Ruillier)</t>
    </r>
    <r>
      <rPr>
        <sz val="12"/>
        <rFont val="新細明體"/>
        <family val="1"/>
        <charset val="136"/>
      </rPr>
      <t>圖，謝蕙心翻</t>
    </r>
  </si>
  <si>
    <r>
      <t>安德魯</t>
    </r>
    <r>
      <rPr>
        <sz val="12"/>
        <rFont val="Calibri"/>
        <family val="2"/>
      </rPr>
      <t>.</t>
    </r>
    <r>
      <rPr>
        <sz val="12"/>
        <rFont val="新細明體"/>
        <family val="1"/>
        <charset val="136"/>
      </rPr>
      <t>克萊門斯</t>
    </r>
    <r>
      <rPr>
        <sz val="12"/>
        <rFont val="Calibri"/>
        <family val="2"/>
      </rPr>
      <t>(Andrew Clements)</t>
    </r>
    <r>
      <rPr>
        <sz val="12"/>
        <rFont val="新細明體"/>
        <family val="1"/>
        <charset val="136"/>
      </rPr>
      <t>文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唐唐圖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陳雅茜譯</t>
    </r>
  </si>
  <si>
    <t>少年小樹之歌﹝新版﹞</t>
  </si>
  <si>
    <t>佛瑞斯特‧卡特</t>
  </si>
  <si>
    <t>小知堂</t>
  </si>
  <si>
    <t>手斧男孩首部曲（10萬冊紀念版）</t>
  </si>
  <si>
    <t>蓋瑞．伯森</t>
  </si>
  <si>
    <t>手斧男孩 2 領帶河（10萬冊紀念版）</t>
  </si>
  <si>
    <t>手斧男孩 3 另一種結局（10萬冊紀念版）</t>
  </si>
  <si>
    <t>頑童歷險記</t>
  </si>
  <si>
    <t>馬克吐溫  </t>
  </si>
  <si>
    <t>科學怪人(注音版)</t>
  </si>
  <si>
    <t>瑪麗．雪萊/原著</t>
  </si>
  <si>
    <t>台灣東方</t>
  </si>
  <si>
    <t>Candlewick Press</t>
  </si>
  <si>
    <t>聯經出版公司</t>
  </si>
  <si>
    <t>小麥田</t>
  </si>
  <si>
    <t>核心文化</t>
  </si>
  <si>
    <t>赤川次郎</t>
  </si>
  <si>
    <t>台灣角川</t>
  </si>
  <si>
    <t>派崔克．奈斯、莎帆．多德</t>
  </si>
  <si>
    <t>奧利佛‧巴特渥斯</t>
  </si>
  <si>
    <t>九歌</t>
  </si>
  <si>
    <t>臺南市106年度國民中小學圖書採購書單</t>
    <phoneticPr fontId="1" type="noConversion"/>
  </si>
  <si>
    <t>The crocodile and the dentist</t>
    <phoneticPr fontId="1" type="noConversion"/>
  </si>
  <si>
    <t>Taro Gomi</t>
    <phoneticPr fontId="1" type="noConversion"/>
  </si>
  <si>
    <t>Scholastic</t>
    <phoneticPr fontId="1" type="noConversion"/>
  </si>
  <si>
    <t>U.S.A.</t>
    <phoneticPr fontId="1" type="noConversion"/>
  </si>
  <si>
    <t>否</t>
    <phoneticPr fontId="1" type="noConversion"/>
  </si>
  <si>
    <t>O</t>
    <phoneticPr fontId="1" type="noConversion"/>
  </si>
  <si>
    <t>David Goes to School</t>
    <phoneticPr fontId="1" type="noConversion"/>
  </si>
  <si>
    <t>David Shann</t>
    <phoneticPr fontId="1" type="noConversion"/>
  </si>
  <si>
    <t>Blue Sky Pr</t>
    <phoneticPr fontId="1" type="noConversion"/>
  </si>
  <si>
    <t>U.S.A.</t>
    <phoneticPr fontId="1" type="noConversion"/>
  </si>
  <si>
    <t>No, David!</t>
    <phoneticPr fontId="1" type="noConversion"/>
  </si>
  <si>
    <t>Scholastic</t>
    <phoneticPr fontId="1" type="noConversion"/>
  </si>
  <si>
    <t>Ten in the Bed</t>
    <phoneticPr fontId="1" type="noConversion"/>
  </si>
  <si>
    <t>Penny Dale</t>
    <phoneticPr fontId="1" type="noConversion"/>
  </si>
  <si>
    <t>There Was An Old Lady Who Swallowed A Fly</t>
    <phoneticPr fontId="1" type="noConversion"/>
  </si>
  <si>
    <t>Adams, Pam</t>
    <phoneticPr fontId="1" type="noConversion"/>
  </si>
  <si>
    <t>Childs Play Intl Ltd</t>
    <phoneticPr fontId="1" type="noConversion"/>
  </si>
  <si>
    <t>Goodnight, Gorilla</t>
    <phoneticPr fontId="1" type="noConversion"/>
  </si>
  <si>
    <t>Peggy Rathmann</t>
    <phoneticPr fontId="1" type="noConversion"/>
  </si>
  <si>
    <t>Puffin</t>
    <phoneticPr fontId="1" type="noConversion"/>
  </si>
  <si>
    <t>Q is for Duck: An Alphabet Guessing Game</t>
    <phoneticPr fontId="1" type="noConversion"/>
  </si>
  <si>
    <t>Mary Elting &amp; Michael Folsom</t>
    <phoneticPr fontId="1" type="noConversion"/>
  </si>
  <si>
    <t>Houghton Mifflin Harcourt</t>
    <phoneticPr fontId="1" type="noConversion"/>
  </si>
  <si>
    <t>Frog and Toad Are Friends</t>
    <phoneticPr fontId="1" type="noConversion"/>
  </si>
  <si>
    <t>Arnold Lobel</t>
    <phoneticPr fontId="1" type="noConversion"/>
  </si>
  <si>
    <t>Harpercollins Children's Books</t>
    <phoneticPr fontId="1" type="noConversion"/>
  </si>
  <si>
    <t>Owl At Home</t>
    <phoneticPr fontId="1" type="noConversion"/>
  </si>
  <si>
    <t>Amelia Bedelia</t>
    <phoneticPr fontId="1" type="noConversion"/>
  </si>
  <si>
    <t>Peggy Parish</t>
    <phoneticPr fontId="1" type="noConversion"/>
  </si>
  <si>
    <t>Greenwillow</t>
    <phoneticPr fontId="1" type="noConversion"/>
  </si>
  <si>
    <t>Dogs</t>
    <phoneticPr fontId="1" type="noConversion"/>
  </si>
  <si>
    <t>Emily Gravett</t>
    <phoneticPr fontId="1" type="noConversion"/>
  </si>
  <si>
    <t>Macmillan Children’s Books</t>
    <phoneticPr fontId="1" type="noConversion"/>
  </si>
  <si>
    <t>Great Britain</t>
    <phoneticPr fontId="1" type="noConversion"/>
  </si>
  <si>
    <t>Dingo Dog and the Billabong Storm</t>
    <phoneticPr fontId="1" type="noConversion"/>
  </si>
  <si>
    <t>Peters, Andrew Fusek</t>
    <phoneticPr fontId="1" type="noConversion"/>
  </si>
  <si>
    <t>Zebra’s Sneeze!</t>
    <phoneticPr fontId="1" type="noConversion"/>
  </si>
  <si>
    <t>Lee, Maxine</t>
    <phoneticPr fontId="1" type="noConversion"/>
  </si>
  <si>
    <t>Hippo’s Hiccups</t>
    <phoneticPr fontId="1" type="noConversion"/>
  </si>
  <si>
    <t>How Full Is Your Bucket?: For Kids</t>
    <phoneticPr fontId="1" type="noConversion"/>
  </si>
  <si>
    <t>Rath, Tom/ Reckmeyer, Mary/ Manning, Maurie J. (ILT)</t>
    <phoneticPr fontId="1" type="noConversion"/>
  </si>
  <si>
    <t>Gallup Pr</t>
    <phoneticPr fontId="1" type="noConversion"/>
  </si>
  <si>
    <t>Best Friends for Frances</t>
    <phoneticPr fontId="1" type="noConversion"/>
  </si>
  <si>
    <t>Hoban, Russell/ Hoban, Lillian (ILT)</t>
    <phoneticPr fontId="1" type="noConversion"/>
  </si>
  <si>
    <t>Harpercollins Childrens Books</t>
    <phoneticPr fontId="1" type="noConversion"/>
  </si>
  <si>
    <t>The Wheels on the Bus</t>
    <phoneticPr fontId="1" type="noConversion"/>
  </si>
  <si>
    <t>Kubler, Annie (ILT)</t>
    <phoneticPr fontId="1" type="noConversion"/>
  </si>
  <si>
    <t>The Giving Tree</t>
    <phoneticPr fontId="1" type="noConversion"/>
  </si>
  <si>
    <t>Silverstein, Shel</t>
    <phoneticPr fontId="1" type="noConversion"/>
  </si>
  <si>
    <t>Me and My Family Tree</t>
    <phoneticPr fontId="1" type="noConversion"/>
  </si>
  <si>
    <t>Sweeney, Joan/ Cable, Annette (ILT)</t>
    <phoneticPr fontId="1" type="noConversion"/>
  </si>
  <si>
    <t>Dragonfly</t>
    <phoneticPr fontId="1" type="noConversion"/>
  </si>
  <si>
    <t>See You Later, Alligator!</t>
    <phoneticPr fontId="1" type="noConversion"/>
  </si>
  <si>
    <t>Kubler, Annie</t>
    <phoneticPr fontId="1" type="noConversion"/>
  </si>
  <si>
    <t>Mr Gumpy’s Outing</t>
    <phoneticPr fontId="1" type="noConversion"/>
  </si>
  <si>
    <t>John Burningham</t>
    <phoneticPr fontId="1" type="noConversion"/>
  </si>
  <si>
    <t>Red Fox</t>
    <phoneticPr fontId="1" type="noConversion"/>
  </si>
  <si>
    <t>小珍珠選守護神</t>
    <phoneticPr fontId="2" type="noConversion"/>
  </si>
  <si>
    <t>方素珍</t>
    <phoneticPr fontId="2" type="noConversion"/>
  </si>
  <si>
    <t>台灣</t>
    <phoneticPr fontId="2" type="noConversion"/>
  </si>
  <si>
    <t>否</t>
    <phoneticPr fontId="2" type="noConversion"/>
  </si>
  <si>
    <t>小小哭霸王</t>
    <phoneticPr fontId="2" type="noConversion"/>
  </si>
  <si>
    <t>真假小珍珠</t>
    <phoneticPr fontId="2" type="noConversion"/>
  </si>
  <si>
    <t>台灣</t>
    <phoneticPr fontId="2" type="noConversion"/>
  </si>
  <si>
    <t>否</t>
    <phoneticPr fontId="2" type="noConversion"/>
  </si>
  <si>
    <t>我家有個遊樂園</t>
    <phoneticPr fontId="2" type="noConversion"/>
  </si>
  <si>
    <t>我家有個花果菜園</t>
    <phoneticPr fontId="2" type="noConversion"/>
  </si>
  <si>
    <t>蟲來沒看過</t>
    <phoneticPr fontId="2" type="noConversion"/>
  </si>
  <si>
    <t>台灣</t>
    <phoneticPr fontId="2" type="noConversion"/>
  </si>
  <si>
    <t>否</t>
    <phoneticPr fontId="2" type="noConversion"/>
  </si>
  <si>
    <t>我有理由</t>
    <phoneticPr fontId="2" type="noConversion"/>
  </si>
  <si>
    <t>吉竹伸介</t>
    <phoneticPr fontId="2" type="noConversion"/>
  </si>
  <si>
    <t>親子天下</t>
    <phoneticPr fontId="2" type="noConversion"/>
  </si>
  <si>
    <t>威利在哪裡?</t>
    <phoneticPr fontId="2" type="noConversion"/>
  </si>
  <si>
    <t>馬丁․韓福特</t>
    <phoneticPr fontId="2" type="noConversion"/>
  </si>
  <si>
    <t>威利在哪裡？2穿越時空之旅</t>
    <phoneticPr fontId="2" type="noConversion"/>
  </si>
  <si>
    <t>公雞阿歪嘎嘎嘎</t>
    <phoneticPr fontId="2" type="noConversion"/>
  </si>
  <si>
    <t>楊寶山</t>
    <phoneticPr fontId="2" type="noConversion"/>
  </si>
  <si>
    <t>土地公阿福的心事</t>
    <phoneticPr fontId="2" type="noConversion"/>
  </si>
  <si>
    <t>林佑儒</t>
    <phoneticPr fontId="2" type="noConversion"/>
  </si>
  <si>
    <t>胖鶴丹丹出奇招</t>
    <phoneticPr fontId="2" type="noConversion"/>
  </si>
  <si>
    <t>陳佩萱</t>
    <phoneticPr fontId="2" type="noConversion"/>
  </si>
  <si>
    <t>神奇的噴火龍</t>
    <phoneticPr fontId="2" type="noConversion"/>
  </si>
  <si>
    <t>陳景聰</t>
    <phoneticPr fontId="2" type="noConversion"/>
  </si>
  <si>
    <t>科學童話5：5-12歲孩子必須知道的科學知識</t>
    <phoneticPr fontId="2" type="noConversion"/>
  </si>
  <si>
    <t>韓國藝林堂</t>
    <phoneticPr fontId="2" type="noConversion"/>
  </si>
  <si>
    <t>記得</t>
    <phoneticPr fontId="2" type="noConversion"/>
  </si>
  <si>
    <t>陳碏</t>
    <phoneticPr fontId="2" type="noConversion"/>
  </si>
  <si>
    <t>台灣</t>
    <phoneticPr fontId="2" type="noConversion"/>
  </si>
  <si>
    <t>否</t>
    <phoneticPr fontId="2" type="noConversion"/>
  </si>
  <si>
    <t>野人</t>
    <phoneticPr fontId="2" type="noConversion"/>
  </si>
  <si>
    <t>台灣東方</t>
    <phoneticPr fontId="2" type="noConversion"/>
  </si>
  <si>
    <t>Doctor大熊醫生粉絲團</t>
    <phoneticPr fontId="2" type="noConversion"/>
  </si>
  <si>
    <t>劉思源</t>
    <phoneticPr fontId="2" type="noConversion"/>
  </si>
  <si>
    <t>親子天下</t>
    <phoneticPr fontId="2" type="noConversion"/>
  </si>
  <si>
    <t>我家有個烏龜園</t>
    <phoneticPr fontId="2" type="noConversion"/>
  </si>
  <si>
    <t>象什麼</t>
    <phoneticPr fontId="2" type="noConversion"/>
  </si>
  <si>
    <t>天下雜誌</t>
    <phoneticPr fontId="2" type="noConversion"/>
  </si>
  <si>
    <t>台灣</t>
    <phoneticPr fontId="2" type="noConversion"/>
  </si>
  <si>
    <t>否</t>
    <phoneticPr fontId="2" type="noConversion"/>
  </si>
  <si>
    <t>雲上的阿里</t>
    <phoneticPr fontId="2" type="noConversion"/>
  </si>
  <si>
    <t>城井文</t>
    <phoneticPr fontId="2" type="noConversion"/>
  </si>
  <si>
    <t>親子天下</t>
    <phoneticPr fontId="2" type="noConversion"/>
  </si>
  <si>
    <t>我有意見</t>
    <phoneticPr fontId="2" type="noConversion"/>
  </si>
  <si>
    <t>吉竹伸介</t>
    <phoneticPr fontId="2" type="noConversion"/>
  </si>
  <si>
    <t>威利在哪裡？3奇幻大冒險</t>
    <phoneticPr fontId="2" type="noConversion"/>
  </si>
  <si>
    <t>馬丁․韓福特</t>
    <phoneticPr fontId="2" type="noConversion"/>
  </si>
  <si>
    <t>威利在哪裡？4 電影夢工廠</t>
    <phoneticPr fontId="2" type="noConversion"/>
  </si>
  <si>
    <t>威利在哪裡？5 驚奇魔法書</t>
    <phoneticPr fontId="2" type="noConversion"/>
  </si>
  <si>
    <t>阿摩的聰明藥</t>
    <phoneticPr fontId="2" type="noConversion"/>
  </si>
  <si>
    <t>平田明子</t>
    <phoneticPr fontId="2" type="noConversion"/>
  </si>
  <si>
    <t>小天使學壞記</t>
    <phoneticPr fontId="2" type="noConversion"/>
  </si>
  <si>
    <t>陳景聰</t>
    <phoneticPr fontId="2" type="noConversion"/>
  </si>
  <si>
    <t>神奇理髮師</t>
    <phoneticPr fontId="2" type="noConversion"/>
  </si>
  <si>
    <t>廖炳焜</t>
    <phoneticPr fontId="2" type="noConversion"/>
  </si>
  <si>
    <t>泰山爸爸與蒜頭的為什麼Ⅰ(新版)</t>
    <phoneticPr fontId="2" type="noConversion"/>
  </si>
  <si>
    <t>彭永成</t>
    <phoneticPr fontId="2" type="noConversion"/>
  </si>
  <si>
    <t>無尾鳳蝶的生日-福爾摩莎自然繪本</t>
    <phoneticPr fontId="2" type="noConversion"/>
  </si>
  <si>
    <t>文/ 凌拂；圖/ 黃崑謀</t>
    <phoneticPr fontId="2" type="noConversion"/>
  </si>
  <si>
    <t>名偵探柯南61</t>
    <phoneticPr fontId="2" type="noConversion"/>
  </si>
  <si>
    <t>青山剛昌</t>
    <phoneticPr fontId="2" type="noConversion"/>
  </si>
  <si>
    <t>青文</t>
    <phoneticPr fontId="2" type="noConversion"/>
  </si>
  <si>
    <t>名偵探柯南62</t>
    <phoneticPr fontId="2" type="noConversion"/>
  </si>
  <si>
    <t>名偵探柯南63</t>
    <phoneticPr fontId="2" type="noConversion"/>
  </si>
  <si>
    <t>青春第二課</t>
    <phoneticPr fontId="2" type="noConversion"/>
  </si>
  <si>
    <t>王溢嘉</t>
    <phoneticPr fontId="2" type="noConversion"/>
  </si>
  <si>
    <t>野鵝</t>
    <phoneticPr fontId="2" type="noConversion"/>
  </si>
  <si>
    <t>今天：366天，每天打開一道門</t>
    <phoneticPr fontId="2" type="noConversion"/>
  </si>
  <si>
    <t>郝廣才</t>
    <phoneticPr fontId="2" type="noConversion"/>
  </si>
  <si>
    <t>格林文化</t>
    <phoneticPr fontId="2" type="noConversion"/>
  </si>
  <si>
    <t>被討厭的勇氣</t>
    <phoneticPr fontId="2" type="noConversion"/>
  </si>
  <si>
    <t>岸見一郎‧古賀史鍵</t>
    <phoneticPr fontId="2" type="noConversion"/>
  </si>
  <si>
    <t>究竟</t>
    <phoneticPr fontId="2" type="noConversion"/>
  </si>
  <si>
    <t>科學實驗王36：恒星與行星</t>
    <phoneticPr fontId="2" type="noConversion"/>
  </si>
  <si>
    <t>Story a</t>
    <phoneticPr fontId="2" type="noConversion"/>
  </si>
  <si>
    <t>三采</t>
    <phoneticPr fontId="2" type="noConversion"/>
  </si>
  <si>
    <t>科學實驗王35：生態與環境</t>
    <phoneticPr fontId="2" type="noConversion"/>
  </si>
  <si>
    <t>科學發明王13：停水停電大作戰</t>
    <phoneticPr fontId="2" type="noConversion"/>
  </si>
  <si>
    <t>可不可以天天出去玩：彎彎旅行日記1</t>
    <phoneticPr fontId="2" type="noConversion"/>
  </si>
  <si>
    <t>彎彎</t>
    <phoneticPr fontId="2" type="noConversion"/>
  </si>
  <si>
    <t>自轉星球文化</t>
    <phoneticPr fontId="2" type="noConversion"/>
  </si>
  <si>
    <t>可不可以不要上學：彎彎塗鴉日記3</t>
    <phoneticPr fontId="2" type="noConversion"/>
  </si>
  <si>
    <t>要不要來我家：彎彎塗鴉日記4</t>
    <phoneticPr fontId="2" type="noConversion"/>
  </si>
  <si>
    <t>怪傑佐羅力40：怪傑佐羅力之咖哩VS.超能力</t>
    <phoneticPr fontId="2" type="noConversion"/>
  </si>
  <si>
    <t>原裕</t>
    <phoneticPr fontId="2" type="noConversion"/>
  </si>
  <si>
    <t>怪傑佐羅力41：怪傑佐羅力之伊豬豬、魯豬豬的致命危機</t>
    <phoneticPr fontId="2" type="noConversion"/>
  </si>
  <si>
    <t>怪傑佐羅力42：怪傑佐羅力之恐怖超快列車</t>
    <phoneticPr fontId="2" type="noConversion"/>
  </si>
  <si>
    <t>怪傑佐羅力43：怪傑佐羅力之恐怖的妖怪遠足</t>
    <phoneticPr fontId="2" type="noConversion"/>
  </si>
  <si>
    <t>怪傑佐羅力44：怪傑佐羅力之大、大、大、大冒險(上集)</t>
    <phoneticPr fontId="2" type="noConversion"/>
  </si>
  <si>
    <t>怪傑佐羅力45：怪傑佐羅力45：怪傑佐羅力之大、大、大、大冒險(下集)</t>
    <phoneticPr fontId="2" type="noConversion"/>
  </si>
  <si>
    <t>這是蘋果嗎？也許是哦</t>
    <phoneticPr fontId="2" type="noConversion"/>
  </si>
  <si>
    <t>不能沒有你，奧多</t>
    <phoneticPr fontId="2" type="noConversion"/>
  </si>
  <si>
    <t>艾略特‧史瑞福</t>
    <phoneticPr fontId="2" type="noConversion"/>
  </si>
  <si>
    <t>未來</t>
    <phoneticPr fontId="2" type="noConversion"/>
  </si>
  <si>
    <t>歷史FUN輕鬆：皇帝陛下的成績單</t>
    <phoneticPr fontId="2" type="noConversion"/>
  </si>
  <si>
    <t>譚海芳</t>
    <phoneticPr fontId="2" type="noConversion"/>
  </si>
  <si>
    <t>小天下</t>
    <phoneticPr fontId="2" type="noConversion"/>
  </si>
  <si>
    <t>歷史FUN輕鬆：丞相大人的成績單</t>
    <phoneticPr fontId="2" type="noConversion"/>
  </si>
  <si>
    <t>歷史FUN輕鬆：大將軍的成績單</t>
    <phoneticPr fontId="2" type="noConversion"/>
  </si>
  <si>
    <t>歷史FUN輕鬆：大才子的成績單</t>
    <phoneticPr fontId="2" type="noConversion"/>
  </si>
  <si>
    <t>蘭嶼、飛魚、巨人和故事</t>
    <phoneticPr fontId="2" type="noConversion"/>
  </si>
  <si>
    <t>張友漁</t>
    <phoneticPr fontId="2" type="noConversion"/>
  </si>
  <si>
    <t>四也</t>
    <phoneticPr fontId="2" type="noConversion"/>
  </si>
  <si>
    <t>漢字奇兵</t>
    <phoneticPr fontId="2" type="noConversion"/>
  </si>
  <si>
    <t>張之路</t>
    <phoneticPr fontId="2" type="noConversion"/>
  </si>
  <si>
    <t>第N次11歲生日</t>
    <phoneticPr fontId="2" type="noConversion"/>
  </si>
  <si>
    <t>溫蒂‧梅斯</t>
    <phoneticPr fontId="2" type="noConversion"/>
  </si>
  <si>
    <t>小麥田</t>
    <phoneticPr fontId="2" type="noConversion"/>
  </si>
  <si>
    <t>格鬥棋王：勝負手</t>
    <phoneticPr fontId="2" type="noConversion"/>
  </si>
  <si>
    <t>振鑫</t>
    <phoneticPr fontId="2" type="noConversion"/>
  </si>
  <si>
    <t>替身</t>
    <phoneticPr fontId="2" type="noConversion"/>
  </si>
  <si>
    <t>林滿秋</t>
    <phoneticPr fontId="2" type="noConversion"/>
  </si>
  <si>
    <t>腹語師的女兒</t>
    <phoneticPr fontId="2" type="noConversion"/>
  </si>
  <si>
    <t>追光少年</t>
    <phoneticPr fontId="2" type="noConversion"/>
  </si>
  <si>
    <t>有趣的中國文字：聽字的故事．玩出字的趣味</t>
    <phoneticPr fontId="2" type="noConversion"/>
  </si>
  <si>
    <t>陳正治</t>
    <phoneticPr fontId="2" type="noConversion"/>
  </si>
  <si>
    <t>國語日報</t>
    <phoneticPr fontId="2" type="noConversion"/>
  </si>
  <si>
    <t>一張紙做一本書：每個人都能上手的超創意小書，王淑芬教你輕鬆做！</t>
    <phoneticPr fontId="2" type="noConversion"/>
  </si>
  <si>
    <t>王淑芬</t>
    <phoneticPr fontId="2" type="noConversion"/>
  </si>
  <si>
    <t>200架超強紙飛機，摺了就要飛</t>
    <phoneticPr fontId="2" type="noConversion"/>
  </si>
  <si>
    <t>Usborne Publishing</t>
    <phoneticPr fontId="2" type="noConversion"/>
  </si>
  <si>
    <t>和平國際</t>
    <phoneticPr fontId="2" type="noConversion"/>
  </si>
  <si>
    <t>超級龍捲風求生記</t>
    <phoneticPr fontId="2" type="noConversion"/>
  </si>
  <si>
    <t>李知雄</t>
    <phoneticPr fontId="2" type="noConversion"/>
  </si>
  <si>
    <t>空氣汙染求生記</t>
    <phoneticPr fontId="2" type="noConversion"/>
  </si>
  <si>
    <t>Sweet Factory</t>
    <phoneticPr fontId="2" type="noConversion"/>
  </si>
  <si>
    <t>小熊兄妹的點子屋1：點子屋新開張！</t>
    <phoneticPr fontId="2" type="noConversion"/>
  </si>
  <si>
    <t>哲也</t>
    <phoneticPr fontId="2" type="noConversion"/>
  </si>
  <si>
    <t>為什麼一定要一樣？：昆蟲老師吳沁婕與媽媽的非常真心話</t>
    <phoneticPr fontId="2" type="noConversion"/>
  </si>
  <si>
    <t>吳沁慧、宋慧勤</t>
    <phoneticPr fontId="2" type="noConversion"/>
  </si>
  <si>
    <t>遠流</t>
    <phoneticPr fontId="2" type="noConversion"/>
  </si>
  <si>
    <t>Q版FB歷史：魏晉其實很撩人</t>
    <phoneticPr fontId="2" type="noConversion"/>
  </si>
  <si>
    <t>丁振宇</t>
    <phoneticPr fontId="2" type="noConversion"/>
  </si>
  <si>
    <t>風雲時代</t>
    <phoneticPr fontId="2" type="noConversion"/>
  </si>
  <si>
    <t>Q版FB歷史：漢朝其實很邪門</t>
    <phoneticPr fontId="2" type="noConversion"/>
  </si>
  <si>
    <t>Q版FB歷史：秦朝其實很有趣</t>
    <phoneticPr fontId="2" type="noConversion"/>
  </si>
  <si>
    <t>Q版FB歷史：民國其實很折騰</t>
    <phoneticPr fontId="2" type="noConversion"/>
  </si>
  <si>
    <t>地球筆記本</t>
    <phoneticPr fontId="2" type="noConversion"/>
  </si>
  <si>
    <t>林世仁</t>
    <phoneticPr fontId="2" type="noConversion"/>
  </si>
  <si>
    <t>幼獅</t>
    <phoneticPr fontId="2" type="noConversion"/>
  </si>
  <si>
    <t>屎來糞多學院</t>
    <phoneticPr fontId="2" type="noConversion"/>
  </si>
  <si>
    <t>張東君</t>
    <phoneticPr fontId="2" type="noConversion"/>
  </si>
  <si>
    <t>林良爺爺憶兒時</t>
    <phoneticPr fontId="2" type="noConversion"/>
  </si>
  <si>
    <t>林良</t>
    <phoneticPr fontId="2" type="noConversion"/>
  </si>
  <si>
    <t>出走</t>
    <phoneticPr fontId="2" type="noConversion"/>
  </si>
  <si>
    <t>賴小禾</t>
    <phoneticPr fontId="2" type="noConversion"/>
  </si>
  <si>
    <t>林良爺爺你請說</t>
    <phoneticPr fontId="2" type="noConversion"/>
  </si>
  <si>
    <t>林良爺爺寫童年</t>
    <phoneticPr fontId="2" type="noConversion"/>
  </si>
  <si>
    <t>惡魔和傻大個兒</t>
    <phoneticPr fontId="2" type="noConversion"/>
  </si>
  <si>
    <t>管家琪</t>
    <phoneticPr fontId="2" type="noConversion"/>
  </si>
  <si>
    <t>臺灣</t>
    <phoneticPr fontId="2" type="noConversion"/>
  </si>
  <si>
    <r>
      <t>周姚萍編寫</t>
    </r>
    <r>
      <rPr>
        <sz val="12"/>
        <rFont val="Calibri"/>
        <family val="2"/>
      </rPr>
      <t xml:space="preserve"> ; </t>
    </r>
    <r>
      <rPr>
        <sz val="12"/>
        <rFont val="新細明體"/>
        <family val="1"/>
        <charset val="136"/>
      </rPr>
      <t>九子繪</t>
    </r>
    <phoneticPr fontId="2" type="noConversion"/>
  </si>
  <si>
    <t>臺灣</t>
    <phoneticPr fontId="2" type="noConversion"/>
  </si>
  <si>
    <t>失眠的驢子：幽默的童話俗語故事</t>
    <phoneticPr fontId="2" type="noConversion"/>
  </si>
  <si>
    <t>詩詞曲 李白：長安有個醉詩仙</t>
    <phoneticPr fontId="2" type="noConversion"/>
  </si>
  <si>
    <r>
      <t>唐香燕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原典改寫</t>
    </r>
    <r>
      <rPr>
        <sz val="12"/>
        <rFont val="Calibri"/>
        <family val="2"/>
      </rPr>
      <t xml:space="preserve">; </t>
    </r>
    <r>
      <rPr>
        <sz val="12"/>
        <rFont val="新細明體"/>
        <family val="1"/>
        <charset val="136"/>
      </rPr>
      <t>謝祖華繪圖</t>
    </r>
    <phoneticPr fontId="2" type="noConversion"/>
  </si>
  <si>
    <t>網路與書出版</t>
    <phoneticPr fontId="2" type="noConversion"/>
  </si>
  <si>
    <t>野性的呼喚</t>
    <phoneticPr fontId="2" type="noConversion"/>
  </si>
  <si>
    <t>親子天下</t>
    <phoneticPr fontId="2" type="noConversion"/>
  </si>
  <si>
    <t>尋獸記</t>
    <phoneticPr fontId="2" type="noConversion"/>
  </si>
  <si>
    <t>新苗</t>
    <phoneticPr fontId="2" type="noConversion"/>
  </si>
  <si>
    <t>我的妹妹小順</t>
    <phoneticPr fontId="2" type="noConversion"/>
  </si>
  <si>
    <t>臺灣</t>
    <phoneticPr fontId="2" type="noConversion"/>
  </si>
  <si>
    <t>自私的巨人(中英)</t>
    <phoneticPr fontId="2" type="noConversion"/>
  </si>
  <si>
    <t>磐石</t>
    <phoneticPr fontId="2" type="noConversion"/>
  </si>
  <si>
    <t>台灣東方</t>
    <phoneticPr fontId="2" type="noConversion"/>
  </si>
  <si>
    <t>串連生命的密碼 : DNA</t>
    <phoneticPr fontId="2" type="noConversion"/>
  </si>
  <si>
    <t>帶衰老鼠死得快</t>
    <phoneticPr fontId="2" type="noConversion"/>
  </si>
  <si>
    <r>
      <t>郝廣才文</t>
    </r>
    <r>
      <rPr>
        <sz val="12"/>
        <rFont val="Calibri"/>
        <family val="2"/>
      </rPr>
      <t xml:space="preserve">; </t>
    </r>
    <r>
      <rPr>
        <sz val="12"/>
        <rFont val="新細明體"/>
        <family val="1"/>
        <charset val="136"/>
      </rPr>
      <t>塔塔羅帝</t>
    </r>
    <phoneticPr fontId="2" type="noConversion"/>
  </si>
  <si>
    <t>格林</t>
    <phoneticPr fontId="2" type="noConversion"/>
  </si>
  <si>
    <t>臺灣</t>
    <phoneticPr fontId="2" type="noConversion"/>
  </si>
  <si>
    <t>我的大海，我愛你!</t>
    <phoneticPr fontId="2" type="noConversion"/>
  </si>
  <si>
    <t>口香糖復仇計：安德魯．克萊門斯12</t>
    <phoneticPr fontId="2" type="noConversion"/>
  </si>
  <si>
    <t>獵書遊戲</t>
    <phoneticPr fontId="10" type="noConversion"/>
  </si>
  <si>
    <r>
      <t>珍妮佛．夏伯里斯．貝特曼</t>
    </r>
    <r>
      <rPr>
        <u/>
        <sz val="12"/>
        <rFont val="新細明體"/>
        <family val="1"/>
        <charset val="136"/>
      </rPr>
      <t> </t>
    </r>
  </si>
  <si>
    <t xml:space="preserve">親子天下 </t>
    <phoneticPr fontId="10" type="noConversion"/>
  </si>
  <si>
    <t>台灣</t>
    <phoneticPr fontId="10" type="noConversion"/>
  </si>
  <si>
    <t>假面淑女：威王偵探社</t>
    <phoneticPr fontId="10" type="noConversion"/>
  </si>
  <si>
    <t xml:space="preserve"> 羅蘋‧史蒂文絲</t>
    <phoneticPr fontId="10" type="noConversion"/>
  </si>
  <si>
    <r>
      <t>台灣東方</t>
    </r>
    <r>
      <rPr>
        <u/>
        <sz val="12"/>
        <rFont val="新細明體"/>
        <family val="1"/>
        <charset val="136"/>
      </rPr>
      <t> </t>
    </r>
  </si>
  <si>
    <t>格林姊妹大冒險2：古怪的嫌疑犯</t>
    <phoneticPr fontId="10" type="noConversion"/>
  </si>
  <si>
    <t xml:space="preserve"> 麥可．巴克雷</t>
    <phoneticPr fontId="10" type="noConversion"/>
  </si>
  <si>
    <t>台灣</t>
    <phoneticPr fontId="10" type="noConversion"/>
  </si>
  <si>
    <t>珍珠奶茶的誘惑</t>
    <phoneticPr fontId="10" type="noConversion"/>
  </si>
  <si>
    <r>
      <t> </t>
    </r>
    <r>
      <rPr>
        <u/>
        <sz val="12"/>
        <rFont val="新細明體"/>
        <family val="1"/>
        <charset val="136"/>
      </rPr>
      <t>管家琪</t>
    </r>
  </si>
  <si>
    <r>
      <t>祕密系列</t>
    </r>
    <r>
      <rPr>
        <sz val="13"/>
        <rFont val="Arial"/>
        <family val="2"/>
      </rPr>
      <t>1</t>
    </r>
    <r>
      <rPr>
        <sz val="13"/>
        <rFont val="細明體"/>
        <family val="3"/>
        <charset val="136"/>
      </rPr>
      <t>：這本書的名字是祕密</t>
    </r>
    <phoneticPr fontId="10" type="noConversion"/>
  </si>
  <si>
    <r>
      <t> </t>
    </r>
    <r>
      <rPr>
        <u/>
        <sz val="12"/>
        <rFont val="新細明體"/>
        <family val="1"/>
        <charset val="136"/>
      </rPr>
      <t>匿名的博斯</t>
    </r>
    <phoneticPr fontId="10" type="noConversion"/>
  </si>
  <si>
    <t>核心文化</t>
    <phoneticPr fontId="10" type="noConversion"/>
  </si>
  <si>
    <r>
      <rPr>
        <sz val="13"/>
        <rFont val="細明體"/>
        <family val="3"/>
        <charset val="136"/>
      </rPr>
      <t>祕密調查</t>
    </r>
    <r>
      <rPr>
        <sz val="13"/>
        <rFont val="Arial"/>
        <family val="2"/>
      </rPr>
      <t>02</t>
    </r>
    <r>
      <rPr>
        <sz val="13"/>
        <rFont val="細明體"/>
        <family val="3"/>
        <charset val="136"/>
      </rPr>
      <t>：現在才看到太遲了</t>
    </r>
    <phoneticPr fontId="10" type="noConversion"/>
  </si>
  <si>
    <r>
      <t> </t>
    </r>
    <r>
      <rPr>
        <u/>
        <sz val="12"/>
        <rFont val="新細明體"/>
        <family val="1"/>
        <charset val="136"/>
      </rPr>
      <t>匿名的博斯</t>
    </r>
  </si>
  <si>
    <t>三毛貓福爾摩斯的偵探日記(全)</t>
    <phoneticPr fontId="10" type="noConversion"/>
  </si>
  <si>
    <t>怪物來敲門</t>
    <phoneticPr fontId="10" type="noConversion"/>
  </si>
  <si>
    <t>尋找美味</t>
    <phoneticPr fontId="10" type="noConversion"/>
  </si>
  <si>
    <r>
      <t> </t>
    </r>
    <r>
      <rPr>
        <u/>
        <sz val="12"/>
        <rFont val="新細明體"/>
        <family val="1"/>
        <charset val="136"/>
      </rPr>
      <t>奈特莉．芭比特</t>
    </r>
  </si>
  <si>
    <r>
      <t>小魯文化</t>
    </r>
    <r>
      <rPr>
        <u/>
        <sz val="12"/>
        <rFont val="新細明體"/>
        <family val="1"/>
        <charset val="136"/>
      </rPr>
      <t>  </t>
    </r>
  </si>
  <si>
    <r>
      <rPr>
        <sz val="13"/>
        <rFont val="細明體"/>
        <family val="3"/>
        <charset val="136"/>
      </rPr>
      <t>院子裡的怪蛋：經典新視界</t>
    </r>
    <r>
      <rPr>
        <sz val="13"/>
        <rFont val="Arial"/>
        <family val="2"/>
      </rPr>
      <t>4</t>
    </r>
    <phoneticPr fontId="10" type="noConversion"/>
  </si>
  <si>
    <t>作文裡的奇案</t>
    <phoneticPr fontId="10" type="noConversion"/>
  </si>
  <si>
    <r>
      <t> </t>
    </r>
    <r>
      <rPr>
        <u/>
        <sz val="12"/>
        <rFont val="新細明體"/>
        <family val="1"/>
        <charset val="136"/>
      </rPr>
      <t>伊夫‧葛維</t>
    </r>
  </si>
  <si>
    <t>神祕的海底人</t>
    <phoneticPr fontId="10" type="noConversion"/>
  </si>
  <si>
    <r>
      <t> </t>
    </r>
    <r>
      <rPr>
        <u/>
        <sz val="12"/>
        <rFont val="新細明體"/>
        <family val="1"/>
        <charset val="136"/>
      </rPr>
      <t>游乾桂</t>
    </r>
  </si>
  <si>
    <t>我不是怪咖</t>
    <phoneticPr fontId="10" type="noConversion"/>
  </si>
  <si>
    <r>
      <t> </t>
    </r>
    <r>
      <rPr>
        <u/>
        <sz val="12"/>
        <rFont val="新細明體"/>
        <family val="1"/>
        <charset val="136"/>
      </rPr>
      <t>姜子安</t>
    </r>
  </si>
  <si>
    <t>歡迎光臨幸福小館</t>
    <phoneticPr fontId="10" type="noConversion"/>
  </si>
  <si>
    <r>
      <t> </t>
    </r>
    <r>
      <rPr>
        <u/>
        <sz val="12"/>
        <rFont val="新細明體"/>
        <family val="1"/>
        <charset val="136"/>
      </rPr>
      <t>蔡聖華</t>
    </r>
  </si>
  <si>
    <t>幸福小館鮮事多</t>
    <phoneticPr fontId="10" type="noConversion"/>
  </si>
  <si>
    <t>合計</t>
    <phoneticPr fontId="1" type="noConversion"/>
  </si>
  <si>
    <t>說明：</t>
    <phoneticPr fontId="14" type="noConversion"/>
  </si>
  <si>
    <t>1.請各校填寫書單需求時，以依2倍核定金額估計並有+-5%彈性，提交原始價格之書單，並依教師用書、英文圖書、中文圖書之順序排序，表格不足時請自行增列。</t>
    <phoneticPr fontId="14" type="noConversion"/>
  </si>
  <si>
    <t>2.書名、作者、出版社、出版國、ISBN、採購數量、是否含光碟等資料請各校務必填寫確實，若是套書或是班級共讀用書亦請註明數量。</t>
    <phoneticPr fontId="14" type="noConversion"/>
  </si>
  <si>
    <t>3.各校填寫之採購書單，若出版地若為臺灣以外者，ISBN需與原文書名能相互勾稽，以免無法尋書。</t>
    <phoneticPr fontId="14" type="noConversion"/>
  </si>
  <si>
    <t>4.書籍定價請以新臺幣報價為主，若書籍定價為外幣者，請各校自動調整為新臺幣(加計匯率，關稅與營業稅)。</t>
    <phoneticPr fontId="14" type="noConversion"/>
  </si>
  <si>
    <t>5.書籍請寫定價(原始價格)，不要以折扣價填寫。</t>
    <phoneticPr fontId="14" type="noConversion"/>
  </si>
  <si>
    <t>6.如學校採購之圖書欲配合共讀活動或課堂教學時，請於備註欄加註「○」，並另附課程規劃表備查。</t>
    <phoneticPr fontId="14" type="noConversion"/>
  </si>
  <si>
    <t>7.班級用書界定為單一圖書購買冊數達到30本以上皆屬之。</t>
    <phoneticPr fontId="14" type="noConversion"/>
  </si>
  <si>
    <t>8.如學校有採購教師用書，請於備註欄簡述配合之學習領域或課程主題。</t>
    <phoneticPr fontId="14" type="noConversion"/>
  </si>
  <si>
    <t>校名：臺南市安定區南安國民小學
填表人：林旗德           教務主任：蘇耿輝                    校長：曹麗優  校長
連絡電話：5922023#802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</si>
</sst>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;[Red]0"/>
    <numFmt numFmtId="180" formatCode="0_);[Red]\(0\)"/>
  </numFmts>
  <fonts count="26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Arial"/>
      <family val="2"/>
    </font>
    <font>
      <sz val="12"/>
      <name val="Calibri"/>
      <family val="2"/>
    </font>
    <font>
      <sz val="11"/>
      <name val="微軟正黑體"/>
      <family val="2"/>
      <charset val="136"/>
    </font>
    <font>
      <u/>
      <sz val="12"/>
      <name val="新細明體"/>
      <family val="1"/>
      <charset val="136"/>
    </font>
    <font>
      <b/>
      <sz val="12"/>
      <name val="Arial"/>
      <family val="2"/>
    </font>
    <font>
      <sz val="9"/>
      <name val="新細明體"/>
      <family val="1"/>
      <charset val="136"/>
    </font>
    <font>
      <sz val="10"/>
      <name val="Arial"/>
      <family val="2"/>
    </font>
    <font>
      <sz val="13"/>
      <name val="Arial"/>
      <family val="2"/>
    </font>
    <font>
      <sz val="13"/>
      <name val="細明體"/>
      <family val="3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19" fillId="0" borderId="0">
      <alignment horizontal="center" vertical="center"/>
    </xf>
    <xf numFmtId="0" fontId="19" fillId="0" borderId="0">
      <alignment horizontal="center" vertical="center" textRotation="90"/>
    </xf>
    <xf numFmtId="0" fontId="20" fillId="0" borderId="0">
      <alignment vertical="center"/>
    </xf>
    <xf numFmtId="176" fontId="20" fillId="0" borderId="0">
      <alignment vertical="center"/>
    </xf>
    <xf numFmtId="0" fontId="18" fillId="0" borderId="0"/>
    <xf numFmtId="177" fontId="18" fillId="0" borderId="0">
      <alignment vertical="center"/>
    </xf>
    <xf numFmtId="177" fontId="18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22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22" fillId="0" borderId="0" xfId="0" applyFont="1" applyFill="1" applyBorder="1">
      <alignment vertical="center"/>
    </xf>
    <xf numFmtId="179" fontId="4" fillId="0" borderId="1" xfId="0" applyNumberFormat="1" applyFont="1" applyFill="1" applyBorder="1">
      <alignment vertical="center"/>
    </xf>
    <xf numFmtId="179" fontId="22" fillId="0" borderId="1" xfId="0" applyNumberFormat="1" applyFont="1" applyFill="1" applyBorder="1">
      <alignment vertical="center"/>
    </xf>
    <xf numFmtId="1" fontId="4" fillId="0" borderId="1" xfId="0" applyNumberFormat="1" applyFont="1" applyFill="1" applyBorder="1">
      <alignment vertical="center"/>
    </xf>
    <xf numFmtId="178" fontId="22" fillId="0" borderId="1" xfId="0" applyNumberFormat="1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8" fillId="0" borderId="1" xfId="8" applyFont="1" applyFill="1" applyBorder="1" applyAlignment="1" applyProtection="1">
      <alignment vertical="center"/>
    </xf>
    <xf numFmtId="178" fontId="5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78" fontId="5" fillId="0" borderId="1" xfId="0" applyNumberFormat="1" applyFont="1" applyFill="1" applyBorder="1" applyAlignment="1">
      <alignment vertical="top" wrapText="1"/>
    </xf>
    <xf numFmtId="0" fontId="23" fillId="0" borderId="1" xfId="0" applyFont="1" applyFill="1" applyBorder="1">
      <alignment vertical="center"/>
    </xf>
    <xf numFmtId="0" fontId="22" fillId="0" borderId="0" xfId="0" applyFont="1" applyFill="1">
      <alignment vertical="center"/>
    </xf>
    <xf numFmtId="178" fontId="7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4" fillId="0" borderId="1" xfId="8" applyFont="1" applyFill="1" applyBorder="1" applyAlignment="1" applyProtection="1">
      <alignment vertical="center"/>
    </xf>
    <xf numFmtId="180" fontId="11" fillId="0" borderId="1" xfId="0" applyNumberFormat="1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178" fontId="11" fillId="0" borderId="1" xfId="0" applyNumberFormat="1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top" wrapText="1"/>
    </xf>
    <xf numFmtId="0" fontId="8" fillId="0" borderId="1" xfId="8" applyFont="1" applyFill="1" applyBorder="1" applyAlignment="1" applyProtection="1">
      <alignment vertical="top" wrapText="1"/>
    </xf>
    <xf numFmtId="0" fontId="22" fillId="0" borderId="1" xfId="0" applyFont="1" applyFill="1" applyBorder="1" applyAlignment="1">
      <alignment vertical="top"/>
    </xf>
    <xf numFmtId="178" fontId="4" fillId="0" borderId="1" xfId="0" applyNumberFormat="1" applyFont="1" applyFill="1" applyBorder="1">
      <alignment vertical="center"/>
    </xf>
    <xf numFmtId="0" fontId="25" fillId="0" borderId="1" xfId="0" applyFont="1" applyFill="1" applyBorder="1">
      <alignment vertical="center"/>
    </xf>
    <xf numFmtId="0" fontId="22" fillId="0" borderId="1" xfId="0" applyFont="1" applyFill="1" applyBorder="1" applyAlignment="1">
      <alignment vertical="center"/>
    </xf>
    <xf numFmtId="0" fontId="4" fillId="0" borderId="2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22" fillId="0" borderId="3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__doPostBack('ctl00$ContentPlaceHolder1$GridView_Main$ctl05$lbtn_NmBook','')" TargetMode="External"/><Relationship Id="rId18" Type="http://schemas.openxmlformats.org/officeDocument/2006/relationships/hyperlink" Target="javascript:__doPostBack('ctl00$ContentPlaceHolder1$GridView_Main$ctl06$lbtn_NmBook','')" TargetMode="External"/><Relationship Id="rId26" Type="http://schemas.openxmlformats.org/officeDocument/2006/relationships/hyperlink" Target="javascript:__doPostBack('ctl00$ContentPlaceHolder1$GridView_Main$ctl07$lbtn_NmBook','')" TargetMode="External"/><Relationship Id="rId39" Type="http://schemas.openxmlformats.org/officeDocument/2006/relationships/hyperlink" Target="http://www.books.com.tw/web/sys_puballb/books/?pubid=eastern" TargetMode="External"/><Relationship Id="rId21" Type="http://schemas.openxmlformats.org/officeDocument/2006/relationships/hyperlink" Target="javascript:__doPostBack('ctl00$ContentPlaceHolder1$GridView_Main$ctl11$lbtn_NmBook','')" TargetMode="External"/><Relationship Id="rId34" Type="http://schemas.openxmlformats.org/officeDocument/2006/relationships/hyperlink" Target="http://www.books.com.tw/web/sys_puballb/books/?pubid=wisdom" TargetMode="External"/><Relationship Id="rId42" Type="http://schemas.openxmlformats.org/officeDocument/2006/relationships/hyperlink" Target="http://search.books.com.tw/exep/prod_search.php?key=Peters%2C+Andrew+Fusek&amp;f=author" TargetMode="External"/><Relationship Id="rId47" Type="http://schemas.openxmlformats.org/officeDocument/2006/relationships/hyperlink" Target="http://www.books.com.tw/web/sys_puballb/books/?pubid=youth" TargetMode="External"/><Relationship Id="rId50" Type="http://schemas.openxmlformats.org/officeDocument/2006/relationships/hyperlink" Target="http://search.books.com.tw/exep/prod_search.php?key=%E5%8C%BF%E5%90%8D%E7%9A%84%E5%8D%9A%E6%96%AF&amp;f=author" TargetMode="External"/><Relationship Id="rId55" Type="http://schemas.openxmlformats.org/officeDocument/2006/relationships/hyperlink" Target="http://www.books.com.tw/web/sys_puballb/books/?pubid=linking" TargetMode="External"/><Relationship Id="rId63" Type="http://schemas.openxmlformats.org/officeDocument/2006/relationships/hyperlink" Target="http://www.books.com.tw/web/sys_puballb/books/?pubid=psp" TargetMode="External"/><Relationship Id="rId68" Type="http://schemas.openxmlformats.org/officeDocument/2006/relationships/hyperlink" Target="http://search.books.com.tw/exep/prod_search.php?key=%E8%94%A1%E8%81%96%E8%8F%AF&amp;f=author" TargetMode="External"/><Relationship Id="rId76" Type="http://schemas.openxmlformats.org/officeDocument/2006/relationships/hyperlink" Target="http://search.books.com.tw/exep/prod_search.php?key=Sweeney%2C+Joan%2F+Cable%2C+Annette+%28ILT%29&amp;f=author" TargetMode="External"/><Relationship Id="rId7" Type="http://schemas.openxmlformats.org/officeDocument/2006/relationships/hyperlink" Target="javascript:__doPostBack('ctl00$ContentPlaceHolder1$GridView_Main$ctl10$lbtn_NmBook','')" TargetMode="External"/><Relationship Id="rId71" Type="http://schemas.openxmlformats.org/officeDocument/2006/relationships/hyperlink" Target="http://search.books.com.tw/exep/prod_search.php?key=Lee%2C+Maxine&amp;f=author" TargetMode="External"/><Relationship Id="rId2" Type="http://schemas.openxmlformats.org/officeDocument/2006/relationships/hyperlink" Target="https://shopping.parenting.com.tw/product/search?search=&#26041;&#32032;&#29645;" TargetMode="External"/><Relationship Id="rId16" Type="http://schemas.openxmlformats.org/officeDocument/2006/relationships/hyperlink" Target="javascript:__doPostBack('ctl00$ContentPlaceHolder1$GridView_Main$ctl11$lbtn_NmBook','')" TargetMode="External"/><Relationship Id="rId29" Type="http://schemas.openxmlformats.org/officeDocument/2006/relationships/hyperlink" Target="javascript:__doPostBack('ctl00$ContentPlaceHolder1$GridView_Main$ctl07$lbtn_NmBook','')" TargetMode="External"/><Relationship Id="rId11" Type="http://schemas.openxmlformats.org/officeDocument/2006/relationships/hyperlink" Target="javascript:__doPostBack('ctl00$ContentPlaceHolder1$GridView_Main$ctl10$lbtn_NmBook','')" TargetMode="External"/><Relationship Id="rId24" Type="http://schemas.openxmlformats.org/officeDocument/2006/relationships/hyperlink" Target="javascript:__doPostBack('ctl00$ContentPlaceHolder1$GridView_Main$ctl08$lbtn_NmBook','')" TargetMode="External"/><Relationship Id="rId32" Type="http://schemas.openxmlformats.org/officeDocument/2006/relationships/hyperlink" Target="javascript:__doPostBack('ctl00$ContentPlaceHolder1$GridView_Main$ctl12$lbtn_NmBook','')" TargetMode="External"/><Relationship Id="rId37" Type="http://schemas.openxmlformats.org/officeDocument/2006/relationships/hyperlink" Target="http://search.books.com.tw/exep/prod_search.php?key=%E8%93%8B%E7%91%9E%EF%BC%8E%E4%BC%AF%E6%A3%AE&amp;f=author" TargetMode="External"/><Relationship Id="rId40" Type="http://schemas.openxmlformats.org/officeDocument/2006/relationships/hyperlink" Target="http://search.books.com.tw/exep/prod_search.php?key=%E7%91%AA%E9%BA%97%EF%BC%8E%E9%9B%AA%E8%90%8A%2F%E5%8E%9F%E8%91%97&amp;f=author" TargetMode="External"/><Relationship Id="rId45" Type="http://schemas.openxmlformats.org/officeDocument/2006/relationships/hyperlink" Target="http://www.books.com.tw/web/sys_puballb/books/?pubid=eastern" TargetMode="External"/><Relationship Id="rId53" Type="http://schemas.openxmlformats.org/officeDocument/2006/relationships/hyperlink" Target="http://www.books.com.tw/web/sys_puballb/books/?pubid=kadokawa" TargetMode="External"/><Relationship Id="rId58" Type="http://schemas.openxmlformats.org/officeDocument/2006/relationships/hyperlink" Target="http://search.books.com.tw/exep/prod_search.php?key=%E5%A5%A7%E5%88%A9%E4%BD%9B%E2%80%A7%E5%B7%B4%E7%89%B9%E6%B8%A5%E6%96%AF&amp;f=author" TargetMode="External"/><Relationship Id="rId66" Type="http://schemas.openxmlformats.org/officeDocument/2006/relationships/hyperlink" Target="http://search.books.com.tw/exep/prod_search.php?key=%E8%94%A1%E8%81%96%E8%8F%AF&amp;f=author" TargetMode="External"/><Relationship Id="rId74" Type="http://schemas.openxmlformats.org/officeDocument/2006/relationships/hyperlink" Target="http://search.books.com.tw/exep/prod_search.php?key=Kubler%2C+Annie+%28ILT%29&amp;f=author" TargetMode="External"/><Relationship Id="rId5" Type="http://schemas.openxmlformats.org/officeDocument/2006/relationships/hyperlink" Target="javascript:__doPostBack('ctl00$ContentPlaceHolder1$GridView_Main$ctl07$lbtn_NmBook','')" TargetMode="External"/><Relationship Id="rId15" Type="http://schemas.openxmlformats.org/officeDocument/2006/relationships/hyperlink" Target="javascript:__doPostBack('ctl00$ContentPlaceHolder1$GridView_Main$ctl08$lbtn_NmBook','')" TargetMode="External"/><Relationship Id="rId23" Type="http://schemas.openxmlformats.org/officeDocument/2006/relationships/hyperlink" Target="javascript:__doPostBack('ctl00$ContentPlaceHolder1$GridView_Main$ctl07$lbtn_NmBook','')" TargetMode="External"/><Relationship Id="rId28" Type="http://schemas.openxmlformats.org/officeDocument/2006/relationships/hyperlink" Target="javascript:__doPostBack('ctl00$ContentPlaceHolder1$GridView_Main$ctl12$lbtn_NmBook','')" TargetMode="External"/><Relationship Id="rId36" Type="http://schemas.openxmlformats.org/officeDocument/2006/relationships/hyperlink" Target="http://search.books.com.tw/exep/prod_search.php?key=%E8%93%8B%E7%91%9E%EF%BC%8E%E4%BC%AF%E6%A3%AE&amp;f=author" TargetMode="External"/><Relationship Id="rId49" Type="http://schemas.openxmlformats.org/officeDocument/2006/relationships/hyperlink" Target="http://www.books.com.tw/web/sys_puballb/books/?pubid=kingin" TargetMode="External"/><Relationship Id="rId57" Type="http://schemas.openxmlformats.org/officeDocument/2006/relationships/hyperlink" Target="http://www.books.com.tw/web/sys_puballb/books/?pubid=hsiaolu" TargetMode="External"/><Relationship Id="rId61" Type="http://schemas.openxmlformats.org/officeDocument/2006/relationships/hyperlink" Target="http://www.books.com.tw/web/sys_puballb/books/?pubid=hsiaolu" TargetMode="External"/><Relationship Id="rId10" Type="http://schemas.openxmlformats.org/officeDocument/2006/relationships/hyperlink" Target="javascript:__doPostBack('ctl00$ContentPlaceHolder1$GridView_Main$ctl10$lbtn_NmBook','')" TargetMode="External"/><Relationship Id="rId19" Type="http://schemas.openxmlformats.org/officeDocument/2006/relationships/hyperlink" Target="javascript:__doPostBack('ctl00$ContentPlaceHolder1$GridView_Main$ctl05$lbtn_NmBook','')" TargetMode="External"/><Relationship Id="rId31" Type="http://schemas.openxmlformats.org/officeDocument/2006/relationships/hyperlink" Target="javascript:__doPostBack('ctl00$ContentPlaceHolder1$GridView_Main$ctl12$lbtn_NmBook','')" TargetMode="External"/><Relationship Id="rId44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52" Type="http://schemas.openxmlformats.org/officeDocument/2006/relationships/hyperlink" Target="http://search.books.com.tw/exep/prod_search.php?key=%E8%B5%A4%E5%B7%9D%E6%AC%A1%E9%83%8E&amp;f=author" TargetMode="External"/><Relationship Id="rId60" Type="http://schemas.openxmlformats.org/officeDocument/2006/relationships/hyperlink" Target="http://search.books.com.tw/exep/prod_search.php?key=%E4%BC%8A%E5%A4%AB%E2%80%A7%E8%91%9B%E7%B6%AD&amp;f=author" TargetMode="External"/><Relationship Id="rId65" Type="http://schemas.openxmlformats.org/officeDocument/2006/relationships/hyperlink" Target="http://www.books.com.tw/web/sys_puballb/books/?pubid=chiuko" TargetMode="External"/><Relationship Id="rId73" Type="http://schemas.openxmlformats.org/officeDocument/2006/relationships/hyperlink" Target="http://search.books.com.tw/exep/prod_search.php?key=Hoban%2C+Russell%2F+Hoban%2C+Lillian+%28ILT%29&amp;f=author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shopping.parenting.com.tw/product/search?search=&#26954;&#32173;&#26207;" TargetMode="External"/><Relationship Id="rId9" Type="http://schemas.openxmlformats.org/officeDocument/2006/relationships/hyperlink" Target="javascript:__doPostBack('ctl00$ContentPlaceHolder1$GridView_Main$ctl11$lbtn_NmBook','')" TargetMode="External"/><Relationship Id="rId14" Type="http://schemas.openxmlformats.org/officeDocument/2006/relationships/hyperlink" Target="javascript:__doPostBack('ctl00$ContentPlaceHolder1$GridView_Main$ctl06$lbtn_NmBook','')" TargetMode="External"/><Relationship Id="rId22" Type="http://schemas.openxmlformats.org/officeDocument/2006/relationships/hyperlink" Target="javascript:__doPostBack('ctl00$ContentPlaceHolder1$GridView_Main$ctl03$lbtn_NmBook','')" TargetMode="External"/><Relationship Id="rId27" Type="http://schemas.openxmlformats.org/officeDocument/2006/relationships/hyperlink" Target="javascript:__doPostBack('ctl00$ContentPlaceHolder1$GridView_Main$ctl06$lbtn_NmBook','')" TargetMode="External"/><Relationship Id="rId30" Type="http://schemas.openxmlformats.org/officeDocument/2006/relationships/hyperlink" Target="javascript:__doPostBack('ctl00$ContentPlaceHolder1$GridView_Main$ctl10$lbtn_NmBook','')" TargetMode="External"/><Relationship Id="rId35" Type="http://schemas.openxmlformats.org/officeDocument/2006/relationships/hyperlink" Target="http://search.books.com.tw/exep/prod_search.php?key=%E8%93%8B%E7%91%9E%EF%BC%8E%E4%BC%AF%E6%A3%AE&amp;f=author" TargetMode="External"/><Relationship Id="rId43" Type="http://schemas.openxmlformats.org/officeDocument/2006/relationships/hyperlink" Target="http://search.books.com.tw/exep/prod_search.php?key=John+Burningham&amp;f=author" TargetMode="External"/><Relationship Id="rId48" Type="http://schemas.openxmlformats.org/officeDocument/2006/relationships/hyperlink" Target="http://search.books.com.tw/exep/prod_search.php?key=%E5%8C%BF%E5%90%8D%E7%9A%84%E5%8D%9A%E6%96%AF&amp;f=author" TargetMode="External"/><Relationship Id="rId56" Type="http://schemas.openxmlformats.org/officeDocument/2006/relationships/hyperlink" Target="http://search.books.com.tw/exep/prod_search.php?key=%E5%A5%88%E7%89%B9%E8%8E%89%EF%BC%8E%E8%8A%AD%E6%AF%94%E7%89%B9&amp;f=author" TargetMode="External"/><Relationship Id="rId64" Type="http://schemas.openxmlformats.org/officeDocument/2006/relationships/hyperlink" Target="http://search.books.com.tw/exep/prod_search.php?key=%E5%A7%9C%E5%AD%90%E5%AE%89&amp;f=author" TargetMode="External"/><Relationship Id="rId69" Type="http://schemas.openxmlformats.org/officeDocument/2006/relationships/hyperlink" Target="http://www.books.com.tw/web/sys_puballb/books/?pubid=chiuko" TargetMode="External"/><Relationship Id="rId77" Type="http://schemas.openxmlformats.org/officeDocument/2006/relationships/hyperlink" Target="http://search.books.com.tw/exep/prod_search.php?key=Kubler%2C+Annie&amp;f=author" TargetMode="External"/><Relationship Id="rId8" Type="http://schemas.openxmlformats.org/officeDocument/2006/relationships/hyperlink" Target="javascript:__doPostBack('ctl00$ContentPlaceHolder1$GridView_Main$ctl09$lbtn_NmBook','')" TargetMode="External"/><Relationship Id="rId51" Type="http://schemas.openxmlformats.org/officeDocument/2006/relationships/hyperlink" Target="http://www.books.com.tw/web/sys_puballb/books/?pubid=kingin" TargetMode="External"/><Relationship Id="rId72" Type="http://schemas.openxmlformats.org/officeDocument/2006/relationships/hyperlink" Target="http://search.books.com.tw/exep/prod_search.php?key=Rath%2C+Tom%2F+Reckmeyer%2C+Mary%2F+Manning%2C+Maurie+J.+%28ILT%29&amp;f=author" TargetMode="External"/><Relationship Id="rId3" Type="http://schemas.openxmlformats.org/officeDocument/2006/relationships/hyperlink" Target="https://shopping.parenting.com.tw/product/search?search=&#24373;&#26481;&#21531;" TargetMode="External"/><Relationship Id="rId12" Type="http://schemas.openxmlformats.org/officeDocument/2006/relationships/hyperlink" Target="javascript:__doPostBack('ctl00$ContentPlaceHolder1$GridView_Main$ctl12$lbtn_NmBook','')" TargetMode="External"/><Relationship Id="rId17" Type="http://schemas.openxmlformats.org/officeDocument/2006/relationships/hyperlink" Target="javascript:__doPostBack('ctl00$ContentPlaceHolder1$GridView_Main$ctl05$lbtn_NmBook','')" TargetMode="External"/><Relationship Id="rId25" Type="http://schemas.openxmlformats.org/officeDocument/2006/relationships/hyperlink" Target="javascript:__doPostBack('ctl00$ContentPlaceHolder1$GridView_Main$ctl10$lbtn_NmBook','')" TargetMode="External"/><Relationship Id="rId33" Type="http://schemas.openxmlformats.org/officeDocument/2006/relationships/hyperlink" Target="http://search.books.com.tw/exep/prod_search.php?key=%E4%BD%9B%E7%91%9E%E6%96%AF%E7%89%B9%E2%80%A7%E5%8D%A1%E7%89%B9&amp;f=author" TargetMode="External"/><Relationship Id="rId38" Type="http://schemas.openxmlformats.org/officeDocument/2006/relationships/hyperlink" Target="http://search.books.com.tw/exep/prod_search.php?key=%E9%A6%AC%E5%85%8B%E5%90%90%E6%BA%AB&amp;f=author" TargetMode="External"/><Relationship Id="rId46" Type="http://schemas.openxmlformats.org/officeDocument/2006/relationships/hyperlink" Target="http://search.books.com.tw/exep/prod_search.php?key=%E7%AE%A1%E5%AE%B6%E7%90%AA&amp;f=author" TargetMode="External"/><Relationship Id="rId59" Type="http://schemas.openxmlformats.org/officeDocument/2006/relationships/hyperlink" Target="http://www.books.com.tw/web/sys_puballb/books/?pubid=yuanliou" TargetMode="External"/><Relationship Id="rId67" Type="http://schemas.openxmlformats.org/officeDocument/2006/relationships/hyperlink" Target="http://www.books.com.tw/web/sys_puballb/books/?pubid=chiuko" TargetMode="External"/><Relationship Id="rId20" Type="http://schemas.openxmlformats.org/officeDocument/2006/relationships/hyperlink" Target="javascript:__doPostBack('ctl00$ContentPlaceHolder1$GridView_Main$ctl12$lbtn_NmBook','')" TargetMode="External"/><Relationship Id="rId41" Type="http://schemas.openxmlformats.org/officeDocument/2006/relationships/hyperlink" Target="http://search.books.com.tw/exep/prod_search.php?key=Emily+Gravett&amp;f=author" TargetMode="External"/><Relationship Id="rId54" Type="http://schemas.openxmlformats.org/officeDocument/2006/relationships/hyperlink" Target="http://search.books.com.tw/exep/prod_search.php?key=%E6%B4%BE%E5%B4%94%E5%85%8B%EF%BC%8E%E5%A5%88%E6%96%AF%E3%80%81%E8%8E%8E%E5%B8%86%EF%BC%8E%E5%A4%9A%E5%BE%B7&amp;f=author" TargetMode="External"/><Relationship Id="rId62" Type="http://schemas.openxmlformats.org/officeDocument/2006/relationships/hyperlink" Target="http://search.books.com.tw/exep/prod_search.php?key=%E6%B8%B8%E4%B9%BE%E6%A1%82&amp;f=author" TargetMode="External"/><Relationship Id="rId70" Type="http://schemas.openxmlformats.org/officeDocument/2006/relationships/hyperlink" Target="http://search.books.com.tw/exep/prod_search.php?key=Lee%2C+Maxine&amp;f=author" TargetMode="External"/><Relationship Id="rId75" Type="http://schemas.openxmlformats.org/officeDocument/2006/relationships/hyperlink" Target="http://search.books.com.tw/exep/prod_search.php?key=Silverstein%2C+Shel&amp;f=author" TargetMode="External"/><Relationship Id="rId1" Type="http://schemas.openxmlformats.org/officeDocument/2006/relationships/hyperlink" Target="https://shopping.parenting.com.tw/product/search?search=&#21129;&#24605;&#28304;" TargetMode="External"/><Relationship Id="rId6" Type="http://schemas.openxmlformats.org/officeDocument/2006/relationships/hyperlink" Target="javascript:__doPostBack('ctl00$ContentPlaceHolder1$GridView_Main$ctl12$lbtn_NmBook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8"/>
  <sheetViews>
    <sheetView tabSelected="1" zoomScale="90" zoomScaleNormal="90" workbookViewId="0">
      <selection activeCell="R181" sqref="R181"/>
    </sheetView>
  </sheetViews>
  <sheetFormatPr defaultColWidth="8.33203125" defaultRowHeight="16.2" customHeight="1"/>
  <cols>
    <col min="1" max="1" width="8.33203125" style="25" customWidth="1"/>
    <col min="2" max="2" width="33.33203125" style="25" customWidth="1"/>
    <col min="3" max="3" width="13.6640625" style="25" customWidth="1"/>
    <col min="4" max="6" width="19.21875" style="25" customWidth="1"/>
    <col min="7" max="7" width="11.21875" style="25" customWidth="1"/>
    <col min="8" max="8" width="13.77734375" style="25" customWidth="1"/>
    <col min="9" max="9" width="8.6640625" style="25" customWidth="1"/>
    <col min="10" max="11" width="10.109375" style="25" customWidth="1"/>
    <col min="12" max="12" width="10.77734375" style="25" customWidth="1"/>
    <col min="13" max="13" width="8.33203125" style="25"/>
    <col min="14" max="14" width="8.33203125" style="37"/>
    <col min="15" max="16384" width="8.33203125" style="25"/>
  </cols>
  <sheetData>
    <row r="1" spans="1:13" ht="24.6" customHeight="1">
      <c r="A1" s="40" t="s">
        <v>125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39.6" customHeight="1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7" t="s">
        <v>9</v>
      </c>
      <c r="K2" s="27" t="s">
        <v>10</v>
      </c>
      <c r="L2" s="38" t="s">
        <v>11</v>
      </c>
      <c r="M2" s="39" t="s">
        <v>12</v>
      </c>
    </row>
    <row r="3" spans="1:13" ht="20.100000000000001" customHeight="1">
      <c r="A3" s="26">
        <v>1</v>
      </c>
      <c r="B3" s="2" t="s">
        <v>126</v>
      </c>
      <c r="C3" s="2" t="s">
        <v>127</v>
      </c>
      <c r="D3" s="2" t="s">
        <v>128</v>
      </c>
      <c r="E3" s="2" t="s">
        <v>129</v>
      </c>
      <c r="F3" s="4">
        <v>9780590677318</v>
      </c>
      <c r="G3" s="2">
        <v>30</v>
      </c>
      <c r="H3" s="2">
        <v>175</v>
      </c>
      <c r="I3" s="2">
        <f t="shared" ref="I3:I23" si="0">SUM(G3*H3)</f>
        <v>5250</v>
      </c>
      <c r="J3" s="2" t="s">
        <v>130</v>
      </c>
      <c r="K3" s="2" t="s">
        <v>130</v>
      </c>
      <c r="L3" s="35" t="s">
        <v>130</v>
      </c>
      <c r="M3" s="2" t="s">
        <v>131</v>
      </c>
    </row>
    <row r="4" spans="1:13" ht="20.100000000000001" customHeight="1">
      <c r="A4" s="26">
        <v>2</v>
      </c>
      <c r="B4" s="2" t="s">
        <v>132</v>
      </c>
      <c r="C4" s="2" t="s">
        <v>133</v>
      </c>
      <c r="D4" s="1" t="s">
        <v>134</v>
      </c>
      <c r="E4" s="1" t="s">
        <v>135</v>
      </c>
      <c r="F4" s="4">
        <v>9780590480871</v>
      </c>
      <c r="G4" s="2">
        <v>30</v>
      </c>
      <c r="H4" s="2">
        <v>630</v>
      </c>
      <c r="I4" s="2">
        <f t="shared" si="0"/>
        <v>18900</v>
      </c>
      <c r="J4" s="2" t="s">
        <v>130</v>
      </c>
      <c r="K4" s="2" t="s">
        <v>130</v>
      </c>
      <c r="L4" s="35" t="s">
        <v>130</v>
      </c>
      <c r="M4" s="2" t="s">
        <v>131</v>
      </c>
    </row>
    <row r="5" spans="1:13" ht="20.100000000000001" customHeight="1">
      <c r="A5" s="26">
        <v>3</v>
      </c>
      <c r="B5" s="2" t="s">
        <v>136</v>
      </c>
      <c r="C5" s="2" t="s">
        <v>133</v>
      </c>
      <c r="D5" s="1" t="s">
        <v>137</v>
      </c>
      <c r="E5" s="1" t="s">
        <v>135</v>
      </c>
      <c r="F5" s="5">
        <v>9780590930031</v>
      </c>
      <c r="G5" s="2">
        <v>30</v>
      </c>
      <c r="H5" s="2">
        <v>210</v>
      </c>
      <c r="I5" s="2">
        <f t="shared" si="0"/>
        <v>6300</v>
      </c>
      <c r="J5" s="2" t="s">
        <v>130</v>
      </c>
      <c r="K5" s="2" t="s">
        <v>130</v>
      </c>
      <c r="L5" s="35" t="s">
        <v>130</v>
      </c>
      <c r="M5" s="2" t="s">
        <v>131</v>
      </c>
    </row>
    <row r="6" spans="1:13" ht="20.100000000000001" customHeight="1">
      <c r="A6" s="26">
        <v>4</v>
      </c>
      <c r="B6" s="2" t="s">
        <v>138</v>
      </c>
      <c r="C6" s="2" t="s">
        <v>139</v>
      </c>
      <c r="D6" s="25" t="s">
        <v>116</v>
      </c>
      <c r="E6" s="1" t="s">
        <v>135</v>
      </c>
      <c r="F6" s="5">
        <v>9780763635145</v>
      </c>
      <c r="G6" s="2">
        <v>30</v>
      </c>
      <c r="H6" s="2">
        <v>210</v>
      </c>
      <c r="I6" s="2">
        <f t="shared" si="0"/>
        <v>6300</v>
      </c>
      <c r="J6" s="2" t="s">
        <v>130</v>
      </c>
      <c r="K6" s="2" t="s">
        <v>130</v>
      </c>
      <c r="L6" s="35" t="s">
        <v>130</v>
      </c>
      <c r="M6" s="2" t="s">
        <v>131</v>
      </c>
    </row>
    <row r="7" spans="1:13" ht="20.100000000000001" customHeight="1">
      <c r="A7" s="26">
        <v>5</v>
      </c>
      <c r="B7" s="2" t="s">
        <v>140</v>
      </c>
      <c r="C7" s="2" t="s">
        <v>141</v>
      </c>
      <c r="D7" s="1" t="s">
        <v>142</v>
      </c>
      <c r="E7" s="1" t="s">
        <v>135</v>
      </c>
      <c r="F7" s="5">
        <v>9780859537278</v>
      </c>
      <c r="G7" s="2">
        <v>30</v>
      </c>
      <c r="H7" s="2">
        <v>210</v>
      </c>
      <c r="I7" s="2">
        <f t="shared" si="0"/>
        <v>6300</v>
      </c>
      <c r="J7" s="2" t="s">
        <v>130</v>
      </c>
      <c r="K7" s="2" t="s">
        <v>130</v>
      </c>
      <c r="L7" s="35" t="s">
        <v>130</v>
      </c>
      <c r="M7" s="2" t="s">
        <v>131</v>
      </c>
    </row>
    <row r="8" spans="1:13" ht="20.100000000000001" customHeight="1">
      <c r="A8" s="26">
        <v>6</v>
      </c>
      <c r="B8" s="2" t="s">
        <v>143</v>
      </c>
      <c r="C8" s="2" t="s">
        <v>144</v>
      </c>
      <c r="D8" s="1" t="s">
        <v>145</v>
      </c>
      <c r="E8" s="2" t="s">
        <v>135</v>
      </c>
      <c r="F8" s="6">
        <v>9780698116498</v>
      </c>
      <c r="G8" s="2">
        <v>30</v>
      </c>
      <c r="H8" s="2">
        <v>210</v>
      </c>
      <c r="I8" s="2">
        <f t="shared" si="0"/>
        <v>6300</v>
      </c>
      <c r="J8" s="2" t="s">
        <v>130</v>
      </c>
      <c r="K8" s="2" t="s">
        <v>130</v>
      </c>
      <c r="L8" s="35" t="s">
        <v>130</v>
      </c>
      <c r="M8" s="2" t="s">
        <v>131</v>
      </c>
    </row>
    <row r="9" spans="1:13" ht="20.100000000000001" customHeight="1">
      <c r="A9" s="26">
        <v>7</v>
      </c>
      <c r="B9" s="2" t="s">
        <v>146</v>
      </c>
      <c r="C9" s="2" t="s">
        <v>147</v>
      </c>
      <c r="D9" s="1" t="s">
        <v>148</v>
      </c>
      <c r="E9" s="1" t="s">
        <v>135</v>
      </c>
      <c r="F9" s="5">
        <v>9780618574124</v>
      </c>
      <c r="G9" s="2">
        <v>30</v>
      </c>
      <c r="H9" s="2">
        <v>243</v>
      </c>
      <c r="I9" s="2">
        <f t="shared" si="0"/>
        <v>7290</v>
      </c>
      <c r="J9" s="2" t="s">
        <v>130</v>
      </c>
      <c r="K9" s="2" t="s">
        <v>130</v>
      </c>
      <c r="L9" s="35" t="s">
        <v>130</v>
      </c>
      <c r="M9" s="2" t="s">
        <v>131</v>
      </c>
    </row>
    <row r="10" spans="1:13" ht="20.100000000000001" customHeight="1">
      <c r="A10" s="26">
        <v>8</v>
      </c>
      <c r="B10" s="2" t="s">
        <v>149</v>
      </c>
      <c r="C10" s="2" t="s">
        <v>150</v>
      </c>
      <c r="D10" s="2" t="s">
        <v>151</v>
      </c>
      <c r="E10" s="2" t="s">
        <v>135</v>
      </c>
      <c r="F10" s="4">
        <v>9780064440202</v>
      </c>
      <c r="G10" s="2">
        <v>30</v>
      </c>
      <c r="H10" s="2">
        <v>140</v>
      </c>
      <c r="I10" s="2">
        <f t="shared" si="0"/>
        <v>4200</v>
      </c>
      <c r="J10" s="2" t="s">
        <v>130</v>
      </c>
      <c r="K10" s="2" t="s">
        <v>130</v>
      </c>
      <c r="L10" s="35" t="s">
        <v>130</v>
      </c>
      <c r="M10" s="2" t="s">
        <v>131</v>
      </c>
    </row>
    <row r="11" spans="1:13" ht="20.100000000000001" customHeight="1">
      <c r="A11" s="26">
        <v>9</v>
      </c>
      <c r="B11" s="2" t="s">
        <v>152</v>
      </c>
      <c r="C11" s="2" t="s">
        <v>150</v>
      </c>
      <c r="D11" s="2" t="s">
        <v>151</v>
      </c>
      <c r="E11" s="2" t="s">
        <v>135</v>
      </c>
      <c r="F11" s="4">
        <v>9780064440349</v>
      </c>
      <c r="G11" s="2">
        <v>30</v>
      </c>
      <c r="H11" s="2">
        <v>140</v>
      </c>
      <c r="I11" s="2">
        <f t="shared" si="0"/>
        <v>4200</v>
      </c>
      <c r="J11" s="2" t="s">
        <v>130</v>
      </c>
      <c r="K11" s="2" t="s">
        <v>130</v>
      </c>
      <c r="L11" s="35" t="s">
        <v>130</v>
      </c>
      <c r="M11" s="2" t="s">
        <v>131</v>
      </c>
    </row>
    <row r="12" spans="1:13" ht="20.100000000000001" customHeight="1">
      <c r="A12" s="26">
        <v>10</v>
      </c>
      <c r="B12" s="2" t="s">
        <v>153</v>
      </c>
      <c r="C12" s="2" t="s">
        <v>154</v>
      </c>
      <c r="D12" s="1" t="s">
        <v>155</v>
      </c>
      <c r="E12" s="2" t="s">
        <v>135</v>
      </c>
      <c r="F12" s="4">
        <v>9780064441551</v>
      </c>
      <c r="G12" s="2">
        <v>30</v>
      </c>
      <c r="H12" s="2">
        <v>140</v>
      </c>
      <c r="I12" s="2">
        <f t="shared" si="0"/>
        <v>4200</v>
      </c>
      <c r="J12" s="2" t="s">
        <v>130</v>
      </c>
      <c r="K12" s="2" t="s">
        <v>130</v>
      </c>
      <c r="L12" s="35" t="s">
        <v>130</v>
      </c>
      <c r="M12" s="2" t="s">
        <v>131</v>
      </c>
    </row>
    <row r="13" spans="1:13" ht="20.100000000000001" customHeight="1">
      <c r="A13" s="26">
        <v>11</v>
      </c>
      <c r="B13" s="2" t="s">
        <v>156</v>
      </c>
      <c r="C13" s="2" t="s">
        <v>157</v>
      </c>
      <c r="D13" s="1" t="s">
        <v>158</v>
      </c>
      <c r="E13" s="1" t="s">
        <v>159</v>
      </c>
      <c r="F13" s="4">
        <v>9780230712485</v>
      </c>
      <c r="G13" s="2">
        <v>1</v>
      </c>
      <c r="H13" s="2">
        <v>329</v>
      </c>
      <c r="I13" s="2">
        <f t="shared" si="0"/>
        <v>329</v>
      </c>
      <c r="J13" s="2" t="s">
        <v>130</v>
      </c>
      <c r="K13" s="2" t="s">
        <v>130</v>
      </c>
      <c r="L13" s="35" t="s">
        <v>130</v>
      </c>
      <c r="M13" s="2"/>
    </row>
    <row r="14" spans="1:13" ht="20.100000000000001" customHeight="1">
      <c r="A14" s="26">
        <v>12</v>
      </c>
      <c r="B14" s="2" t="s">
        <v>160</v>
      </c>
      <c r="C14" s="2" t="s">
        <v>161</v>
      </c>
      <c r="D14" s="1" t="s">
        <v>142</v>
      </c>
      <c r="E14" s="1" t="s">
        <v>135</v>
      </c>
      <c r="F14" s="4">
        <v>9781846432477</v>
      </c>
      <c r="G14" s="2">
        <v>1</v>
      </c>
      <c r="H14" s="2">
        <v>280</v>
      </c>
      <c r="I14" s="2">
        <f t="shared" si="0"/>
        <v>280</v>
      </c>
      <c r="J14" s="2" t="s">
        <v>130</v>
      </c>
      <c r="K14" s="2" t="s">
        <v>130</v>
      </c>
      <c r="L14" s="35" t="s">
        <v>130</v>
      </c>
      <c r="M14" s="2"/>
    </row>
    <row r="15" spans="1:13" ht="20.100000000000001" customHeight="1">
      <c r="A15" s="26">
        <v>13</v>
      </c>
      <c r="B15" s="2" t="s">
        <v>162</v>
      </c>
      <c r="C15" s="2" t="s">
        <v>163</v>
      </c>
      <c r="D15" s="2" t="s">
        <v>142</v>
      </c>
      <c r="E15" s="2" t="s">
        <v>135</v>
      </c>
      <c r="F15" s="4">
        <v>9781846437533</v>
      </c>
      <c r="G15" s="2">
        <v>1</v>
      </c>
      <c r="H15" s="2">
        <v>455</v>
      </c>
      <c r="I15" s="2">
        <f t="shared" si="0"/>
        <v>455</v>
      </c>
      <c r="J15" s="2" t="s">
        <v>130</v>
      </c>
      <c r="K15" s="2" t="s">
        <v>130</v>
      </c>
      <c r="L15" s="35" t="s">
        <v>130</v>
      </c>
      <c r="M15" s="2"/>
    </row>
    <row r="16" spans="1:13" ht="20.100000000000001" customHeight="1">
      <c r="A16" s="26">
        <v>14</v>
      </c>
      <c r="B16" s="2" t="s">
        <v>164</v>
      </c>
      <c r="C16" s="2" t="s">
        <v>163</v>
      </c>
      <c r="D16" s="2" t="s">
        <v>142</v>
      </c>
      <c r="E16" s="2" t="s">
        <v>135</v>
      </c>
      <c r="F16" s="4">
        <v>9781846437519</v>
      </c>
      <c r="G16" s="2">
        <v>1</v>
      </c>
      <c r="H16" s="2">
        <v>455</v>
      </c>
      <c r="I16" s="2">
        <f t="shared" si="0"/>
        <v>455</v>
      </c>
      <c r="J16" s="2" t="s">
        <v>130</v>
      </c>
      <c r="K16" s="2" t="s">
        <v>130</v>
      </c>
      <c r="L16" s="35" t="s">
        <v>130</v>
      </c>
      <c r="M16" s="2"/>
    </row>
    <row r="17" spans="1:14" ht="20.100000000000001" customHeight="1">
      <c r="A17" s="26">
        <v>15</v>
      </c>
      <c r="B17" s="2" t="s">
        <v>165</v>
      </c>
      <c r="C17" s="2" t="s">
        <v>166</v>
      </c>
      <c r="D17" s="2" t="s">
        <v>167</v>
      </c>
      <c r="E17" s="2" t="s">
        <v>135</v>
      </c>
      <c r="F17" s="4">
        <v>9781595620279</v>
      </c>
      <c r="G17" s="2">
        <v>1</v>
      </c>
      <c r="H17" s="2">
        <v>628</v>
      </c>
      <c r="I17" s="2">
        <f t="shared" si="0"/>
        <v>628</v>
      </c>
      <c r="J17" s="2" t="s">
        <v>130</v>
      </c>
      <c r="K17" s="2" t="s">
        <v>130</v>
      </c>
      <c r="L17" s="35" t="s">
        <v>130</v>
      </c>
      <c r="M17" s="2"/>
    </row>
    <row r="18" spans="1:14" ht="20.100000000000001" customHeight="1">
      <c r="A18" s="26">
        <v>16</v>
      </c>
      <c r="B18" s="2" t="s">
        <v>168</v>
      </c>
      <c r="C18" s="2" t="s">
        <v>169</v>
      </c>
      <c r="D18" s="2" t="s">
        <v>170</v>
      </c>
      <c r="E18" s="2" t="s">
        <v>135</v>
      </c>
      <c r="F18" s="4">
        <v>9780060838034</v>
      </c>
      <c r="G18" s="2">
        <v>1</v>
      </c>
      <c r="H18" s="2">
        <v>140</v>
      </c>
      <c r="I18" s="2">
        <f t="shared" si="0"/>
        <v>140</v>
      </c>
      <c r="J18" s="2" t="s">
        <v>130</v>
      </c>
      <c r="K18" s="2" t="s">
        <v>130</v>
      </c>
      <c r="L18" s="35" t="s">
        <v>130</v>
      </c>
      <c r="M18" s="2"/>
    </row>
    <row r="19" spans="1:14" ht="20.100000000000001" customHeight="1">
      <c r="A19" s="26">
        <v>17</v>
      </c>
      <c r="B19" s="2" t="s">
        <v>171</v>
      </c>
      <c r="C19" s="2" t="s">
        <v>172</v>
      </c>
      <c r="D19" s="2" t="s">
        <v>142</v>
      </c>
      <c r="E19" s="2" t="s">
        <v>135</v>
      </c>
      <c r="F19" s="4">
        <v>9780859538879</v>
      </c>
      <c r="G19" s="2">
        <v>1</v>
      </c>
      <c r="H19" s="2">
        <v>245</v>
      </c>
      <c r="I19" s="2">
        <f t="shared" si="0"/>
        <v>245</v>
      </c>
      <c r="J19" s="2" t="s">
        <v>130</v>
      </c>
      <c r="K19" s="2" t="s">
        <v>130</v>
      </c>
      <c r="L19" s="35" t="s">
        <v>130</v>
      </c>
      <c r="M19" s="2"/>
    </row>
    <row r="20" spans="1:14" ht="20.100000000000001" customHeight="1">
      <c r="A20" s="26">
        <v>18</v>
      </c>
      <c r="B20" s="2" t="s">
        <v>173</v>
      </c>
      <c r="C20" s="2" t="s">
        <v>174</v>
      </c>
      <c r="D20" s="2" t="s">
        <v>170</v>
      </c>
      <c r="E20" s="2" t="s">
        <v>135</v>
      </c>
      <c r="F20" s="4">
        <v>9780060586751</v>
      </c>
      <c r="G20" s="2">
        <v>1</v>
      </c>
      <c r="H20" s="2">
        <v>630</v>
      </c>
      <c r="I20" s="2">
        <f t="shared" si="0"/>
        <v>630</v>
      </c>
      <c r="J20" s="2" t="s">
        <v>130</v>
      </c>
      <c r="K20" s="2" t="s">
        <v>130</v>
      </c>
      <c r="L20" s="35" t="s">
        <v>130</v>
      </c>
      <c r="M20" s="2"/>
    </row>
    <row r="21" spans="1:14" ht="20.100000000000001" customHeight="1">
      <c r="A21" s="26">
        <v>19</v>
      </c>
      <c r="B21" s="2" t="s">
        <v>175</v>
      </c>
      <c r="C21" s="2" t="s">
        <v>176</v>
      </c>
      <c r="D21" s="2" t="s">
        <v>177</v>
      </c>
      <c r="E21" s="2" t="s">
        <v>135</v>
      </c>
      <c r="F21" s="4">
        <v>9780517885970</v>
      </c>
      <c r="G21" s="2">
        <v>1</v>
      </c>
      <c r="H21" s="2">
        <v>280</v>
      </c>
      <c r="I21" s="2">
        <f t="shared" si="0"/>
        <v>280</v>
      </c>
      <c r="J21" s="2" t="s">
        <v>130</v>
      </c>
      <c r="K21" s="2" t="s">
        <v>130</v>
      </c>
      <c r="L21" s="35" t="s">
        <v>130</v>
      </c>
      <c r="M21" s="2"/>
    </row>
    <row r="22" spans="1:14" ht="20.100000000000001" customHeight="1">
      <c r="A22" s="26">
        <v>20</v>
      </c>
      <c r="B22" s="2" t="s">
        <v>178</v>
      </c>
      <c r="C22" s="2" t="s">
        <v>179</v>
      </c>
      <c r="D22" s="2" t="s">
        <v>142</v>
      </c>
      <c r="E22" s="2" t="s">
        <v>135</v>
      </c>
      <c r="F22" s="4">
        <v>9781904550051</v>
      </c>
      <c r="G22" s="2">
        <v>1</v>
      </c>
      <c r="H22" s="2">
        <v>455</v>
      </c>
      <c r="I22" s="2">
        <f t="shared" si="0"/>
        <v>455</v>
      </c>
      <c r="J22" s="2" t="s">
        <v>130</v>
      </c>
      <c r="K22" s="2" t="s">
        <v>130</v>
      </c>
      <c r="L22" s="35" t="s">
        <v>130</v>
      </c>
      <c r="M22" s="2"/>
    </row>
    <row r="23" spans="1:14" ht="20.100000000000001" customHeight="1">
      <c r="A23" s="26">
        <v>21</v>
      </c>
      <c r="B23" s="2" t="s">
        <v>180</v>
      </c>
      <c r="C23" s="2" t="s">
        <v>181</v>
      </c>
      <c r="D23" s="1" t="s">
        <v>182</v>
      </c>
      <c r="E23" s="1" t="s">
        <v>159</v>
      </c>
      <c r="F23" s="4">
        <v>9780099408796</v>
      </c>
      <c r="G23" s="2">
        <v>1</v>
      </c>
      <c r="H23" s="2">
        <v>329</v>
      </c>
      <c r="I23" s="2">
        <f t="shared" si="0"/>
        <v>329</v>
      </c>
      <c r="J23" s="2" t="s">
        <v>130</v>
      </c>
      <c r="K23" s="2" t="s">
        <v>130</v>
      </c>
      <c r="L23" s="35" t="s">
        <v>130</v>
      </c>
      <c r="M23" s="2"/>
    </row>
    <row r="24" spans="1:14" ht="20.100000000000001" customHeight="1">
      <c r="A24" s="26">
        <v>22</v>
      </c>
      <c r="B24" s="1" t="s">
        <v>183</v>
      </c>
      <c r="C24" s="9" t="s">
        <v>184</v>
      </c>
      <c r="D24" s="1" t="s">
        <v>13</v>
      </c>
      <c r="E24" s="2" t="s">
        <v>185</v>
      </c>
      <c r="F24" s="7">
        <v>9789862412558</v>
      </c>
      <c r="G24" s="14">
        <v>30</v>
      </c>
      <c r="H24" s="14">
        <v>200</v>
      </c>
      <c r="I24" s="14">
        <f t="shared" ref="I24:I29" si="1">G24*H24</f>
        <v>6000</v>
      </c>
      <c r="J24" s="2" t="s">
        <v>186</v>
      </c>
      <c r="K24" s="2" t="s">
        <v>186</v>
      </c>
      <c r="L24" s="35" t="s">
        <v>186</v>
      </c>
      <c r="M24" s="2" t="s">
        <v>131</v>
      </c>
    </row>
    <row r="25" spans="1:14" ht="20.100000000000001" customHeight="1">
      <c r="A25" s="26">
        <v>23</v>
      </c>
      <c r="B25" s="1" t="s">
        <v>187</v>
      </c>
      <c r="C25" s="1" t="s">
        <v>184</v>
      </c>
      <c r="D25" s="1" t="s">
        <v>13</v>
      </c>
      <c r="E25" s="2" t="s">
        <v>185</v>
      </c>
      <c r="F25" s="7">
        <v>9789866759345</v>
      </c>
      <c r="G25" s="14">
        <v>30</v>
      </c>
      <c r="H25" s="14">
        <v>180</v>
      </c>
      <c r="I25" s="14">
        <f t="shared" si="1"/>
        <v>5400</v>
      </c>
      <c r="J25" s="2" t="s">
        <v>186</v>
      </c>
      <c r="K25" s="2" t="s">
        <v>186</v>
      </c>
      <c r="L25" s="35" t="s">
        <v>186</v>
      </c>
      <c r="M25" s="2" t="s">
        <v>131</v>
      </c>
    </row>
    <row r="26" spans="1:14" ht="20.100000000000001" customHeight="1">
      <c r="A26" s="26">
        <v>24</v>
      </c>
      <c r="B26" s="1" t="s">
        <v>188</v>
      </c>
      <c r="C26" s="1" t="s">
        <v>15</v>
      </c>
      <c r="D26" s="1" t="s">
        <v>13</v>
      </c>
      <c r="E26" s="2" t="s">
        <v>189</v>
      </c>
      <c r="F26" s="7">
        <v>9789866759109</v>
      </c>
      <c r="G26" s="14">
        <v>30</v>
      </c>
      <c r="H26" s="14">
        <v>180</v>
      </c>
      <c r="I26" s="14">
        <f t="shared" si="1"/>
        <v>5400</v>
      </c>
      <c r="J26" s="2" t="s">
        <v>190</v>
      </c>
      <c r="K26" s="2" t="s">
        <v>190</v>
      </c>
      <c r="L26" s="35" t="s">
        <v>190</v>
      </c>
      <c r="M26" s="2" t="s">
        <v>131</v>
      </c>
    </row>
    <row r="27" spans="1:14" ht="20.100000000000001" customHeight="1">
      <c r="A27" s="26">
        <v>25</v>
      </c>
      <c r="B27" s="1" t="s">
        <v>191</v>
      </c>
      <c r="C27" s="1" t="s">
        <v>14</v>
      </c>
      <c r="D27" s="1" t="s">
        <v>13</v>
      </c>
      <c r="E27" s="2" t="s">
        <v>189</v>
      </c>
      <c r="F27" s="7">
        <v>9789862412459</v>
      </c>
      <c r="G27" s="14">
        <v>30</v>
      </c>
      <c r="H27" s="14">
        <v>200</v>
      </c>
      <c r="I27" s="14">
        <f t="shared" si="1"/>
        <v>6000</v>
      </c>
      <c r="J27" s="2" t="s">
        <v>190</v>
      </c>
      <c r="K27" s="2" t="s">
        <v>190</v>
      </c>
      <c r="L27" s="35" t="s">
        <v>190</v>
      </c>
      <c r="M27" s="2" t="s">
        <v>131</v>
      </c>
    </row>
    <row r="28" spans="1:14" ht="20.100000000000001" customHeight="1">
      <c r="A28" s="26">
        <v>26</v>
      </c>
      <c r="B28" s="28" t="s">
        <v>192</v>
      </c>
      <c r="C28" s="12" t="s">
        <v>14</v>
      </c>
      <c r="D28" s="1" t="s">
        <v>13</v>
      </c>
      <c r="E28" s="2" t="s">
        <v>189</v>
      </c>
      <c r="F28" s="7">
        <v>9789866582646</v>
      </c>
      <c r="G28" s="14">
        <v>30</v>
      </c>
      <c r="H28" s="14">
        <v>200</v>
      </c>
      <c r="I28" s="14">
        <f t="shared" si="1"/>
        <v>6000</v>
      </c>
      <c r="J28" s="2" t="s">
        <v>190</v>
      </c>
      <c r="K28" s="2" t="s">
        <v>190</v>
      </c>
      <c r="L28" s="35" t="s">
        <v>190</v>
      </c>
      <c r="M28" s="2" t="s">
        <v>131</v>
      </c>
    </row>
    <row r="29" spans="1:14" ht="20.100000000000001" customHeight="1">
      <c r="A29" s="26">
        <v>27</v>
      </c>
      <c r="B29" s="1" t="s">
        <v>193</v>
      </c>
      <c r="C29" s="29" t="s">
        <v>17</v>
      </c>
      <c r="D29" s="30" t="s">
        <v>13</v>
      </c>
      <c r="E29" s="2" t="s">
        <v>194</v>
      </c>
      <c r="F29" s="7">
        <v>9789866582035</v>
      </c>
      <c r="G29" s="14">
        <v>30</v>
      </c>
      <c r="H29" s="14">
        <v>220</v>
      </c>
      <c r="I29" s="14">
        <f t="shared" si="1"/>
        <v>6600</v>
      </c>
      <c r="J29" s="2" t="s">
        <v>195</v>
      </c>
      <c r="K29" s="2" t="s">
        <v>195</v>
      </c>
      <c r="L29" s="35" t="s">
        <v>195</v>
      </c>
      <c r="M29" s="2" t="s">
        <v>131</v>
      </c>
    </row>
    <row r="30" spans="1:14" ht="20.100000000000001" customHeight="1">
      <c r="A30" s="26">
        <v>28</v>
      </c>
      <c r="B30" s="2" t="s">
        <v>196</v>
      </c>
      <c r="C30" s="2" t="s">
        <v>197</v>
      </c>
      <c r="D30" s="2" t="s">
        <v>198</v>
      </c>
      <c r="E30" s="2" t="s">
        <v>194</v>
      </c>
      <c r="F30" s="31">
        <v>9789869292092</v>
      </c>
      <c r="G30" s="2">
        <v>30</v>
      </c>
      <c r="H30" s="2">
        <v>300</v>
      </c>
      <c r="I30" s="2">
        <f>H30*G30</f>
        <v>9000</v>
      </c>
      <c r="J30" s="2" t="s">
        <v>195</v>
      </c>
      <c r="K30" s="2" t="s">
        <v>195</v>
      </c>
      <c r="L30" s="35" t="s">
        <v>195</v>
      </c>
      <c r="M30" s="2" t="s">
        <v>131</v>
      </c>
    </row>
    <row r="31" spans="1:14" ht="20.100000000000001" customHeight="1">
      <c r="A31" s="26">
        <v>29</v>
      </c>
      <c r="B31" s="1" t="s">
        <v>199</v>
      </c>
      <c r="C31" s="1" t="s">
        <v>200</v>
      </c>
      <c r="D31" s="1" t="s">
        <v>198</v>
      </c>
      <c r="E31" s="1" t="s">
        <v>194</v>
      </c>
      <c r="F31" s="7">
        <v>9789869317924</v>
      </c>
      <c r="G31" s="1">
        <v>30</v>
      </c>
      <c r="H31" s="1">
        <v>350</v>
      </c>
      <c r="I31" s="2">
        <f>H31*G31</f>
        <v>10500</v>
      </c>
      <c r="J31" s="2" t="s">
        <v>195</v>
      </c>
      <c r="K31" s="1" t="s">
        <v>195</v>
      </c>
      <c r="L31" s="36" t="s">
        <v>195</v>
      </c>
      <c r="M31" s="2" t="s">
        <v>131</v>
      </c>
      <c r="N31" s="3"/>
    </row>
    <row r="32" spans="1:14" ht="20.100000000000001" customHeight="1">
      <c r="A32" s="26">
        <v>30</v>
      </c>
      <c r="B32" s="1" t="s">
        <v>201</v>
      </c>
      <c r="C32" s="1" t="s">
        <v>200</v>
      </c>
      <c r="D32" s="1" t="s">
        <v>198</v>
      </c>
      <c r="E32" s="1" t="s">
        <v>194</v>
      </c>
      <c r="F32" s="7">
        <v>9789862418987</v>
      </c>
      <c r="G32" s="1">
        <v>30</v>
      </c>
      <c r="H32" s="1">
        <v>350</v>
      </c>
      <c r="I32" s="2">
        <f>H32*G32</f>
        <v>10500</v>
      </c>
      <c r="J32" s="2" t="s">
        <v>195</v>
      </c>
      <c r="K32" s="1" t="s">
        <v>195</v>
      </c>
      <c r="L32" s="36" t="s">
        <v>195</v>
      </c>
      <c r="M32" s="2" t="s">
        <v>131</v>
      </c>
      <c r="N32" s="3"/>
    </row>
    <row r="33" spans="1:14" ht="20.100000000000001" customHeight="1">
      <c r="A33" s="26">
        <v>31</v>
      </c>
      <c r="B33" s="2" t="s">
        <v>202</v>
      </c>
      <c r="C33" s="2" t="s">
        <v>203</v>
      </c>
      <c r="D33" s="2" t="s">
        <v>20</v>
      </c>
      <c r="E33" s="2" t="s">
        <v>19</v>
      </c>
      <c r="F33" s="7">
        <v>9789865641269</v>
      </c>
      <c r="G33" s="2">
        <v>30</v>
      </c>
      <c r="H33" s="2">
        <v>165</v>
      </c>
      <c r="I33" s="2">
        <f t="shared" ref="I33:I38" si="2">G33*H33</f>
        <v>4950</v>
      </c>
      <c r="J33" s="2" t="s">
        <v>195</v>
      </c>
      <c r="K33" s="1" t="s">
        <v>195</v>
      </c>
      <c r="L33" s="36" t="s">
        <v>195</v>
      </c>
      <c r="M33" s="2" t="s">
        <v>131</v>
      </c>
    </row>
    <row r="34" spans="1:14" ht="20.100000000000001" customHeight="1">
      <c r="A34" s="26">
        <v>32</v>
      </c>
      <c r="B34" s="2" t="s">
        <v>204</v>
      </c>
      <c r="C34" s="2" t="s">
        <v>205</v>
      </c>
      <c r="D34" s="2" t="s">
        <v>20</v>
      </c>
      <c r="E34" s="2" t="s">
        <v>19</v>
      </c>
      <c r="F34" s="7">
        <v>9789865641306</v>
      </c>
      <c r="G34" s="2">
        <v>30</v>
      </c>
      <c r="H34" s="2">
        <v>165</v>
      </c>
      <c r="I34" s="2">
        <f t="shared" si="2"/>
        <v>4950</v>
      </c>
      <c r="J34" s="2" t="s">
        <v>195</v>
      </c>
      <c r="K34" s="1" t="s">
        <v>195</v>
      </c>
      <c r="L34" s="36" t="s">
        <v>195</v>
      </c>
      <c r="M34" s="2" t="s">
        <v>131</v>
      </c>
    </row>
    <row r="35" spans="1:14" ht="20.100000000000001" customHeight="1">
      <c r="A35" s="26">
        <v>33</v>
      </c>
      <c r="B35" s="2" t="s">
        <v>206</v>
      </c>
      <c r="C35" s="2" t="s">
        <v>207</v>
      </c>
      <c r="D35" s="2" t="s">
        <v>20</v>
      </c>
      <c r="E35" s="2" t="s">
        <v>19</v>
      </c>
      <c r="F35" s="7">
        <v>9789865641283</v>
      </c>
      <c r="G35" s="2">
        <v>30</v>
      </c>
      <c r="H35" s="2">
        <v>165</v>
      </c>
      <c r="I35" s="2">
        <f t="shared" si="2"/>
        <v>4950</v>
      </c>
      <c r="J35" s="2" t="s">
        <v>195</v>
      </c>
      <c r="K35" s="1" t="s">
        <v>195</v>
      </c>
      <c r="L35" s="36" t="s">
        <v>195</v>
      </c>
      <c r="M35" s="2" t="s">
        <v>131</v>
      </c>
    </row>
    <row r="36" spans="1:14" ht="20.100000000000001" customHeight="1">
      <c r="A36" s="26">
        <v>34</v>
      </c>
      <c r="B36" s="2" t="s">
        <v>208</v>
      </c>
      <c r="C36" s="2" t="s">
        <v>209</v>
      </c>
      <c r="D36" s="2" t="s">
        <v>20</v>
      </c>
      <c r="E36" s="2" t="s">
        <v>19</v>
      </c>
      <c r="F36" s="7">
        <v>9789865641313</v>
      </c>
      <c r="G36" s="2">
        <v>30</v>
      </c>
      <c r="H36" s="2">
        <v>165</v>
      </c>
      <c r="I36" s="2">
        <f t="shared" si="2"/>
        <v>4950</v>
      </c>
      <c r="J36" s="2" t="s">
        <v>195</v>
      </c>
      <c r="K36" s="1" t="s">
        <v>195</v>
      </c>
      <c r="L36" s="36" t="s">
        <v>195</v>
      </c>
      <c r="M36" s="2" t="s">
        <v>131</v>
      </c>
    </row>
    <row r="37" spans="1:14" ht="20.100000000000001" customHeight="1">
      <c r="A37" s="26">
        <v>35</v>
      </c>
      <c r="B37" s="1" t="s">
        <v>210</v>
      </c>
      <c r="C37" s="1" t="s">
        <v>211</v>
      </c>
      <c r="D37" s="1" t="s">
        <v>21</v>
      </c>
      <c r="E37" s="1" t="s">
        <v>19</v>
      </c>
      <c r="F37" s="7">
        <v>9789867894809</v>
      </c>
      <c r="G37" s="1">
        <v>30</v>
      </c>
      <c r="H37" s="1">
        <v>280</v>
      </c>
      <c r="I37" s="2">
        <f t="shared" si="2"/>
        <v>8400</v>
      </c>
      <c r="J37" s="2" t="s">
        <v>195</v>
      </c>
      <c r="K37" s="1" t="s">
        <v>195</v>
      </c>
      <c r="L37" s="36" t="s">
        <v>195</v>
      </c>
      <c r="M37" s="2" t="s">
        <v>131</v>
      </c>
      <c r="N37" s="3"/>
    </row>
    <row r="38" spans="1:14" ht="20.100000000000001" customHeight="1">
      <c r="A38" s="26">
        <v>36</v>
      </c>
      <c r="B38" s="2" t="s">
        <v>212</v>
      </c>
      <c r="C38" s="2" t="s">
        <v>213</v>
      </c>
      <c r="D38" s="2" t="s">
        <v>20</v>
      </c>
      <c r="E38" s="2" t="s">
        <v>19</v>
      </c>
      <c r="F38" s="7">
        <v>9789865641931</v>
      </c>
      <c r="G38" s="2">
        <v>30</v>
      </c>
      <c r="H38" s="2">
        <v>190</v>
      </c>
      <c r="I38" s="2">
        <f t="shared" si="2"/>
        <v>5700</v>
      </c>
      <c r="J38" s="2" t="s">
        <v>195</v>
      </c>
      <c r="K38" s="1" t="s">
        <v>195</v>
      </c>
      <c r="L38" s="36" t="s">
        <v>195</v>
      </c>
      <c r="M38" s="2" t="s">
        <v>131</v>
      </c>
    </row>
    <row r="39" spans="1:14" ht="20.100000000000001" customHeight="1">
      <c r="A39" s="26">
        <v>37</v>
      </c>
      <c r="B39" s="32" t="s">
        <v>104</v>
      </c>
      <c r="C39" s="9" t="s">
        <v>105</v>
      </c>
      <c r="D39" s="9" t="s">
        <v>106</v>
      </c>
      <c r="E39" s="1" t="s">
        <v>214</v>
      </c>
      <c r="F39" s="7">
        <v>9570349506</v>
      </c>
      <c r="G39" s="1">
        <v>30</v>
      </c>
      <c r="H39" s="1">
        <v>180</v>
      </c>
      <c r="I39" s="1">
        <f t="shared" ref="I39:I44" si="3">G39*H39</f>
        <v>5400</v>
      </c>
      <c r="J39" s="1" t="s">
        <v>215</v>
      </c>
      <c r="K39" s="1" t="s">
        <v>215</v>
      </c>
      <c r="L39" s="36" t="s">
        <v>215</v>
      </c>
      <c r="M39" s="2" t="s">
        <v>131</v>
      </c>
    </row>
    <row r="40" spans="1:14" ht="20.100000000000001" customHeight="1">
      <c r="A40" s="26">
        <v>38</v>
      </c>
      <c r="B40" s="32" t="s">
        <v>107</v>
      </c>
      <c r="C40" s="9" t="s">
        <v>108</v>
      </c>
      <c r="D40" s="1" t="s">
        <v>216</v>
      </c>
      <c r="E40" s="1" t="s">
        <v>214</v>
      </c>
      <c r="F40" s="7">
        <v>9789865947125</v>
      </c>
      <c r="G40" s="1">
        <v>30</v>
      </c>
      <c r="H40" s="1">
        <v>200</v>
      </c>
      <c r="I40" s="1">
        <f t="shared" si="3"/>
        <v>6000</v>
      </c>
      <c r="J40" s="1" t="s">
        <v>215</v>
      </c>
      <c r="K40" s="1" t="s">
        <v>215</v>
      </c>
      <c r="L40" s="36" t="s">
        <v>215</v>
      </c>
      <c r="M40" s="2" t="s">
        <v>131</v>
      </c>
    </row>
    <row r="41" spans="1:14" ht="20.100000000000001" customHeight="1">
      <c r="A41" s="26">
        <v>39</v>
      </c>
      <c r="B41" s="32" t="s">
        <v>109</v>
      </c>
      <c r="C41" s="9" t="s">
        <v>108</v>
      </c>
      <c r="D41" s="1" t="s">
        <v>216</v>
      </c>
      <c r="E41" s="1" t="s">
        <v>214</v>
      </c>
      <c r="F41" s="7">
        <v>9789865947040</v>
      </c>
      <c r="G41" s="1">
        <v>30</v>
      </c>
      <c r="H41" s="1">
        <v>200</v>
      </c>
      <c r="I41" s="1">
        <f t="shared" si="3"/>
        <v>6000</v>
      </c>
      <c r="J41" s="1" t="s">
        <v>215</v>
      </c>
      <c r="K41" s="1" t="s">
        <v>215</v>
      </c>
      <c r="L41" s="36" t="s">
        <v>215</v>
      </c>
      <c r="M41" s="2" t="s">
        <v>131</v>
      </c>
    </row>
    <row r="42" spans="1:14" ht="20.100000000000001" customHeight="1">
      <c r="A42" s="26">
        <v>40</v>
      </c>
      <c r="B42" s="32" t="s">
        <v>110</v>
      </c>
      <c r="C42" s="9" t="s">
        <v>108</v>
      </c>
      <c r="D42" s="1" t="s">
        <v>216</v>
      </c>
      <c r="E42" s="1" t="s">
        <v>214</v>
      </c>
      <c r="F42" s="7">
        <v>9789865947064</v>
      </c>
      <c r="G42" s="1">
        <v>30</v>
      </c>
      <c r="H42" s="1">
        <v>200</v>
      </c>
      <c r="I42" s="1">
        <f t="shared" si="3"/>
        <v>6000</v>
      </c>
      <c r="J42" s="1" t="s">
        <v>215</v>
      </c>
      <c r="K42" s="1" t="s">
        <v>215</v>
      </c>
      <c r="L42" s="36" t="s">
        <v>215</v>
      </c>
      <c r="M42" s="2" t="s">
        <v>131</v>
      </c>
    </row>
    <row r="43" spans="1:14" ht="20.100000000000001" customHeight="1">
      <c r="A43" s="26">
        <v>41</v>
      </c>
      <c r="B43" s="8" t="s">
        <v>111</v>
      </c>
      <c r="C43" s="9" t="s">
        <v>112</v>
      </c>
      <c r="D43" s="9" t="s">
        <v>217</v>
      </c>
      <c r="E43" s="1" t="s">
        <v>214</v>
      </c>
      <c r="F43" s="10">
        <v>9575705416</v>
      </c>
      <c r="G43" s="1">
        <v>30</v>
      </c>
      <c r="H43" s="1">
        <v>140</v>
      </c>
      <c r="I43" s="1">
        <f t="shared" si="3"/>
        <v>4200</v>
      </c>
      <c r="J43" s="1" t="s">
        <v>215</v>
      </c>
      <c r="K43" s="1" t="s">
        <v>215</v>
      </c>
      <c r="L43" s="36" t="s">
        <v>215</v>
      </c>
      <c r="M43" s="2" t="s">
        <v>131</v>
      </c>
    </row>
    <row r="44" spans="1:14" ht="20.100000000000001" customHeight="1">
      <c r="A44" s="26">
        <v>42</v>
      </c>
      <c r="B44" s="8" t="s">
        <v>113</v>
      </c>
      <c r="C44" s="9" t="s">
        <v>114</v>
      </c>
      <c r="D44" s="1" t="s">
        <v>115</v>
      </c>
      <c r="E44" s="1" t="s">
        <v>214</v>
      </c>
      <c r="F44" s="10">
        <v>9575706501</v>
      </c>
      <c r="G44" s="1">
        <v>30</v>
      </c>
      <c r="H44" s="1">
        <v>140</v>
      </c>
      <c r="I44" s="1">
        <f t="shared" si="3"/>
        <v>4200</v>
      </c>
      <c r="J44" s="1" t="s">
        <v>215</v>
      </c>
      <c r="K44" s="1" t="s">
        <v>215</v>
      </c>
      <c r="L44" s="36" t="s">
        <v>215</v>
      </c>
      <c r="M44" s="2" t="s">
        <v>131</v>
      </c>
    </row>
    <row r="45" spans="1:14" ht="20.100000000000001" customHeight="1">
      <c r="A45" s="26">
        <v>43</v>
      </c>
      <c r="B45" s="1" t="s">
        <v>218</v>
      </c>
      <c r="C45" s="9" t="s">
        <v>219</v>
      </c>
      <c r="D45" s="1" t="s">
        <v>220</v>
      </c>
      <c r="E45" s="2" t="s">
        <v>214</v>
      </c>
      <c r="F45" s="7">
        <v>9789869391849</v>
      </c>
      <c r="G45" s="14">
        <v>1</v>
      </c>
      <c r="H45" s="14">
        <v>250</v>
      </c>
      <c r="I45" s="14">
        <f>G45*H45</f>
        <v>250</v>
      </c>
      <c r="J45" s="2" t="s">
        <v>215</v>
      </c>
      <c r="K45" s="2" t="s">
        <v>215</v>
      </c>
      <c r="L45" s="35" t="s">
        <v>215</v>
      </c>
      <c r="M45" s="2"/>
    </row>
    <row r="46" spans="1:14" ht="20.100000000000001" customHeight="1">
      <c r="A46" s="26">
        <v>44</v>
      </c>
      <c r="B46" s="1" t="s">
        <v>221</v>
      </c>
      <c r="C46" s="1" t="s">
        <v>14</v>
      </c>
      <c r="D46" s="1" t="s">
        <v>13</v>
      </c>
      <c r="E46" s="2" t="s">
        <v>214</v>
      </c>
      <c r="F46" s="7">
        <v>9789866759130</v>
      </c>
      <c r="G46" s="14">
        <v>1</v>
      </c>
      <c r="H46" s="14">
        <v>180</v>
      </c>
      <c r="I46" s="14">
        <f>G46*H46</f>
        <v>180</v>
      </c>
      <c r="J46" s="2" t="s">
        <v>215</v>
      </c>
      <c r="K46" s="2" t="s">
        <v>215</v>
      </c>
      <c r="L46" s="35" t="s">
        <v>215</v>
      </c>
      <c r="M46" s="2"/>
    </row>
    <row r="47" spans="1:14" ht="20.100000000000001" customHeight="1">
      <c r="A47" s="26">
        <v>45</v>
      </c>
      <c r="B47" s="28" t="s">
        <v>222</v>
      </c>
      <c r="C47" s="29" t="s">
        <v>16</v>
      </c>
      <c r="D47" s="33" t="s">
        <v>223</v>
      </c>
      <c r="E47" s="2" t="s">
        <v>224</v>
      </c>
      <c r="F47" s="7">
        <v>9789866582011</v>
      </c>
      <c r="G47" s="14">
        <v>1</v>
      </c>
      <c r="H47" s="14">
        <v>220</v>
      </c>
      <c r="I47" s="14">
        <f>G47*H47</f>
        <v>220</v>
      </c>
      <c r="J47" s="2" t="s">
        <v>225</v>
      </c>
      <c r="K47" s="2" t="s">
        <v>225</v>
      </c>
      <c r="L47" s="35" t="s">
        <v>225</v>
      </c>
      <c r="M47" s="2"/>
    </row>
    <row r="48" spans="1:14" ht="20.100000000000001" customHeight="1">
      <c r="A48" s="26">
        <v>46</v>
      </c>
      <c r="B48" s="2" t="s">
        <v>226</v>
      </c>
      <c r="C48" s="2" t="s">
        <v>227</v>
      </c>
      <c r="D48" s="2" t="s">
        <v>228</v>
      </c>
      <c r="E48" s="2" t="s">
        <v>224</v>
      </c>
      <c r="F48" s="31">
        <v>9789869421522</v>
      </c>
      <c r="G48" s="2">
        <v>1</v>
      </c>
      <c r="H48" s="2">
        <v>320</v>
      </c>
      <c r="I48" s="2">
        <f t="shared" ref="I48:I53" si="4">H48*G48</f>
        <v>320</v>
      </c>
      <c r="J48" s="2" t="s">
        <v>225</v>
      </c>
      <c r="K48" s="2" t="s">
        <v>225</v>
      </c>
      <c r="L48" s="35" t="s">
        <v>225</v>
      </c>
      <c r="M48" s="2"/>
    </row>
    <row r="49" spans="1:14" ht="20.100000000000001" customHeight="1">
      <c r="A49" s="26">
        <v>47</v>
      </c>
      <c r="B49" s="2" t="s">
        <v>229</v>
      </c>
      <c r="C49" s="2" t="s">
        <v>230</v>
      </c>
      <c r="D49" s="2" t="s">
        <v>228</v>
      </c>
      <c r="E49" s="2" t="s">
        <v>224</v>
      </c>
      <c r="F49" s="31">
        <v>9789869391801</v>
      </c>
      <c r="G49" s="2">
        <v>1</v>
      </c>
      <c r="H49" s="2">
        <v>300</v>
      </c>
      <c r="I49" s="2">
        <f t="shared" si="4"/>
        <v>300</v>
      </c>
      <c r="J49" s="2" t="s">
        <v>225</v>
      </c>
      <c r="K49" s="2" t="s">
        <v>225</v>
      </c>
      <c r="L49" s="35" t="s">
        <v>225</v>
      </c>
      <c r="M49" s="2"/>
    </row>
    <row r="50" spans="1:14" ht="20.100000000000001" customHeight="1">
      <c r="A50" s="26">
        <v>48</v>
      </c>
      <c r="B50" s="1" t="s">
        <v>231</v>
      </c>
      <c r="C50" s="1" t="s">
        <v>232</v>
      </c>
      <c r="D50" s="1" t="s">
        <v>228</v>
      </c>
      <c r="E50" s="1" t="s">
        <v>224</v>
      </c>
      <c r="F50" s="7">
        <v>9789869317948</v>
      </c>
      <c r="G50" s="1">
        <v>1</v>
      </c>
      <c r="H50" s="1">
        <v>350</v>
      </c>
      <c r="I50" s="2">
        <f t="shared" si="4"/>
        <v>350</v>
      </c>
      <c r="J50" s="2" t="s">
        <v>225</v>
      </c>
      <c r="K50" s="1" t="s">
        <v>225</v>
      </c>
      <c r="L50" s="36" t="s">
        <v>225</v>
      </c>
      <c r="M50" s="1"/>
      <c r="N50" s="3"/>
    </row>
    <row r="51" spans="1:14" ht="20.100000000000001" customHeight="1">
      <c r="A51" s="26">
        <v>49</v>
      </c>
      <c r="B51" s="1" t="s">
        <v>233</v>
      </c>
      <c r="C51" s="1" t="s">
        <v>232</v>
      </c>
      <c r="D51" s="1" t="s">
        <v>228</v>
      </c>
      <c r="E51" s="1" t="s">
        <v>224</v>
      </c>
      <c r="F51" s="7">
        <v>9789869317962</v>
      </c>
      <c r="G51" s="1">
        <v>1</v>
      </c>
      <c r="H51" s="1">
        <v>350</v>
      </c>
      <c r="I51" s="2">
        <f t="shared" si="4"/>
        <v>350</v>
      </c>
      <c r="J51" s="2" t="s">
        <v>225</v>
      </c>
      <c r="K51" s="1" t="s">
        <v>225</v>
      </c>
      <c r="L51" s="36" t="s">
        <v>225</v>
      </c>
      <c r="M51" s="1"/>
      <c r="N51" s="3"/>
    </row>
    <row r="52" spans="1:14" ht="20.100000000000001" customHeight="1">
      <c r="A52" s="26">
        <v>50</v>
      </c>
      <c r="B52" s="1" t="s">
        <v>234</v>
      </c>
      <c r="C52" s="1" t="s">
        <v>232</v>
      </c>
      <c r="D52" s="1" t="s">
        <v>228</v>
      </c>
      <c r="E52" s="1" t="s">
        <v>224</v>
      </c>
      <c r="F52" s="7">
        <v>9789869317931</v>
      </c>
      <c r="G52" s="1">
        <v>1</v>
      </c>
      <c r="H52" s="1">
        <v>350</v>
      </c>
      <c r="I52" s="2">
        <f t="shared" si="4"/>
        <v>350</v>
      </c>
      <c r="J52" s="2" t="s">
        <v>225</v>
      </c>
      <c r="K52" s="1" t="s">
        <v>225</v>
      </c>
      <c r="L52" s="36" t="s">
        <v>225</v>
      </c>
      <c r="M52" s="1"/>
      <c r="N52" s="3"/>
    </row>
    <row r="53" spans="1:14" ht="20.100000000000001" customHeight="1">
      <c r="A53" s="26">
        <v>51</v>
      </c>
      <c r="B53" s="2" t="s">
        <v>235</v>
      </c>
      <c r="C53" s="2" t="s">
        <v>236</v>
      </c>
      <c r="D53" s="1" t="s">
        <v>228</v>
      </c>
      <c r="E53" s="2" t="s">
        <v>224</v>
      </c>
      <c r="F53" s="7">
        <v>9789869354523</v>
      </c>
      <c r="G53" s="2">
        <v>1</v>
      </c>
      <c r="H53" s="2">
        <v>280</v>
      </c>
      <c r="I53" s="2">
        <f t="shared" si="4"/>
        <v>280</v>
      </c>
      <c r="J53" s="2" t="s">
        <v>225</v>
      </c>
      <c r="K53" s="2" t="s">
        <v>225</v>
      </c>
      <c r="L53" s="35" t="s">
        <v>225</v>
      </c>
      <c r="M53" s="2"/>
      <c r="N53" s="3"/>
    </row>
    <row r="54" spans="1:14" ht="20.100000000000001" customHeight="1">
      <c r="A54" s="26">
        <v>52</v>
      </c>
      <c r="B54" s="2" t="s">
        <v>237</v>
      </c>
      <c r="C54" s="2" t="s">
        <v>238</v>
      </c>
      <c r="D54" s="2" t="s">
        <v>20</v>
      </c>
      <c r="E54" s="2" t="s">
        <v>19</v>
      </c>
      <c r="F54" s="7">
        <v>9789865641276</v>
      </c>
      <c r="G54" s="2">
        <v>1</v>
      </c>
      <c r="H54" s="2">
        <v>165</v>
      </c>
      <c r="I54" s="2">
        <f t="shared" ref="I54:I59" si="5">G54*H54</f>
        <v>165</v>
      </c>
      <c r="J54" s="2" t="s">
        <v>225</v>
      </c>
      <c r="K54" s="2" t="s">
        <v>225</v>
      </c>
      <c r="L54" s="35" t="s">
        <v>225</v>
      </c>
      <c r="M54" s="2"/>
    </row>
    <row r="55" spans="1:14" ht="20.100000000000001" customHeight="1">
      <c r="A55" s="26">
        <v>53</v>
      </c>
      <c r="B55" s="2" t="s">
        <v>239</v>
      </c>
      <c r="C55" s="2" t="s">
        <v>240</v>
      </c>
      <c r="D55" s="2" t="s">
        <v>20</v>
      </c>
      <c r="E55" s="2" t="s">
        <v>19</v>
      </c>
      <c r="F55" s="7">
        <v>9789865641290</v>
      </c>
      <c r="G55" s="2">
        <v>1</v>
      </c>
      <c r="H55" s="2">
        <v>165</v>
      </c>
      <c r="I55" s="2">
        <f t="shared" si="5"/>
        <v>165</v>
      </c>
      <c r="J55" s="2" t="s">
        <v>225</v>
      </c>
      <c r="K55" s="2" t="s">
        <v>225</v>
      </c>
      <c r="L55" s="35" t="s">
        <v>225</v>
      </c>
      <c r="M55" s="2"/>
    </row>
    <row r="56" spans="1:14" ht="20.100000000000001" customHeight="1">
      <c r="A56" s="26">
        <v>54</v>
      </c>
      <c r="B56" s="2" t="s">
        <v>241</v>
      </c>
      <c r="C56" s="2" t="s">
        <v>242</v>
      </c>
      <c r="D56" s="2" t="s">
        <v>23</v>
      </c>
      <c r="E56" s="2" t="s">
        <v>19</v>
      </c>
      <c r="F56" s="7">
        <v>9789864490103</v>
      </c>
      <c r="G56" s="2">
        <v>1</v>
      </c>
      <c r="H56" s="2">
        <v>250</v>
      </c>
      <c r="I56" s="2">
        <f t="shared" si="5"/>
        <v>250</v>
      </c>
      <c r="J56" s="2" t="s">
        <v>225</v>
      </c>
      <c r="K56" s="2" t="s">
        <v>225</v>
      </c>
      <c r="L56" s="35" t="s">
        <v>225</v>
      </c>
      <c r="M56" s="2"/>
    </row>
    <row r="57" spans="1:14" ht="20.100000000000001" customHeight="1">
      <c r="A57" s="26">
        <v>55</v>
      </c>
      <c r="B57" s="2" t="s">
        <v>24</v>
      </c>
      <c r="C57" s="2" t="s">
        <v>242</v>
      </c>
      <c r="D57" s="2" t="s">
        <v>23</v>
      </c>
      <c r="E57" s="2" t="s">
        <v>19</v>
      </c>
      <c r="F57" s="7">
        <v>9789864490127</v>
      </c>
      <c r="G57" s="2">
        <v>1</v>
      </c>
      <c r="H57" s="2">
        <v>250</v>
      </c>
      <c r="I57" s="2">
        <f t="shared" si="5"/>
        <v>250</v>
      </c>
      <c r="J57" s="2" t="s">
        <v>225</v>
      </c>
      <c r="K57" s="2" t="s">
        <v>225</v>
      </c>
      <c r="L57" s="35" t="s">
        <v>225</v>
      </c>
      <c r="M57" s="2"/>
    </row>
    <row r="58" spans="1:14" ht="20.100000000000001" customHeight="1">
      <c r="A58" s="26">
        <v>56</v>
      </c>
      <c r="B58" s="2" t="s">
        <v>243</v>
      </c>
      <c r="C58" s="2" t="s">
        <v>244</v>
      </c>
      <c r="D58" s="2" t="s">
        <v>26</v>
      </c>
      <c r="E58" s="2" t="s">
        <v>19</v>
      </c>
      <c r="F58" s="7">
        <v>9789573257028</v>
      </c>
      <c r="G58" s="2">
        <v>1</v>
      </c>
      <c r="H58" s="2">
        <v>280</v>
      </c>
      <c r="I58" s="2">
        <f t="shared" si="5"/>
        <v>280</v>
      </c>
      <c r="J58" s="2" t="s">
        <v>225</v>
      </c>
      <c r="K58" s="2" t="s">
        <v>225</v>
      </c>
      <c r="L58" s="35" t="s">
        <v>225</v>
      </c>
      <c r="M58" s="2"/>
    </row>
    <row r="59" spans="1:14" ht="20.100000000000001" customHeight="1">
      <c r="A59" s="26">
        <v>57</v>
      </c>
      <c r="B59" s="2" t="s">
        <v>245</v>
      </c>
      <c r="C59" s="2" t="s">
        <v>246</v>
      </c>
      <c r="D59" s="2" t="s">
        <v>247</v>
      </c>
      <c r="E59" s="2" t="s">
        <v>224</v>
      </c>
      <c r="F59" s="7">
        <v>9789862094617</v>
      </c>
      <c r="G59" s="2">
        <v>1</v>
      </c>
      <c r="H59" s="2">
        <v>95</v>
      </c>
      <c r="I59" s="2">
        <f t="shared" si="5"/>
        <v>95</v>
      </c>
      <c r="J59" s="2" t="s">
        <v>225</v>
      </c>
      <c r="K59" s="2" t="s">
        <v>225</v>
      </c>
      <c r="L59" s="35" t="s">
        <v>225</v>
      </c>
      <c r="M59" s="2"/>
    </row>
    <row r="60" spans="1:14" ht="20.100000000000001" customHeight="1">
      <c r="A60" s="26">
        <v>58</v>
      </c>
      <c r="B60" s="2" t="s">
        <v>248</v>
      </c>
      <c r="C60" s="2" t="s">
        <v>246</v>
      </c>
      <c r="D60" s="2" t="s">
        <v>247</v>
      </c>
      <c r="E60" s="2" t="s">
        <v>224</v>
      </c>
      <c r="F60" s="7">
        <v>9789862096031</v>
      </c>
      <c r="G60" s="2">
        <v>1</v>
      </c>
      <c r="H60" s="2">
        <v>95</v>
      </c>
      <c r="I60" s="2">
        <f t="shared" ref="I60:I120" si="6">G60*H60</f>
        <v>95</v>
      </c>
      <c r="J60" s="2" t="s">
        <v>225</v>
      </c>
      <c r="K60" s="2" t="s">
        <v>225</v>
      </c>
      <c r="L60" s="35" t="s">
        <v>225</v>
      </c>
      <c r="M60" s="2"/>
    </row>
    <row r="61" spans="1:14" ht="20.100000000000001" customHeight="1">
      <c r="A61" s="26">
        <v>59</v>
      </c>
      <c r="B61" s="2" t="s">
        <v>249</v>
      </c>
      <c r="C61" s="2" t="s">
        <v>246</v>
      </c>
      <c r="D61" s="2" t="s">
        <v>247</v>
      </c>
      <c r="E61" s="2" t="s">
        <v>224</v>
      </c>
      <c r="F61" s="5">
        <v>9789862097281</v>
      </c>
      <c r="G61" s="2">
        <v>1</v>
      </c>
      <c r="H61" s="2">
        <v>95</v>
      </c>
      <c r="I61" s="2">
        <f t="shared" si="6"/>
        <v>95</v>
      </c>
      <c r="J61" s="2" t="s">
        <v>225</v>
      </c>
      <c r="K61" s="2" t="s">
        <v>225</v>
      </c>
      <c r="L61" s="35" t="s">
        <v>225</v>
      </c>
      <c r="M61" s="2"/>
    </row>
    <row r="62" spans="1:14" ht="20.100000000000001" customHeight="1">
      <c r="A62" s="26">
        <v>60</v>
      </c>
      <c r="B62" s="2" t="s">
        <v>27</v>
      </c>
      <c r="C62" s="2" t="s">
        <v>246</v>
      </c>
      <c r="D62" s="2" t="s">
        <v>247</v>
      </c>
      <c r="E62" s="2" t="s">
        <v>224</v>
      </c>
      <c r="F62" s="7">
        <v>9789862098844</v>
      </c>
      <c r="G62" s="2">
        <v>1</v>
      </c>
      <c r="H62" s="2">
        <v>95</v>
      </c>
      <c r="I62" s="2">
        <f t="shared" si="6"/>
        <v>95</v>
      </c>
      <c r="J62" s="2" t="s">
        <v>225</v>
      </c>
      <c r="K62" s="2" t="s">
        <v>225</v>
      </c>
      <c r="L62" s="35" t="s">
        <v>225</v>
      </c>
      <c r="M62" s="2"/>
    </row>
    <row r="63" spans="1:14" ht="20.100000000000001" customHeight="1">
      <c r="A63" s="26">
        <v>61</v>
      </c>
      <c r="B63" s="2" t="s">
        <v>28</v>
      </c>
      <c r="C63" s="2" t="s">
        <v>246</v>
      </c>
      <c r="D63" s="2" t="s">
        <v>247</v>
      </c>
      <c r="E63" s="2" t="s">
        <v>224</v>
      </c>
      <c r="F63" s="7">
        <v>9789862560730</v>
      </c>
      <c r="G63" s="2">
        <v>1</v>
      </c>
      <c r="H63" s="2">
        <v>95</v>
      </c>
      <c r="I63" s="2">
        <f t="shared" si="6"/>
        <v>95</v>
      </c>
      <c r="J63" s="2" t="s">
        <v>225</v>
      </c>
      <c r="K63" s="2" t="s">
        <v>225</v>
      </c>
      <c r="L63" s="35" t="s">
        <v>225</v>
      </c>
      <c r="M63" s="2"/>
    </row>
    <row r="64" spans="1:14" ht="20.100000000000001" customHeight="1">
      <c r="A64" s="26">
        <v>62</v>
      </c>
      <c r="B64" s="2" t="s">
        <v>29</v>
      </c>
      <c r="C64" s="2" t="s">
        <v>246</v>
      </c>
      <c r="D64" s="2" t="s">
        <v>247</v>
      </c>
      <c r="E64" s="2" t="s">
        <v>224</v>
      </c>
      <c r="F64" s="7">
        <v>9789862561768</v>
      </c>
      <c r="G64" s="2">
        <v>1</v>
      </c>
      <c r="H64" s="2">
        <v>95</v>
      </c>
      <c r="I64" s="2">
        <f t="shared" si="6"/>
        <v>95</v>
      </c>
      <c r="J64" s="2" t="s">
        <v>225</v>
      </c>
      <c r="K64" s="2" t="s">
        <v>225</v>
      </c>
      <c r="L64" s="35" t="s">
        <v>225</v>
      </c>
      <c r="M64" s="2"/>
    </row>
    <row r="65" spans="1:13" ht="20.100000000000001" customHeight="1">
      <c r="A65" s="26">
        <v>63</v>
      </c>
      <c r="B65" s="2" t="s">
        <v>30</v>
      </c>
      <c r="C65" s="2" t="s">
        <v>246</v>
      </c>
      <c r="D65" s="2" t="s">
        <v>247</v>
      </c>
      <c r="E65" s="2" t="s">
        <v>224</v>
      </c>
      <c r="F65" s="7">
        <v>9789862562888</v>
      </c>
      <c r="G65" s="2">
        <v>1</v>
      </c>
      <c r="H65" s="2">
        <v>95</v>
      </c>
      <c r="I65" s="2">
        <f t="shared" si="6"/>
        <v>95</v>
      </c>
      <c r="J65" s="2" t="s">
        <v>225</v>
      </c>
      <c r="K65" s="2" t="s">
        <v>225</v>
      </c>
      <c r="L65" s="35" t="s">
        <v>225</v>
      </c>
      <c r="M65" s="2"/>
    </row>
    <row r="66" spans="1:13" ht="20.100000000000001" customHeight="1">
      <c r="A66" s="26">
        <v>64</v>
      </c>
      <c r="B66" s="2" t="s">
        <v>31</v>
      </c>
      <c r="C66" s="2" t="s">
        <v>246</v>
      </c>
      <c r="D66" s="2" t="s">
        <v>247</v>
      </c>
      <c r="E66" s="2" t="s">
        <v>224</v>
      </c>
      <c r="F66" s="7">
        <v>9789862564561</v>
      </c>
      <c r="G66" s="2">
        <v>1</v>
      </c>
      <c r="H66" s="2">
        <v>95</v>
      </c>
      <c r="I66" s="2">
        <f t="shared" si="6"/>
        <v>95</v>
      </c>
      <c r="J66" s="2" t="s">
        <v>225</v>
      </c>
      <c r="K66" s="2" t="s">
        <v>225</v>
      </c>
      <c r="L66" s="35" t="s">
        <v>225</v>
      </c>
      <c r="M66" s="2"/>
    </row>
    <row r="67" spans="1:13" ht="20.100000000000001" customHeight="1">
      <c r="A67" s="26">
        <v>65</v>
      </c>
      <c r="B67" s="2" t="s">
        <v>32</v>
      </c>
      <c r="C67" s="2" t="s">
        <v>246</v>
      </c>
      <c r="D67" s="2" t="s">
        <v>247</v>
      </c>
      <c r="E67" s="2" t="s">
        <v>224</v>
      </c>
      <c r="F67" s="7">
        <v>9789862565414</v>
      </c>
      <c r="G67" s="2">
        <v>1</v>
      </c>
      <c r="H67" s="2">
        <v>95</v>
      </c>
      <c r="I67" s="2">
        <f t="shared" si="6"/>
        <v>95</v>
      </c>
      <c r="J67" s="2" t="s">
        <v>225</v>
      </c>
      <c r="K67" s="2" t="s">
        <v>225</v>
      </c>
      <c r="L67" s="35" t="s">
        <v>225</v>
      </c>
      <c r="M67" s="2"/>
    </row>
    <row r="68" spans="1:13" ht="20.100000000000001" customHeight="1">
      <c r="A68" s="26">
        <v>66</v>
      </c>
      <c r="B68" s="2" t="s">
        <v>33</v>
      </c>
      <c r="C68" s="2" t="s">
        <v>246</v>
      </c>
      <c r="D68" s="2" t="s">
        <v>247</v>
      </c>
      <c r="E68" s="2" t="s">
        <v>224</v>
      </c>
      <c r="F68" s="7">
        <v>9789862566855</v>
      </c>
      <c r="G68" s="2">
        <v>1</v>
      </c>
      <c r="H68" s="2">
        <v>95</v>
      </c>
      <c r="I68" s="2">
        <f t="shared" si="6"/>
        <v>95</v>
      </c>
      <c r="J68" s="2" t="s">
        <v>225</v>
      </c>
      <c r="K68" s="2" t="s">
        <v>225</v>
      </c>
      <c r="L68" s="35" t="s">
        <v>225</v>
      </c>
      <c r="M68" s="2"/>
    </row>
    <row r="69" spans="1:13" ht="20.100000000000001" customHeight="1">
      <c r="A69" s="26">
        <v>67</v>
      </c>
      <c r="B69" s="2" t="s">
        <v>34</v>
      </c>
      <c r="C69" s="2" t="s">
        <v>246</v>
      </c>
      <c r="D69" s="2" t="s">
        <v>247</v>
      </c>
      <c r="E69" s="2" t="s">
        <v>224</v>
      </c>
      <c r="F69" s="7">
        <v>9789862568224</v>
      </c>
      <c r="G69" s="2">
        <v>1</v>
      </c>
      <c r="H69" s="2">
        <v>95</v>
      </c>
      <c r="I69" s="2">
        <f t="shared" si="6"/>
        <v>95</v>
      </c>
      <c r="J69" s="2" t="s">
        <v>225</v>
      </c>
      <c r="K69" s="2" t="s">
        <v>225</v>
      </c>
      <c r="L69" s="35" t="s">
        <v>225</v>
      </c>
      <c r="M69" s="2"/>
    </row>
    <row r="70" spans="1:13" ht="20.100000000000001" customHeight="1">
      <c r="A70" s="26">
        <v>68</v>
      </c>
      <c r="B70" s="2" t="s">
        <v>35</v>
      </c>
      <c r="C70" s="2" t="s">
        <v>246</v>
      </c>
      <c r="D70" s="2" t="s">
        <v>247</v>
      </c>
      <c r="E70" s="2" t="s">
        <v>224</v>
      </c>
      <c r="F70" s="7">
        <v>9789862569689</v>
      </c>
      <c r="G70" s="2">
        <v>1</v>
      </c>
      <c r="H70" s="2">
        <v>95</v>
      </c>
      <c r="I70" s="2">
        <f t="shared" si="6"/>
        <v>95</v>
      </c>
      <c r="J70" s="2" t="s">
        <v>225</v>
      </c>
      <c r="K70" s="2" t="s">
        <v>225</v>
      </c>
      <c r="L70" s="35" t="s">
        <v>225</v>
      </c>
      <c r="M70" s="2"/>
    </row>
    <row r="71" spans="1:13" ht="20.100000000000001" customHeight="1">
      <c r="A71" s="26">
        <v>69</v>
      </c>
      <c r="B71" s="2" t="s">
        <v>36</v>
      </c>
      <c r="C71" s="2" t="s">
        <v>246</v>
      </c>
      <c r="D71" s="2" t="s">
        <v>247</v>
      </c>
      <c r="E71" s="2" t="s">
        <v>224</v>
      </c>
      <c r="F71" s="7">
        <v>9789863101239</v>
      </c>
      <c r="G71" s="2">
        <v>1</v>
      </c>
      <c r="H71" s="2">
        <v>95</v>
      </c>
      <c r="I71" s="2">
        <f t="shared" si="6"/>
        <v>95</v>
      </c>
      <c r="J71" s="2" t="s">
        <v>225</v>
      </c>
      <c r="K71" s="2" t="s">
        <v>225</v>
      </c>
      <c r="L71" s="35" t="s">
        <v>225</v>
      </c>
      <c r="M71" s="2"/>
    </row>
    <row r="72" spans="1:13" ht="20.100000000000001" customHeight="1">
      <c r="A72" s="26">
        <v>70</v>
      </c>
      <c r="B72" s="2" t="s">
        <v>37</v>
      </c>
      <c r="C72" s="2" t="s">
        <v>246</v>
      </c>
      <c r="D72" s="2" t="s">
        <v>247</v>
      </c>
      <c r="E72" s="2" t="s">
        <v>224</v>
      </c>
      <c r="F72" s="7">
        <v>9789863102663</v>
      </c>
      <c r="G72" s="2">
        <v>1</v>
      </c>
      <c r="H72" s="2">
        <v>95</v>
      </c>
      <c r="I72" s="2">
        <f t="shared" si="6"/>
        <v>95</v>
      </c>
      <c r="J72" s="2" t="s">
        <v>225</v>
      </c>
      <c r="K72" s="2" t="s">
        <v>225</v>
      </c>
      <c r="L72" s="35" t="s">
        <v>225</v>
      </c>
      <c r="M72" s="2"/>
    </row>
    <row r="73" spans="1:13" ht="20.100000000000001" customHeight="1">
      <c r="A73" s="26">
        <v>71</v>
      </c>
      <c r="B73" s="2" t="s">
        <v>38</v>
      </c>
      <c r="C73" s="2" t="s">
        <v>246</v>
      </c>
      <c r="D73" s="2" t="s">
        <v>247</v>
      </c>
      <c r="E73" s="2" t="s">
        <v>224</v>
      </c>
      <c r="F73" s="7">
        <v>9789863104162</v>
      </c>
      <c r="G73" s="2">
        <v>1</v>
      </c>
      <c r="H73" s="2">
        <v>95</v>
      </c>
      <c r="I73" s="2">
        <f t="shared" si="6"/>
        <v>95</v>
      </c>
      <c r="J73" s="2" t="s">
        <v>225</v>
      </c>
      <c r="K73" s="2" t="s">
        <v>225</v>
      </c>
      <c r="L73" s="35" t="s">
        <v>225</v>
      </c>
      <c r="M73" s="2"/>
    </row>
    <row r="74" spans="1:13" ht="20.100000000000001" customHeight="1">
      <c r="A74" s="26">
        <v>72</v>
      </c>
      <c r="B74" s="2" t="s">
        <v>39</v>
      </c>
      <c r="C74" s="2" t="s">
        <v>246</v>
      </c>
      <c r="D74" s="2" t="s">
        <v>247</v>
      </c>
      <c r="E74" s="2" t="s">
        <v>224</v>
      </c>
      <c r="F74" s="7">
        <v>9789863105268</v>
      </c>
      <c r="G74" s="2">
        <v>1</v>
      </c>
      <c r="H74" s="2">
        <v>95</v>
      </c>
      <c r="I74" s="2">
        <f t="shared" si="6"/>
        <v>95</v>
      </c>
      <c r="J74" s="2" t="s">
        <v>225</v>
      </c>
      <c r="K74" s="2" t="s">
        <v>225</v>
      </c>
      <c r="L74" s="35" t="s">
        <v>225</v>
      </c>
      <c r="M74" s="2"/>
    </row>
    <row r="75" spans="1:13" ht="20.100000000000001" customHeight="1">
      <c r="A75" s="26">
        <v>73</v>
      </c>
      <c r="B75" s="2" t="s">
        <v>40</v>
      </c>
      <c r="C75" s="2" t="s">
        <v>246</v>
      </c>
      <c r="D75" s="2" t="s">
        <v>247</v>
      </c>
      <c r="E75" s="2" t="s">
        <v>224</v>
      </c>
      <c r="F75" s="7">
        <v>9789863106203</v>
      </c>
      <c r="G75" s="2">
        <v>1</v>
      </c>
      <c r="H75" s="2">
        <v>95</v>
      </c>
      <c r="I75" s="2">
        <f t="shared" si="6"/>
        <v>95</v>
      </c>
      <c r="J75" s="2" t="s">
        <v>225</v>
      </c>
      <c r="K75" s="2" t="s">
        <v>225</v>
      </c>
      <c r="L75" s="35" t="s">
        <v>225</v>
      </c>
      <c r="M75" s="2"/>
    </row>
    <row r="76" spans="1:13" ht="20.100000000000001" customHeight="1">
      <c r="A76" s="26">
        <v>74</v>
      </c>
      <c r="B76" s="2" t="s">
        <v>41</v>
      </c>
      <c r="C76" s="2" t="s">
        <v>246</v>
      </c>
      <c r="D76" s="2" t="s">
        <v>247</v>
      </c>
      <c r="E76" s="2" t="s">
        <v>224</v>
      </c>
      <c r="F76" s="7">
        <v>9789863107163</v>
      </c>
      <c r="G76" s="2">
        <v>1</v>
      </c>
      <c r="H76" s="2">
        <v>99</v>
      </c>
      <c r="I76" s="2">
        <f t="shared" si="6"/>
        <v>99</v>
      </c>
      <c r="J76" s="2" t="s">
        <v>225</v>
      </c>
      <c r="K76" s="2" t="s">
        <v>225</v>
      </c>
      <c r="L76" s="35" t="s">
        <v>225</v>
      </c>
      <c r="M76" s="2"/>
    </row>
    <row r="77" spans="1:13" ht="20.100000000000001" customHeight="1">
      <c r="A77" s="26">
        <v>75</v>
      </c>
      <c r="B77" s="2" t="s">
        <v>42</v>
      </c>
      <c r="C77" s="2" t="s">
        <v>246</v>
      </c>
      <c r="D77" s="2" t="s">
        <v>247</v>
      </c>
      <c r="E77" s="2" t="s">
        <v>224</v>
      </c>
      <c r="F77" s="7">
        <v>9789863108719</v>
      </c>
      <c r="G77" s="2">
        <v>1</v>
      </c>
      <c r="H77" s="2">
        <v>99</v>
      </c>
      <c r="I77" s="2">
        <f t="shared" si="6"/>
        <v>99</v>
      </c>
      <c r="J77" s="2" t="s">
        <v>225</v>
      </c>
      <c r="K77" s="2" t="s">
        <v>225</v>
      </c>
      <c r="L77" s="35" t="s">
        <v>225</v>
      </c>
      <c r="M77" s="2"/>
    </row>
    <row r="78" spans="1:13" ht="20.100000000000001" customHeight="1">
      <c r="A78" s="26">
        <v>76</v>
      </c>
      <c r="B78" s="2" t="s">
        <v>43</v>
      </c>
      <c r="C78" s="2" t="s">
        <v>246</v>
      </c>
      <c r="D78" s="2" t="s">
        <v>247</v>
      </c>
      <c r="E78" s="2" t="s">
        <v>224</v>
      </c>
      <c r="F78" s="7">
        <v>9789862564394</v>
      </c>
      <c r="G78" s="2">
        <v>1</v>
      </c>
      <c r="H78" s="2">
        <v>99</v>
      </c>
      <c r="I78" s="2">
        <f t="shared" si="6"/>
        <v>99</v>
      </c>
      <c r="J78" s="2" t="s">
        <v>225</v>
      </c>
      <c r="K78" s="2" t="s">
        <v>225</v>
      </c>
      <c r="L78" s="35" t="s">
        <v>225</v>
      </c>
      <c r="M78" s="2"/>
    </row>
    <row r="79" spans="1:13" ht="20.100000000000001" customHeight="1">
      <c r="A79" s="26">
        <v>77</v>
      </c>
      <c r="B79" s="2" t="s">
        <v>44</v>
      </c>
      <c r="C79" s="2" t="s">
        <v>246</v>
      </c>
      <c r="D79" s="2" t="s">
        <v>247</v>
      </c>
      <c r="E79" s="2" t="s">
        <v>224</v>
      </c>
      <c r="F79" s="7">
        <v>9789863561323</v>
      </c>
      <c r="G79" s="2">
        <v>1</v>
      </c>
      <c r="H79" s="2">
        <v>99</v>
      </c>
      <c r="I79" s="2">
        <f t="shared" si="6"/>
        <v>99</v>
      </c>
      <c r="J79" s="2" t="s">
        <v>225</v>
      </c>
      <c r="K79" s="2" t="s">
        <v>225</v>
      </c>
      <c r="L79" s="35" t="s">
        <v>225</v>
      </c>
      <c r="M79" s="2"/>
    </row>
    <row r="80" spans="1:13" ht="20.100000000000001" customHeight="1">
      <c r="A80" s="26">
        <v>78</v>
      </c>
      <c r="B80" s="2" t="s">
        <v>45</v>
      </c>
      <c r="C80" s="2" t="s">
        <v>246</v>
      </c>
      <c r="D80" s="2" t="s">
        <v>247</v>
      </c>
      <c r="E80" s="2" t="s">
        <v>224</v>
      </c>
      <c r="F80" s="7">
        <v>4718016010864</v>
      </c>
      <c r="G80" s="2">
        <v>1</v>
      </c>
      <c r="H80" s="2">
        <v>99</v>
      </c>
      <c r="I80" s="2">
        <f t="shared" si="6"/>
        <v>99</v>
      </c>
      <c r="J80" s="2" t="s">
        <v>225</v>
      </c>
      <c r="K80" s="2" t="s">
        <v>225</v>
      </c>
      <c r="L80" s="35" t="s">
        <v>225</v>
      </c>
      <c r="M80" s="2"/>
    </row>
    <row r="81" spans="1:13" ht="20.100000000000001" customHeight="1">
      <c r="A81" s="26">
        <v>79</v>
      </c>
      <c r="B81" s="2" t="s">
        <v>46</v>
      </c>
      <c r="C81" s="2" t="s">
        <v>246</v>
      </c>
      <c r="D81" s="2" t="s">
        <v>247</v>
      </c>
      <c r="E81" s="2" t="s">
        <v>224</v>
      </c>
      <c r="F81" s="7">
        <v>4718016011601</v>
      </c>
      <c r="G81" s="2">
        <v>1</v>
      </c>
      <c r="H81" s="2">
        <v>99</v>
      </c>
      <c r="I81" s="2">
        <f t="shared" si="6"/>
        <v>99</v>
      </c>
      <c r="J81" s="2" t="s">
        <v>225</v>
      </c>
      <c r="K81" s="2" t="s">
        <v>225</v>
      </c>
      <c r="L81" s="35" t="s">
        <v>225</v>
      </c>
      <c r="M81" s="2"/>
    </row>
    <row r="82" spans="1:13" ht="20.100000000000001" customHeight="1">
      <c r="A82" s="26">
        <v>80</v>
      </c>
      <c r="B82" s="2" t="s">
        <v>47</v>
      </c>
      <c r="C82" s="2" t="s">
        <v>246</v>
      </c>
      <c r="D82" s="2" t="s">
        <v>247</v>
      </c>
      <c r="E82" s="2" t="s">
        <v>224</v>
      </c>
      <c r="F82" s="7">
        <v>4718016012714</v>
      </c>
      <c r="G82" s="2">
        <v>1</v>
      </c>
      <c r="H82" s="2">
        <v>99</v>
      </c>
      <c r="I82" s="2">
        <f t="shared" si="6"/>
        <v>99</v>
      </c>
      <c r="J82" s="2" t="s">
        <v>225</v>
      </c>
      <c r="K82" s="2" t="s">
        <v>225</v>
      </c>
      <c r="L82" s="35" t="s">
        <v>225</v>
      </c>
      <c r="M82" s="2"/>
    </row>
    <row r="83" spans="1:13" ht="20.100000000000001" customHeight="1">
      <c r="A83" s="26">
        <v>81</v>
      </c>
      <c r="B83" s="2" t="s">
        <v>48</v>
      </c>
      <c r="C83" s="2" t="s">
        <v>246</v>
      </c>
      <c r="D83" s="2" t="s">
        <v>247</v>
      </c>
      <c r="E83" s="2" t="s">
        <v>224</v>
      </c>
      <c r="F83" s="7">
        <v>4718016013971</v>
      </c>
      <c r="G83" s="2">
        <v>1</v>
      </c>
      <c r="H83" s="2">
        <v>99</v>
      </c>
      <c r="I83" s="2">
        <f t="shared" si="6"/>
        <v>99</v>
      </c>
      <c r="J83" s="2" t="s">
        <v>225</v>
      </c>
      <c r="K83" s="2" t="s">
        <v>225</v>
      </c>
      <c r="L83" s="35" t="s">
        <v>225</v>
      </c>
      <c r="M83" s="2"/>
    </row>
    <row r="84" spans="1:13" ht="20.100000000000001" customHeight="1">
      <c r="A84" s="26">
        <v>82</v>
      </c>
      <c r="B84" s="2" t="s">
        <v>49</v>
      </c>
      <c r="C84" s="2" t="s">
        <v>246</v>
      </c>
      <c r="D84" s="2" t="s">
        <v>247</v>
      </c>
      <c r="E84" s="2" t="s">
        <v>224</v>
      </c>
      <c r="F84" s="7">
        <v>4718016015326</v>
      </c>
      <c r="G84" s="2">
        <v>1</v>
      </c>
      <c r="H84" s="2">
        <v>99</v>
      </c>
      <c r="I84" s="2">
        <f t="shared" si="6"/>
        <v>99</v>
      </c>
      <c r="J84" s="2" t="s">
        <v>225</v>
      </c>
      <c r="K84" s="2" t="s">
        <v>225</v>
      </c>
      <c r="L84" s="35" t="s">
        <v>225</v>
      </c>
      <c r="M84" s="2"/>
    </row>
    <row r="85" spans="1:13" ht="20.100000000000001" customHeight="1">
      <c r="A85" s="26">
        <v>83</v>
      </c>
      <c r="B85" s="2" t="s">
        <v>50</v>
      </c>
      <c r="C85" s="2" t="s">
        <v>246</v>
      </c>
      <c r="D85" s="2" t="s">
        <v>247</v>
      </c>
      <c r="E85" s="2" t="s">
        <v>224</v>
      </c>
      <c r="F85" s="7">
        <v>4718016016453</v>
      </c>
      <c r="G85" s="2">
        <v>1</v>
      </c>
      <c r="H85" s="2">
        <v>105</v>
      </c>
      <c r="I85" s="2">
        <f t="shared" si="6"/>
        <v>105</v>
      </c>
      <c r="J85" s="2" t="s">
        <v>225</v>
      </c>
      <c r="K85" s="2" t="s">
        <v>225</v>
      </c>
      <c r="L85" s="35" t="s">
        <v>225</v>
      </c>
      <c r="M85" s="2"/>
    </row>
    <row r="86" spans="1:13" ht="20.100000000000001" customHeight="1">
      <c r="A86" s="26">
        <v>84</v>
      </c>
      <c r="B86" s="2" t="s">
        <v>51</v>
      </c>
      <c r="C86" s="2" t="s">
        <v>246</v>
      </c>
      <c r="D86" s="2" t="s">
        <v>247</v>
      </c>
      <c r="E86" s="2" t="s">
        <v>224</v>
      </c>
      <c r="F86" s="7">
        <v>4718016018402</v>
      </c>
      <c r="G86" s="2">
        <v>1</v>
      </c>
      <c r="H86" s="2">
        <v>105</v>
      </c>
      <c r="I86" s="2">
        <f t="shared" si="6"/>
        <v>105</v>
      </c>
      <c r="J86" s="2" t="s">
        <v>225</v>
      </c>
      <c r="K86" s="2" t="s">
        <v>225</v>
      </c>
      <c r="L86" s="35" t="s">
        <v>225</v>
      </c>
      <c r="M86" s="2"/>
    </row>
    <row r="87" spans="1:13" ht="20.100000000000001" customHeight="1">
      <c r="A87" s="26">
        <v>85</v>
      </c>
      <c r="B87" s="2" t="s">
        <v>52</v>
      </c>
      <c r="C87" s="2" t="s">
        <v>246</v>
      </c>
      <c r="D87" s="2" t="s">
        <v>247</v>
      </c>
      <c r="E87" s="2" t="s">
        <v>224</v>
      </c>
      <c r="F87" s="7">
        <v>4718016019164</v>
      </c>
      <c r="G87" s="2">
        <v>1</v>
      </c>
      <c r="H87" s="2">
        <v>105</v>
      </c>
      <c r="I87" s="2">
        <f t="shared" si="6"/>
        <v>105</v>
      </c>
      <c r="J87" s="2" t="s">
        <v>225</v>
      </c>
      <c r="K87" s="2" t="s">
        <v>225</v>
      </c>
      <c r="L87" s="35" t="s">
        <v>225</v>
      </c>
      <c r="M87" s="2"/>
    </row>
    <row r="88" spans="1:13" ht="20.100000000000001" customHeight="1">
      <c r="A88" s="26">
        <v>86</v>
      </c>
      <c r="B88" s="2" t="s">
        <v>250</v>
      </c>
      <c r="C88" s="2" t="s">
        <v>251</v>
      </c>
      <c r="D88" s="2" t="s">
        <v>252</v>
      </c>
      <c r="E88" s="2" t="s">
        <v>224</v>
      </c>
      <c r="F88" s="7">
        <v>9789578795334</v>
      </c>
      <c r="G88" s="2">
        <v>1</v>
      </c>
      <c r="H88" s="2">
        <v>200</v>
      </c>
      <c r="I88" s="2">
        <f t="shared" si="6"/>
        <v>200</v>
      </c>
      <c r="J88" s="2" t="s">
        <v>225</v>
      </c>
      <c r="K88" s="2" t="s">
        <v>225</v>
      </c>
      <c r="L88" s="35" t="s">
        <v>225</v>
      </c>
      <c r="M88" s="2"/>
    </row>
    <row r="89" spans="1:13" ht="20.100000000000001" customHeight="1">
      <c r="A89" s="26">
        <v>87</v>
      </c>
      <c r="B89" s="1" t="s">
        <v>253</v>
      </c>
      <c r="C89" s="1" t="s">
        <v>254</v>
      </c>
      <c r="D89" s="1" t="s">
        <v>255</v>
      </c>
      <c r="E89" s="1" t="s">
        <v>224</v>
      </c>
      <c r="F89" s="7">
        <v>9789861895437</v>
      </c>
      <c r="G89" s="1">
        <v>1</v>
      </c>
      <c r="H89" s="1">
        <v>990</v>
      </c>
      <c r="I89" s="1">
        <f t="shared" si="6"/>
        <v>990</v>
      </c>
      <c r="J89" s="2" t="s">
        <v>225</v>
      </c>
      <c r="K89" s="2" t="s">
        <v>225</v>
      </c>
      <c r="L89" s="35" t="s">
        <v>225</v>
      </c>
      <c r="M89" s="2"/>
    </row>
    <row r="90" spans="1:13" ht="20.100000000000001" customHeight="1">
      <c r="A90" s="26">
        <v>88</v>
      </c>
      <c r="B90" s="2" t="s">
        <v>256</v>
      </c>
      <c r="C90" s="2" t="s">
        <v>257</v>
      </c>
      <c r="D90" s="2" t="s">
        <v>258</v>
      </c>
      <c r="E90" s="2" t="s">
        <v>224</v>
      </c>
      <c r="F90" s="7">
        <v>9789861371955</v>
      </c>
      <c r="G90" s="2">
        <v>1</v>
      </c>
      <c r="H90" s="2">
        <v>300</v>
      </c>
      <c r="I90" s="2">
        <f t="shared" si="6"/>
        <v>300</v>
      </c>
      <c r="J90" s="2" t="s">
        <v>225</v>
      </c>
      <c r="K90" s="2" t="s">
        <v>225</v>
      </c>
      <c r="L90" s="35" t="s">
        <v>225</v>
      </c>
      <c r="M90" s="2"/>
    </row>
    <row r="91" spans="1:13" ht="20.100000000000001" customHeight="1">
      <c r="A91" s="26">
        <v>89</v>
      </c>
      <c r="B91" s="2" t="s">
        <v>259</v>
      </c>
      <c r="C91" s="2" t="s">
        <v>260</v>
      </c>
      <c r="D91" s="2" t="s">
        <v>261</v>
      </c>
      <c r="E91" s="2" t="s">
        <v>224</v>
      </c>
      <c r="F91" s="7">
        <v>9789863427773</v>
      </c>
      <c r="G91" s="2">
        <v>1</v>
      </c>
      <c r="H91" s="2">
        <v>300</v>
      </c>
      <c r="I91" s="2">
        <f t="shared" si="6"/>
        <v>300</v>
      </c>
      <c r="J91" s="2" t="s">
        <v>225</v>
      </c>
      <c r="K91" s="2" t="s">
        <v>225</v>
      </c>
      <c r="L91" s="35" t="s">
        <v>225</v>
      </c>
      <c r="M91" s="2"/>
    </row>
    <row r="92" spans="1:13" ht="20.100000000000001" customHeight="1">
      <c r="A92" s="26">
        <v>90</v>
      </c>
      <c r="B92" s="2" t="s">
        <v>262</v>
      </c>
      <c r="C92" s="2" t="s">
        <v>260</v>
      </c>
      <c r="D92" s="2" t="s">
        <v>261</v>
      </c>
      <c r="E92" s="2" t="s">
        <v>224</v>
      </c>
      <c r="F92" s="7">
        <v>9789863427247</v>
      </c>
      <c r="G92" s="2">
        <v>1</v>
      </c>
      <c r="H92" s="2">
        <v>300</v>
      </c>
      <c r="I92" s="2">
        <f t="shared" si="6"/>
        <v>300</v>
      </c>
      <c r="J92" s="2" t="s">
        <v>225</v>
      </c>
      <c r="K92" s="2" t="s">
        <v>225</v>
      </c>
      <c r="L92" s="35" t="s">
        <v>225</v>
      </c>
      <c r="M92" s="2"/>
    </row>
    <row r="93" spans="1:13" ht="20.100000000000001" customHeight="1">
      <c r="A93" s="26">
        <v>91</v>
      </c>
      <c r="B93" s="2" t="s">
        <v>263</v>
      </c>
      <c r="C93" s="2" t="s">
        <v>260</v>
      </c>
      <c r="D93" s="2" t="s">
        <v>261</v>
      </c>
      <c r="E93" s="2" t="s">
        <v>224</v>
      </c>
      <c r="F93" s="7">
        <v>9789863427391</v>
      </c>
      <c r="G93" s="2">
        <v>1</v>
      </c>
      <c r="H93" s="2">
        <v>300</v>
      </c>
      <c r="I93" s="2">
        <f t="shared" si="6"/>
        <v>300</v>
      </c>
      <c r="J93" s="2" t="s">
        <v>225</v>
      </c>
      <c r="K93" s="2" t="s">
        <v>225</v>
      </c>
      <c r="L93" s="35" t="s">
        <v>225</v>
      </c>
      <c r="M93" s="2"/>
    </row>
    <row r="94" spans="1:13" ht="20.100000000000001" customHeight="1">
      <c r="A94" s="26">
        <v>92</v>
      </c>
      <c r="B94" s="2" t="s">
        <v>264</v>
      </c>
      <c r="C94" s="2" t="s">
        <v>265</v>
      </c>
      <c r="D94" s="2" t="s">
        <v>266</v>
      </c>
      <c r="E94" s="2" t="s">
        <v>224</v>
      </c>
      <c r="F94" s="7">
        <v>9789868333017</v>
      </c>
      <c r="G94" s="2">
        <v>1</v>
      </c>
      <c r="H94" s="2">
        <v>280</v>
      </c>
      <c r="I94" s="2">
        <f t="shared" si="6"/>
        <v>280</v>
      </c>
      <c r="J94" s="2" t="s">
        <v>225</v>
      </c>
      <c r="K94" s="2" t="s">
        <v>225</v>
      </c>
      <c r="L94" s="35" t="s">
        <v>225</v>
      </c>
      <c r="M94" s="2"/>
    </row>
    <row r="95" spans="1:13" ht="20.100000000000001" customHeight="1">
      <c r="A95" s="26">
        <v>93</v>
      </c>
      <c r="B95" s="2" t="s">
        <v>267</v>
      </c>
      <c r="C95" s="2" t="s">
        <v>265</v>
      </c>
      <c r="D95" s="2" t="s">
        <v>266</v>
      </c>
      <c r="E95" s="2" t="s">
        <v>224</v>
      </c>
      <c r="F95" s="7">
        <v>9789868333000</v>
      </c>
      <c r="G95" s="2">
        <v>1</v>
      </c>
      <c r="H95" s="2">
        <v>250</v>
      </c>
      <c r="I95" s="2">
        <f t="shared" si="6"/>
        <v>250</v>
      </c>
      <c r="J95" s="2" t="s">
        <v>225</v>
      </c>
      <c r="K95" s="2" t="s">
        <v>225</v>
      </c>
      <c r="L95" s="35" t="s">
        <v>225</v>
      </c>
      <c r="M95" s="2"/>
    </row>
    <row r="96" spans="1:13" ht="20.100000000000001" customHeight="1">
      <c r="A96" s="26">
        <v>94</v>
      </c>
      <c r="B96" s="2" t="s">
        <v>268</v>
      </c>
      <c r="C96" s="2" t="s">
        <v>265</v>
      </c>
      <c r="D96" s="2" t="s">
        <v>266</v>
      </c>
      <c r="E96" s="2" t="s">
        <v>224</v>
      </c>
      <c r="F96" s="7">
        <v>9789868333031</v>
      </c>
      <c r="G96" s="2">
        <v>1</v>
      </c>
      <c r="H96" s="2">
        <v>250</v>
      </c>
      <c r="I96" s="2">
        <f t="shared" si="6"/>
        <v>250</v>
      </c>
      <c r="J96" s="2" t="s">
        <v>225</v>
      </c>
      <c r="K96" s="2" t="s">
        <v>225</v>
      </c>
      <c r="L96" s="35" t="s">
        <v>225</v>
      </c>
      <c r="M96" s="2"/>
    </row>
    <row r="97" spans="1:13" ht="20.100000000000001" customHeight="1">
      <c r="A97" s="26">
        <v>95</v>
      </c>
      <c r="B97" s="2" t="s">
        <v>269</v>
      </c>
      <c r="C97" s="2" t="s">
        <v>270</v>
      </c>
      <c r="D97" s="2" t="s">
        <v>228</v>
      </c>
      <c r="E97" s="2" t="s">
        <v>224</v>
      </c>
      <c r="F97" s="7">
        <v>9789869281591</v>
      </c>
      <c r="G97" s="2">
        <v>1</v>
      </c>
      <c r="H97" s="2">
        <v>300</v>
      </c>
      <c r="I97" s="2">
        <f t="shared" si="6"/>
        <v>300</v>
      </c>
      <c r="J97" s="2" t="s">
        <v>225</v>
      </c>
      <c r="K97" s="2" t="s">
        <v>225</v>
      </c>
      <c r="L97" s="35" t="s">
        <v>225</v>
      </c>
      <c r="M97" s="2"/>
    </row>
    <row r="98" spans="1:13" ht="20.100000000000001" customHeight="1">
      <c r="A98" s="26">
        <v>96</v>
      </c>
      <c r="B98" s="2" t="s">
        <v>271</v>
      </c>
      <c r="C98" s="2" t="s">
        <v>270</v>
      </c>
      <c r="D98" s="2" t="s">
        <v>228</v>
      </c>
      <c r="E98" s="2" t="s">
        <v>224</v>
      </c>
      <c r="F98" s="7">
        <v>9789869391825</v>
      </c>
      <c r="G98" s="2">
        <v>1</v>
      </c>
      <c r="H98" s="2">
        <v>300</v>
      </c>
      <c r="I98" s="2">
        <f t="shared" si="6"/>
        <v>300</v>
      </c>
      <c r="J98" s="2" t="s">
        <v>225</v>
      </c>
      <c r="K98" s="2" t="s">
        <v>225</v>
      </c>
      <c r="L98" s="35" t="s">
        <v>225</v>
      </c>
      <c r="M98" s="2"/>
    </row>
    <row r="99" spans="1:13" ht="20.100000000000001" customHeight="1">
      <c r="A99" s="26">
        <v>97</v>
      </c>
      <c r="B99" s="2" t="s">
        <v>272</v>
      </c>
      <c r="C99" s="2" t="s">
        <v>270</v>
      </c>
      <c r="D99" s="2" t="s">
        <v>228</v>
      </c>
      <c r="E99" s="2" t="s">
        <v>224</v>
      </c>
      <c r="F99" s="7">
        <v>9789869391863</v>
      </c>
      <c r="G99" s="2">
        <v>1</v>
      </c>
      <c r="H99" s="2">
        <v>300</v>
      </c>
      <c r="I99" s="2">
        <f t="shared" si="6"/>
        <v>300</v>
      </c>
      <c r="J99" s="2" t="s">
        <v>225</v>
      </c>
      <c r="K99" s="2" t="s">
        <v>225</v>
      </c>
      <c r="L99" s="35" t="s">
        <v>225</v>
      </c>
      <c r="M99" s="2"/>
    </row>
    <row r="100" spans="1:13" ht="20.100000000000001" customHeight="1">
      <c r="A100" s="26">
        <v>98</v>
      </c>
      <c r="B100" s="2" t="s">
        <v>273</v>
      </c>
      <c r="C100" s="2" t="s">
        <v>270</v>
      </c>
      <c r="D100" s="2" t="s">
        <v>228</v>
      </c>
      <c r="E100" s="2" t="s">
        <v>224</v>
      </c>
      <c r="F100" s="7">
        <v>9789869391894</v>
      </c>
      <c r="G100" s="2">
        <v>1</v>
      </c>
      <c r="H100" s="2">
        <v>300</v>
      </c>
      <c r="I100" s="2">
        <f t="shared" si="6"/>
        <v>300</v>
      </c>
      <c r="J100" s="2" t="s">
        <v>225</v>
      </c>
      <c r="K100" s="2" t="s">
        <v>225</v>
      </c>
      <c r="L100" s="35" t="s">
        <v>225</v>
      </c>
      <c r="M100" s="2"/>
    </row>
    <row r="101" spans="1:13" ht="20.100000000000001" customHeight="1">
      <c r="A101" s="26">
        <v>99</v>
      </c>
      <c r="B101" s="2" t="s">
        <v>274</v>
      </c>
      <c r="C101" s="2" t="s">
        <v>270</v>
      </c>
      <c r="D101" s="2" t="s">
        <v>228</v>
      </c>
      <c r="E101" s="2" t="s">
        <v>224</v>
      </c>
      <c r="F101" s="7">
        <v>9789869421546</v>
      </c>
      <c r="G101" s="2">
        <v>1</v>
      </c>
      <c r="H101" s="2">
        <v>300</v>
      </c>
      <c r="I101" s="2">
        <f t="shared" si="6"/>
        <v>300</v>
      </c>
      <c r="J101" s="2" t="s">
        <v>225</v>
      </c>
      <c r="K101" s="2" t="s">
        <v>225</v>
      </c>
      <c r="L101" s="35" t="s">
        <v>225</v>
      </c>
      <c r="M101" s="2"/>
    </row>
    <row r="102" spans="1:13" ht="20.100000000000001" customHeight="1">
      <c r="A102" s="26">
        <v>100</v>
      </c>
      <c r="B102" s="2" t="s">
        <v>275</v>
      </c>
      <c r="C102" s="2" t="s">
        <v>270</v>
      </c>
      <c r="D102" s="2" t="s">
        <v>228</v>
      </c>
      <c r="E102" s="2" t="s">
        <v>224</v>
      </c>
      <c r="F102" s="7">
        <v>9789869421584</v>
      </c>
      <c r="G102" s="2">
        <v>1</v>
      </c>
      <c r="H102" s="2">
        <v>300</v>
      </c>
      <c r="I102" s="2">
        <f t="shared" si="6"/>
        <v>300</v>
      </c>
      <c r="J102" s="2" t="s">
        <v>225</v>
      </c>
      <c r="K102" s="2" t="s">
        <v>225</v>
      </c>
      <c r="L102" s="35" t="s">
        <v>225</v>
      </c>
      <c r="M102" s="2"/>
    </row>
    <row r="103" spans="1:13" ht="20.100000000000001" customHeight="1">
      <c r="A103" s="26">
        <v>101</v>
      </c>
      <c r="B103" s="2" t="s">
        <v>276</v>
      </c>
      <c r="C103" s="2" t="s">
        <v>230</v>
      </c>
      <c r="D103" s="2" t="s">
        <v>261</v>
      </c>
      <c r="E103" s="2" t="s">
        <v>224</v>
      </c>
      <c r="F103" s="7">
        <v>9789863422068</v>
      </c>
      <c r="G103" s="2">
        <v>1</v>
      </c>
      <c r="H103" s="2">
        <v>280</v>
      </c>
      <c r="I103" s="2">
        <f t="shared" si="6"/>
        <v>280</v>
      </c>
      <c r="J103" s="2" t="s">
        <v>225</v>
      </c>
      <c r="K103" s="2" t="s">
        <v>225</v>
      </c>
      <c r="L103" s="35" t="s">
        <v>225</v>
      </c>
      <c r="M103" s="2"/>
    </row>
    <row r="104" spans="1:13" ht="20.100000000000001" customHeight="1">
      <c r="A104" s="26">
        <v>102</v>
      </c>
      <c r="B104" s="2" t="s">
        <v>277</v>
      </c>
      <c r="C104" s="2" t="s">
        <v>278</v>
      </c>
      <c r="D104" s="2" t="s">
        <v>279</v>
      </c>
      <c r="E104" s="2" t="s">
        <v>224</v>
      </c>
      <c r="F104" s="7">
        <v>9789863203919</v>
      </c>
      <c r="G104" s="2">
        <v>1</v>
      </c>
      <c r="H104" s="2">
        <v>320</v>
      </c>
      <c r="I104" s="2">
        <f t="shared" si="6"/>
        <v>320</v>
      </c>
      <c r="J104" s="2" t="s">
        <v>225</v>
      </c>
      <c r="K104" s="2" t="s">
        <v>225</v>
      </c>
      <c r="L104" s="35" t="s">
        <v>225</v>
      </c>
      <c r="M104" s="2"/>
    </row>
    <row r="105" spans="1:13" ht="20.100000000000001" customHeight="1">
      <c r="A105" s="26">
        <v>103</v>
      </c>
      <c r="B105" s="2" t="s">
        <v>280</v>
      </c>
      <c r="C105" s="2" t="s">
        <v>281</v>
      </c>
      <c r="D105" s="2" t="s">
        <v>282</v>
      </c>
      <c r="E105" s="2" t="s">
        <v>224</v>
      </c>
      <c r="F105" s="7">
        <v>9789863204336</v>
      </c>
      <c r="G105" s="2">
        <v>1</v>
      </c>
      <c r="H105" s="2">
        <v>380</v>
      </c>
      <c r="I105" s="2">
        <f t="shared" si="6"/>
        <v>380</v>
      </c>
      <c r="J105" s="2" t="s">
        <v>225</v>
      </c>
      <c r="K105" s="2" t="s">
        <v>225</v>
      </c>
      <c r="L105" s="35" t="s">
        <v>225</v>
      </c>
      <c r="M105" s="2"/>
    </row>
    <row r="106" spans="1:13" ht="20.100000000000001" customHeight="1">
      <c r="A106" s="26">
        <v>104</v>
      </c>
      <c r="B106" s="2" t="s">
        <v>283</v>
      </c>
      <c r="C106" s="2" t="s">
        <v>281</v>
      </c>
      <c r="D106" s="2" t="s">
        <v>282</v>
      </c>
      <c r="E106" s="2" t="s">
        <v>224</v>
      </c>
      <c r="F106" s="7">
        <v>9789863204343</v>
      </c>
      <c r="G106" s="2">
        <v>1</v>
      </c>
      <c r="H106" s="2">
        <v>380</v>
      </c>
      <c r="I106" s="2">
        <f t="shared" si="6"/>
        <v>380</v>
      </c>
      <c r="J106" s="2" t="s">
        <v>225</v>
      </c>
      <c r="K106" s="2" t="s">
        <v>225</v>
      </c>
      <c r="L106" s="35" t="s">
        <v>225</v>
      </c>
      <c r="M106" s="2"/>
    </row>
    <row r="107" spans="1:13" ht="20.100000000000001" customHeight="1">
      <c r="A107" s="26">
        <v>105</v>
      </c>
      <c r="B107" s="2" t="s">
        <v>284</v>
      </c>
      <c r="C107" s="2" t="s">
        <v>281</v>
      </c>
      <c r="D107" s="2" t="s">
        <v>282</v>
      </c>
      <c r="E107" s="2" t="s">
        <v>224</v>
      </c>
      <c r="F107" s="7">
        <v>9789863205111</v>
      </c>
      <c r="G107" s="2">
        <v>1</v>
      </c>
      <c r="H107" s="2">
        <v>380</v>
      </c>
      <c r="I107" s="2">
        <f t="shared" si="6"/>
        <v>380</v>
      </c>
      <c r="J107" s="2" t="s">
        <v>225</v>
      </c>
      <c r="K107" s="2" t="s">
        <v>225</v>
      </c>
      <c r="L107" s="35" t="s">
        <v>225</v>
      </c>
      <c r="M107" s="2"/>
    </row>
    <row r="108" spans="1:13" ht="20.100000000000001" customHeight="1">
      <c r="A108" s="26">
        <v>106</v>
      </c>
      <c r="B108" s="2" t="s">
        <v>285</v>
      </c>
      <c r="C108" s="2" t="s">
        <v>281</v>
      </c>
      <c r="D108" s="2" t="s">
        <v>282</v>
      </c>
      <c r="E108" s="2" t="s">
        <v>224</v>
      </c>
      <c r="F108" s="7">
        <v>9789863205128</v>
      </c>
      <c r="G108" s="2">
        <v>1</v>
      </c>
      <c r="H108" s="2">
        <v>380</v>
      </c>
      <c r="I108" s="2">
        <f t="shared" si="6"/>
        <v>380</v>
      </c>
      <c r="J108" s="2" t="s">
        <v>225</v>
      </c>
      <c r="K108" s="2" t="s">
        <v>225</v>
      </c>
      <c r="L108" s="35" t="s">
        <v>225</v>
      </c>
      <c r="M108" s="2"/>
    </row>
    <row r="109" spans="1:13" ht="20.100000000000001" customHeight="1">
      <c r="A109" s="26">
        <v>107</v>
      </c>
      <c r="B109" s="2" t="s">
        <v>286</v>
      </c>
      <c r="C109" s="2" t="s">
        <v>287</v>
      </c>
      <c r="D109" s="2" t="s">
        <v>288</v>
      </c>
      <c r="E109" s="2" t="s">
        <v>224</v>
      </c>
      <c r="F109" s="7">
        <v>9789866039638</v>
      </c>
      <c r="G109" s="2">
        <v>1</v>
      </c>
      <c r="H109" s="2">
        <v>290</v>
      </c>
      <c r="I109" s="2">
        <f t="shared" si="6"/>
        <v>290</v>
      </c>
      <c r="J109" s="2" t="s">
        <v>225</v>
      </c>
      <c r="K109" s="2" t="s">
        <v>225</v>
      </c>
      <c r="L109" s="35" t="s">
        <v>225</v>
      </c>
      <c r="M109" s="2"/>
    </row>
    <row r="110" spans="1:13" ht="20.100000000000001" customHeight="1">
      <c r="A110" s="26">
        <v>108</v>
      </c>
      <c r="B110" s="2" t="s">
        <v>289</v>
      </c>
      <c r="C110" s="2" t="s">
        <v>290</v>
      </c>
      <c r="D110" s="2" t="s">
        <v>279</v>
      </c>
      <c r="E110" s="2" t="s">
        <v>224</v>
      </c>
      <c r="F110" s="7">
        <v>9789863204480</v>
      </c>
      <c r="G110" s="2">
        <v>1</v>
      </c>
      <c r="H110" s="2">
        <v>330</v>
      </c>
      <c r="I110" s="2">
        <f t="shared" si="6"/>
        <v>330</v>
      </c>
      <c r="J110" s="2" t="s">
        <v>225</v>
      </c>
      <c r="K110" s="2" t="s">
        <v>225</v>
      </c>
      <c r="L110" s="35" t="s">
        <v>225</v>
      </c>
      <c r="M110" s="2"/>
    </row>
    <row r="111" spans="1:13" ht="20.100000000000001" customHeight="1">
      <c r="A111" s="26">
        <v>109</v>
      </c>
      <c r="B111" s="2" t="s">
        <v>291</v>
      </c>
      <c r="C111" s="2" t="s">
        <v>292</v>
      </c>
      <c r="D111" s="2" t="s">
        <v>293</v>
      </c>
      <c r="E111" s="2" t="s">
        <v>224</v>
      </c>
      <c r="F111" s="7">
        <v>9789869107372</v>
      </c>
      <c r="G111" s="2">
        <v>1</v>
      </c>
      <c r="H111" s="2">
        <v>280</v>
      </c>
      <c r="I111" s="2">
        <f t="shared" si="6"/>
        <v>280</v>
      </c>
      <c r="J111" s="2" t="s">
        <v>225</v>
      </c>
      <c r="K111" s="2" t="s">
        <v>225</v>
      </c>
      <c r="L111" s="35" t="s">
        <v>225</v>
      </c>
      <c r="M111" s="2"/>
    </row>
    <row r="112" spans="1:13" ht="20.100000000000001" customHeight="1">
      <c r="A112" s="26">
        <v>110</v>
      </c>
      <c r="B112" s="2" t="s">
        <v>294</v>
      </c>
      <c r="C112" s="2" t="s">
        <v>295</v>
      </c>
      <c r="D112" s="2" t="s">
        <v>279</v>
      </c>
      <c r="E112" s="2" t="s">
        <v>224</v>
      </c>
      <c r="F112" s="7">
        <v>9789863207252</v>
      </c>
      <c r="G112" s="2">
        <v>1</v>
      </c>
      <c r="H112" s="2">
        <v>280</v>
      </c>
      <c r="I112" s="2">
        <f t="shared" si="6"/>
        <v>280</v>
      </c>
      <c r="J112" s="2" t="s">
        <v>225</v>
      </c>
      <c r="K112" s="2" t="s">
        <v>225</v>
      </c>
      <c r="L112" s="35" t="s">
        <v>225</v>
      </c>
      <c r="M112" s="2"/>
    </row>
    <row r="113" spans="1:13" ht="20.100000000000001" customHeight="1">
      <c r="A113" s="26">
        <v>111</v>
      </c>
      <c r="B113" s="2" t="s">
        <v>296</v>
      </c>
      <c r="C113" s="2" t="s">
        <v>297</v>
      </c>
      <c r="D113" s="2" t="s">
        <v>282</v>
      </c>
      <c r="E113" s="2" t="s">
        <v>224</v>
      </c>
      <c r="F113" s="7">
        <v>9789863207023</v>
      </c>
      <c r="G113" s="2">
        <v>1</v>
      </c>
      <c r="H113" s="2">
        <v>320</v>
      </c>
      <c r="I113" s="2">
        <f t="shared" si="6"/>
        <v>320</v>
      </c>
      <c r="J113" s="2" t="s">
        <v>225</v>
      </c>
      <c r="K113" s="2" t="s">
        <v>225</v>
      </c>
      <c r="L113" s="35" t="s">
        <v>225</v>
      </c>
      <c r="M113" s="2"/>
    </row>
    <row r="114" spans="1:13" ht="20.100000000000001" customHeight="1">
      <c r="A114" s="26">
        <v>112</v>
      </c>
      <c r="B114" s="2" t="s">
        <v>298</v>
      </c>
      <c r="C114" s="2" t="s">
        <v>297</v>
      </c>
      <c r="D114" s="2" t="s">
        <v>279</v>
      </c>
      <c r="E114" s="2" t="s">
        <v>224</v>
      </c>
      <c r="F114" s="7">
        <v>9789863201571</v>
      </c>
      <c r="G114" s="2">
        <v>1</v>
      </c>
      <c r="H114" s="2">
        <v>320</v>
      </c>
      <c r="I114" s="2">
        <f t="shared" si="6"/>
        <v>320</v>
      </c>
      <c r="J114" s="2" t="s">
        <v>225</v>
      </c>
      <c r="K114" s="2" t="s">
        <v>225</v>
      </c>
      <c r="L114" s="35" t="s">
        <v>225</v>
      </c>
      <c r="M114" s="2"/>
    </row>
    <row r="115" spans="1:13" ht="20.100000000000001" customHeight="1">
      <c r="A115" s="26">
        <v>113</v>
      </c>
      <c r="B115" s="2" t="s">
        <v>299</v>
      </c>
      <c r="C115" s="2" t="s">
        <v>297</v>
      </c>
      <c r="D115" s="2" t="s">
        <v>282</v>
      </c>
      <c r="E115" s="2" t="s">
        <v>224</v>
      </c>
      <c r="F115" s="7">
        <v>9789863204305</v>
      </c>
      <c r="G115" s="2">
        <v>1</v>
      </c>
      <c r="H115" s="2">
        <v>320</v>
      </c>
      <c r="I115" s="2">
        <f t="shared" si="6"/>
        <v>320</v>
      </c>
      <c r="J115" s="2" t="s">
        <v>225</v>
      </c>
      <c r="K115" s="2" t="s">
        <v>225</v>
      </c>
      <c r="L115" s="35" t="s">
        <v>225</v>
      </c>
      <c r="M115" s="2"/>
    </row>
    <row r="116" spans="1:13" ht="20.100000000000001" customHeight="1">
      <c r="A116" s="26">
        <v>114</v>
      </c>
      <c r="B116" s="2" t="s">
        <v>300</v>
      </c>
      <c r="C116" s="2" t="s">
        <v>301</v>
      </c>
      <c r="D116" s="2" t="s">
        <v>302</v>
      </c>
      <c r="E116" s="2" t="s">
        <v>224</v>
      </c>
      <c r="F116" s="7">
        <v>9789577516244</v>
      </c>
      <c r="G116" s="2">
        <v>1</v>
      </c>
      <c r="H116" s="2">
        <v>300</v>
      </c>
      <c r="I116" s="2">
        <f t="shared" si="6"/>
        <v>300</v>
      </c>
      <c r="J116" s="2" t="s">
        <v>225</v>
      </c>
      <c r="K116" s="2" t="s">
        <v>225</v>
      </c>
      <c r="L116" s="35" t="s">
        <v>225</v>
      </c>
      <c r="M116" s="2"/>
    </row>
    <row r="117" spans="1:13" ht="20.100000000000001" customHeight="1">
      <c r="A117" s="26">
        <v>115</v>
      </c>
      <c r="B117" s="2" t="s">
        <v>303</v>
      </c>
      <c r="C117" s="2" t="s">
        <v>304</v>
      </c>
      <c r="D117" s="2" t="s">
        <v>228</v>
      </c>
      <c r="E117" s="2" t="s">
        <v>224</v>
      </c>
      <c r="F117" s="7">
        <v>9789862419618</v>
      </c>
      <c r="G117" s="2">
        <v>1</v>
      </c>
      <c r="H117" s="2">
        <v>380</v>
      </c>
      <c r="I117" s="2">
        <f t="shared" si="6"/>
        <v>380</v>
      </c>
      <c r="J117" s="2" t="s">
        <v>225</v>
      </c>
      <c r="K117" s="2" t="s">
        <v>225</v>
      </c>
      <c r="L117" s="35" t="s">
        <v>225</v>
      </c>
      <c r="M117" s="2"/>
    </row>
    <row r="118" spans="1:13" ht="20.100000000000001" customHeight="1">
      <c r="A118" s="26">
        <v>116</v>
      </c>
      <c r="B118" s="1" t="s">
        <v>305</v>
      </c>
      <c r="C118" s="1" t="s">
        <v>306</v>
      </c>
      <c r="D118" s="1" t="s">
        <v>307</v>
      </c>
      <c r="E118" s="1" t="s">
        <v>224</v>
      </c>
      <c r="F118" s="7">
        <v>9789863710073</v>
      </c>
      <c r="G118" s="1">
        <v>1</v>
      </c>
      <c r="H118" s="1">
        <v>650</v>
      </c>
      <c r="I118" s="1">
        <f t="shared" si="6"/>
        <v>650</v>
      </c>
      <c r="J118" s="2" t="s">
        <v>225</v>
      </c>
      <c r="K118" s="2" t="s">
        <v>225</v>
      </c>
      <c r="L118" s="35" t="s">
        <v>225</v>
      </c>
      <c r="M118" s="2"/>
    </row>
    <row r="119" spans="1:13" ht="20.100000000000001" customHeight="1">
      <c r="A119" s="26">
        <v>117</v>
      </c>
      <c r="B119" s="2" t="s">
        <v>308</v>
      </c>
      <c r="C119" s="2" t="s">
        <v>309</v>
      </c>
      <c r="D119" s="2" t="s">
        <v>261</v>
      </c>
      <c r="E119" s="2" t="s">
        <v>224</v>
      </c>
      <c r="F119" s="7">
        <v>9789863422402</v>
      </c>
      <c r="G119" s="34">
        <v>1</v>
      </c>
      <c r="H119" s="34">
        <v>300</v>
      </c>
      <c r="I119" s="2">
        <f t="shared" si="6"/>
        <v>300</v>
      </c>
      <c r="J119" s="2" t="s">
        <v>225</v>
      </c>
      <c r="K119" s="2" t="s">
        <v>225</v>
      </c>
      <c r="L119" s="35" t="s">
        <v>225</v>
      </c>
      <c r="M119" s="2"/>
    </row>
    <row r="120" spans="1:13" ht="20.100000000000001" customHeight="1">
      <c r="A120" s="26">
        <v>118</v>
      </c>
      <c r="B120" s="2" t="s">
        <v>310</v>
      </c>
      <c r="C120" s="2" t="s">
        <v>311</v>
      </c>
      <c r="D120" s="2" t="s">
        <v>261</v>
      </c>
      <c r="E120" s="2" t="s">
        <v>224</v>
      </c>
      <c r="F120" s="7">
        <v>9789863426714</v>
      </c>
      <c r="G120" s="2">
        <v>1</v>
      </c>
      <c r="H120" s="2">
        <v>300</v>
      </c>
      <c r="I120" s="2">
        <f t="shared" si="6"/>
        <v>300</v>
      </c>
      <c r="J120" s="2" t="s">
        <v>225</v>
      </c>
      <c r="K120" s="2" t="s">
        <v>225</v>
      </c>
      <c r="L120" s="35" t="s">
        <v>225</v>
      </c>
      <c r="M120" s="2"/>
    </row>
    <row r="121" spans="1:13" ht="20.100000000000001" customHeight="1">
      <c r="A121" s="26">
        <v>119</v>
      </c>
      <c r="B121" s="2" t="s">
        <v>312</v>
      </c>
      <c r="C121" s="2" t="s">
        <v>313</v>
      </c>
      <c r="D121" s="2" t="s">
        <v>228</v>
      </c>
      <c r="E121" s="2" t="s">
        <v>224</v>
      </c>
      <c r="F121" s="7">
        <v>9789869191005</v>
      </c>
      <c r="G121" s="2">
        <v>1</v>
      </c>
      <c r="H121" s="2">
        <v>250</v>
      </c>
      <c r="I121" s="2">
        <f t="shared" ref="I121:I133" si="7">G121*H121</f>
        <v>250</v>
      </c>
      <c r="J121" s="2" t="s">
        <v>225</v>
      </c>
      <c r="K121" s="2" t="s">
        <v>225</v>
      </c>
      <c r="L121" s="35" t="s">
        <v>225</v>
      </c>
      <c r="M121" s="2"/>
    </row>
    <row r="122" spans="1:13" ht="20.100000000000001" customHeight="1">
      <c r="A122" s="26">
        <v>120</v>
      </c>
      <c r="B122" s="2" t="s">
        <v>314</v>
      </c>
      <c r="C122" s="2" t="s">
        <v>315</v>
      </c>
      <c r="D122" s="2" t="s">
        <v>316</v>
      </c>
      <c r="E122" s="2" t="s">
        <v>224</v>
      </c>
      <c r="F122" s="7">
        <v>9789573276951</v>
      </c>
      <c r="G122" s="2">
        <v>1</v>
      </c>
      <c r="H122" s="2">
        <v>320</v>
      </c>
      <c r="I122" s="2">
        <f t="shared" si="7"/>
        <v>320</v>
      </c>
      <c r="J122" s="2" t="s">
        <v>225</v>
      </c>
      <c r="K122" s="2" t="s">
        <v>225</v>
      </c>
      <c r="L122" s="35" t="s">
        <v>225</v>
      </c>
      <c r="M122" s="2"/>
    </row>
    <row r="123" spans="1:13" ht="20.100000000000001" customHeight="1">
      <c r="A123" s="26">
        <v>121</v>
      </c>
      <c r="B123" s="2" t="s">
        <v>317</v>
      </c>
      <c r="C123" s="2" t="s">
        <v>318</v>
      </c>
      <c r="D123" s="2" t="s">
        <v>319</v>
      </c>
      <c r="E123" s="2" t="s">
        <v>224</v>
      </c>
      <c r="F123" s="7">
        <v>9789861469782</v>
      </c>
      <c r="G123" s="2">
        <v>1</v>
      </c>
      <c r="H123" s="2">
        <v>280</v>
      </c>
      <c r="I123" s="2">
        <f t="shared" si="7"/>
        <v>280</v>
      </c>
      <c r="J123" s="2" t="s">
        <v>225</v>
      </c>
      <c r="K123" s="2" t="s">
        <v>225</v>
      </c>
      <c r="L123" s="35" t="s">
        <v>225</v>
      </c>
      <c r="M123" s="2"/>
    </row>
    <row r="124" spans="1:13" ht="20.100000000000001" customHeight="1">
      <c r="A124" s="26">
        <v>122</v>
      </c>
      <c r="B124" s="2" t="s">
        <v>320</v>
      </c>
      <c r="C124" s="2" t="s">
        <v>318</v>
      </c>
      <c r="D124" s="2" t="s">
        <v>319</v>
      </c>
      <c r="E124" s="2" t="s">
        <v>224</v>
      </c>
      <c r="F124" s="7">
        <v>9789861466798</v>
      </c>
      <c r="G124" s="2">
        <v>1</v>
      </c>
      <c r="H124" s="2">
        <v>280</v>
      </c>
      <c r="I124" s="2">
        <f t="shared" si="7"/>
        <v>280</v>
      </c>
      <c r="J124" s="2" t="s">
        <v>225</v>
      </c>
      <c r="K124" s="2" t="s">
        <v>225</v>
      </c>
      <c r="L124" s="35" t="s">
        <v>225</v>
      </c>
      <c r="M124" s="2"/>
    </row>
    <row r="125" spans="1:13" ht="20.100000000000001" customHeight="1">
      <c r="A125" s="26">
        <v>123</v>
      </c>
      <c r="B125" s="2" t="s">
        <v>321</v>
      </c>
      <c r="C125" s="2" t="s">
        <v>318</v>
      </c>
      <c r="D125" s="2" t="s">
        <v>319</v>
      </c>
      <c r="E125" s="2" t="s">
        <v>224</v>
      </c>
      <c r="F125" s="7">
        <v>9789861466439</v>
      </c>
      <c r="G125" s="2">
        <v>1</v>
      </c>
      <c r="H125" s="2">
        <v>280</v>
      </c>
      <c r="I125" s="2">
        <f t="shared" si="7"/>
        <v>280</v>
      </c>
      <c r="J125" s="2" t="s">
        <v>225</v>
      </c>
      <c r="K125" s="2" t="s">
        <v>225</v>
      </c>
      <c r="L125" s="35" t="s">
        <v>225</v>
      </c>
      <c r="M125" s="2"/>
    </row>
    <row r="126" spans="1:13" ht="20.100000000000001" customHeight="1">
      <c r="A126" s="26">
        <v>124</v>
      </c>
      <c r="B126" s="2" t="s">
        <v>322</v>
      </c>
      <c r="C126" s="2" t="s">
        <v>318</v>
      </c>
      <c r="D126" s="2" t="s">
        <v>319</v>
      </c>
      <c r="E126" s="2" t="s">
        <v>224</v>
      </c>
      <c r="F126" s="7">
        <v>9789861469881</v>
      </c>
      <c r="G126" s="2">
        <v>1</v>
      </c>
      <c r="H126" s="2">
        <v>280</v>
      </c>
      <c r="I126" s="2">
        <f t="shared" si="7"/>
        <v>280</v>
      </c>
      <c r="J126" s="2" t="s">
        <v>225</v>
      </c>
      <c r="K126" s="2" t="s">
        <v>225</v>
      </c>
      <c r="L126" s="35" t="s">
        <v>225</v>
      </c>
      <c r="M126" s="2"/>
    </row>
    <row r="127" spans="1:13" ht="20.100000000000001" customHeight="1">
      <c r="A127" s="26">
        <v>125</v>
      </c>
      <c r="B127" s="2" t="s">
        <v>323</v>
      </c>
      <c r="C127" s="2" t="s">
        <v>324</v>
      </c>
      <c r="D127" s="2" t="s">
        <v>325</v>
      </c>
      <c r="E127" s="2" t="s">
        <v>224</v>
      </c>
      <c r="F127" s="7">
        <v>9789864490257</v>
      </c>
      <c r="G127" s="2">
        <v>1</v>
      </c>
      <c r="H127" s="2">
        <v>300</v>
      </c>
      <c r="I127" s="2">
        <f t="shared" si="7"/>
        <v>300</v>
      </c>
      <c r="J127" s="2" t="s">
        <v>225</v>
      </c>
      <c r="K127" s="2" t="s">
        <v>225</v>
      </c>
      <c r="L127" s="35" t="s">
        <v>225</v>
      </c>
      <c r="M127" s="2"/>
    </row>
    <row r="128" spans="1:13" ht="20.100000000000001" customHeight="1">
      <c r="A128" s="26">
        <v>126</v>
      </c>
      <c r="B128" s="2" t="s">
        <v>326</v>
      </c>
      <c r="C128" s="2" t="s">
        <v>327</v>
      </c>
      <c r="D128" s="2" t="s">
        <v>325</v>
      </c>
      <c r="E128" s="2" t="s">
        <v>224</v>
      </c>
      <c r="F128" s="7">
        <v>9789575749811</v>
      </c>
      <c r="G128" s="2">
        <v>1</v>
      </c>
      <c r="H128" s="2">
        <v>280</v>
      </c>
      <c r="I128" s="2">
        <f t="shared" si="7"/>
        <v>280</v>
      </c>
      <c r="J128" s="2" t="s">
        <v>225</v>
      </c>
      <c r="K128" s="2" t="s">
        <v>225</v>
      </c>
      <c r="L128" s="35" t="s">
        <v>225</v>
      </c>
      <c r="M128" s="2"/>
    </row>
    <row r="129" spans="1:14" ht="20.100000000000001" customHeight="1">
      <c r="A129" s="26">
        <v>127</v>
      </c>
      <c r="B129" s="2" t="s">
        <v>328</v>
      </c>
      <c r="C129" s="2" t="s">
        <v>329</v>
      </c>
      <c r="D129" s="2" t="s">
        <v>325</v>
      </c>
      <c r="E129" s="2" t="s">
        <v>224</v>
      </c>
      <c r="F129" s="7">
        <v>9789575749040</v>
      </c>
      <c r="G129" s="2">
        <v>1</v>
      </c>
      <c r="H129" s="2">
        <v>260</v>
      </c>
      <c r="I129" s="2">
        <f t="shared" si="7"/>
        <v>260</v>
      </c>
      <c r="J129" s="2" t="s">
        <v>225</v>
      </c>
      <c r="K129" s="2" t="s">
        <v>225</v>
      </c>
      <c r="L129" s="35" t="s">
        <v>225</v>
      </c>
      <c r="M129" s="2"/>
    </row>
    <row r="130" spans="1:14" ht="20.100000000000001" customHeight="1">
      <c r="A130" s="26">
        <v>128</v>
      </c>
      <c r="B130" s="2" t="s">
        <v>330</v>
      </c>
      <c r="C130" s="2" t="s">
        <v>331</v>
      </c>
      <c r="D130" s="2" t="s">
        <v>325</v>
      </c>
      <c r="E130" s="2" t="s">
        <v>224</v>
      </c>
      <c r="F130" s="7">
        <v>9789575748982</v>
      </c>
      <c r="G130" s="2">
        <v>1</v>
      </c>
      <c r="H130" s="2">
        <v>220</v>
      </c>
      <c r="I130" s="2">
        <f t="shared" si="7"/>
        <v>220</v>
      </c>
      <c r="J130" s="2" t="s">
        <v>225</v>
      </c>
      <c r="K130" s="2" t="s">
        <v>225</v>
      </c>
      <c r="L130" s="35" t="s">
        <v>225</v>
      </c>
      <c r="M130" s="2"/>
    </row>
    <row r="131" spans="1:14" ht="20.100000000000001" customHeight="1">
      <c r="A131" s="26">
        <v>129</v>
      </c>
      <c r="B131" s="2" t="s">
        <v>332</v>
      </c>
      <c r="C131" s="2" t="s">
        <v>329</v>
      </c>
      <c r="D131" s="2" t="s">
        <v>325</v>
      </c>
      <c r="E131" s="2" t="s">
        <v>224</v>
      </c>
      <c r="F131" s="7">
        <v>9789575747756</v>
      </c>
      <c r="G131" s="2">
        <v>1</v>
      </c>
      <c r="H131" s="2">
        <v>250</v>
      </c>
      <c r="I131" s="2">
        <f t="shared" si="7"/>
        <v>250</v>
      </c>
      <c r="J131" s="2" t="s">
        <v>225</v>
      </c>
      <c r="K131" s="2" t="s">
        <v>225</v>
      </c>
      <c r="L131" s="35" t="s">
        <v>225</v>
      </c>
      <c r="M131" s="2"/>
    </row>
    <row r="132" spans="1:14" ht="20.100000000000001" customHeight="1">
      <c r="A132" s="26">
        <v>130</v>
      </c>
      <c r="B132" s="2" t="s">
        <v>333</v>
      </c>
      <c r="C132" s="2" t="s">
        <v>329</v>
      </c>
      <c r="D132" s="2" t="s">
        <v>325</v>
      </c>
      <c r="E132" s="2" t="s">
        <v>224</v>
      </c>
      <c r="F132" s="7">
        <v>9789575747060</v>
      </c>
      <c r="G132" s="2">
        <v>1</v>
      </c>
      <c r="H132" s="2">
        <v>250</v>
      </c>
      <c r="I132" s="2">
        <f t="shared" si="7"/>
        <v>250</v>
      </c>
      <c r="J132" s="2" t="s">
        <v>225</v>
      </c>
      <c r="K132" s="2" t="s">
        <v>225</v>
      </c>
      <c r="L132" s="35" t="s">
        <v>225</v>
      </c>
      <c r="M132" s="2"/>
    </row>
    <row r="133" spans="1:14" ht="20.100000000000001" customHeight="1">
      <c r="A133" s="26">
        <v>131</v>
      </c>
      <c r="B133" s="2" t="s">
        <v>334</v>
      </c>
      <c r="C133" s="2" t="s">
        <v>335</v>
      </c>
      <c r="D133" s="2" t="s">
        <v>325</v>
      </c>
      <c r="E133" s="2" t="s">
        <v>224</v>
      </c>
      <c r="F133" s="7">
        <v>9575744918</v>
      </c>
      <c r="G133" s="2">
        <v>1</v>
      </c>
      <c r="H133" s="2">
        <v>160</v>
      </c>
      <c r="I133" s="2">
        <f t="shared" si="7"/>
        <v>160</v>
      </c>
      <c r="J133" s="2" t="s">
        <v>225</v>
      </c>
      <c r="K133" s="2" t="s">
        <v>225</v>
      </c>
      <c r="L133" s="35" t="s">
        <v>225</v>
      </c>
      <c r="M133" s="2"/>
    </row>
    <row r="134" spans="1:14" ht="20.100000000000001" customHeight="1">
      <c r="A134" s="26">
        <v>132</v>
      </c>
      <c r="B134" s="2" t="s">
        <v>53</v>
      </c>
      <c r="C134" s="11" t="s">
        <v>54</v>
      </c>
      <c r="D134" s="12" t="s">
        <v>55</v>
      </c>
      <c r="E134" s="1" t="s">
        <v>336</v>
      </c>
      <c r="F134" s="13">
        <v>9789867295200</v>
      </c>
      <c r="G134" s="14">
        <v>1</v>
      </c>
      <c r="H134" s="14">
        <v>320</v>
      </c>
      <c r="I134" s="14">
        <f>G134*H134</f>
        <v>320</v>
      </c>
      <c r="J134" s="2" t="s">
        <v>225</v>
      </c>
      <c r="K134" s="2" t="s">
        <v>225</v>
      </c>
      <c r="L134" s="35" t="s">
        <v>225</v>
      </c>
      <c r="M134" s="1"/>
      <c r="N134" s="3"/>
    </row>
    <row r="135" spans="1:14" ht="20.100000000000001" customHeight="1">
      <c r="A135" s="26">
        <v>133</v>
      </c>
      <c r="B135" s="2" t="s">
        <v>56</v>
      </c>
      <c r="C135" s="12" t="s">
        <v>337</v>
      </c>
      <c r="D135" s="12" t="s">
        <v>25</v>
      </c>
      <c r="E135" s="1" t="s">
        <v>338</v>
      </c>
      <c r="F135" s="16">
        <v>9789862167472</v>
      </c>
      <c r="G135" s="14">
        <v>1</v>
      </c>
      <c r="H135" s="14">
        <v>250</v>
      </c>
      <c r="I135" s="14">
        <f t="shared" ref="I135:I161" si="8">G135*H135</f>
        <v>250</v>
      </c>
      <c r="J135" s="2" t="s">
        <v>225</v>
      </c>
      <c r="K135" s="2" t="s">
        <v>225</v>
      </c>
      <c r="L135" s="35" t="s">
        <v>225</v>
      </c>
      <c r="M135" s="1"/>
      <c r="N135" s="3"/>
    </row>
    <row r="136" spans="1:14" ht="20.100000000000001" customHeight="1">
      <c r="A136" s="26">
        <v>134</v>
      </c>
      <c r="B136" s="2" t="s">
        <v>57</v>
      </c>
      <c r="C136" s="12" t="s">
        <v>58</v>
      </c>
      <c r="D136" s="12" t="s">
        <v>26</v>
      </c>
      <c r="E136" s="1" t="s">
        <v>338</v>
      </c>
      <c r="F136" s="17">
        <v>9789573268901</v>
      </c>
      <c r="G136" s="14">
        <v>1</v>
      </c>
      <c r="H136" s="14">
        <v>299</v>
      </c>
      <c r="I136" s="14">
        <f t="shared" si="8"/>
        <v>299</v>
      </c>
      <c r="J136" s="2" t="s">
        <v>225</v>
      </c>
      <c r="K136" s="2" t="s">
        <v>225</v>
      </c>
      <c r="L136" s="35" t="s">
        <v>225</v>
      </c>
      <c r="M136" s="1"/>
      <c r="N136" s="3"/>
    </row>
    <row r="137" spans="1:14" ht="20.100000000000001" customHeight="1">
      <c r="A137" s="26">
        <v>135</v>
      </c>
      <c r="B137" s="2" t="s">
        <v>339</v>
      </c>
      <c r="C137" s="12" t="s">
        <v>59</v>
      </c>
      <c r="D137" s="12" t="s">
        <v>60</v>
      </c>
      <c r="E137" s="1" t="s">
        <v>338</v>
      </c>
      <c r="F137" s="17">
        <v>9789575742362</v>
      </c>
      <c r="G137" s="14">
        <v>1</v>
      </c>
      <c r="H137" s="14">
        <v>180</v>
      </c>
      <c r="I137" s="14">
        <f t="shared" si="8"/>
        <v>180</v>
      </c>
      <c r="J137" s="2" t="s">
        <v>225</v>
      </c>
      <c r="K137" s="2" t="s">
        <v>225</v>
      </c>
      <c r="L137" s="35" t="s">
        <v>225</v>
      </c>
      <c r="M137" s="1"/>
      <c r="N137" s="3"/>
    </row>
    <row r="138" spans="1:14" ht="20.100000000000001" customHeight="1">
      <c r="A138" s="26">
        <v>136</v>
      </c>
      <c r="B138" s="2" t="s">
        <v>340</v>
      </c>
      <c r="C138" s="12" t="s">
        <v>341</v>
      </c>
      <c r="D138" s="12" t="s">
        <v>342</v>
      </c>
      <c r="E138" s="1" t="s">
        <v>338</v>
      </c>
      <c r="F138" s="17">
        <v>9789862132937</v>
      </c>
      <c r="G138" s="14">
        <v>1</v>
      </c>
      <c r="H138" s="14">
        <v>299</v>
      </c>
      <c r="I138" s="14">
        <f t="shared" si="8"/>
        <v>299</v>
      </c>
      <c r="J138" s="2" t="s">
        <v>225</v>
      </c>
      <c r="K138" s="2" t="s">
        <v>225</v>
      </c>
      <c r="L138" s="35" t="s">
        <v>225</v>
      </c>
      <c r="M138" s="1"/>
      <c r="N138" s="3"/>
    </row>
    <row r="139" spans="1:14" ht="20.100000000000001" customHeight="1">
      <c r="A139" s="26">
        <v>137</v>
      </c>
      <c r="B139" s="2" t="s">
        <v>343</v>
      </c>
      <c r="C139" s="12" t="s">
        <v>62</v>
      </c>
      <c r="D139" s="12" t="s">
        <v>344</v>
      </c>
      <c r="E139" s="1" t="s">
        <v>338</v>
      </c>
      <c r="F139" s="17">
        <v>9789862410028</v>
      </c>
      <c r="G139" s="14">
        <v>1</v>
      </c>
      <c r="H139" s="14">
        <v>250</v>
      </c>
      <c r="I139" s="14">
        <f t="shared" si="8"/>
        <v>250</v>
      </c>
      <c r="J139" s="2" t="s">
        <v>225</v>
      </c>
      <c r="K139" s="2" t="s">
        <v>225</v>
      </c>
      <c r="L139" s="35" t="s">
        <v>225</v>
      </c>
      <c r="M139" s="1"/>
      <c r="N139" s="3"/>
    </row>
    <row r="140" spans="1:14" ht="20.100000000000001" customHeight="1">
      <c r="A140" s="26">
        <v>138</v>
      </c>
      <c r="B140" s="2" t="s">
        <v>345</v>
      </c>
      <c r="C140" s="12" t="s">
        <v>63</v>
      </c>
      <c r="D140" s="12" t="s">
        <v>344</v>
      </c>
      <c r="E140" s="1" t="s">
        <v>338</v>
      </c>
      <c r="F140" s="13">
        <v>9789866582424</v>
      </c>
      <c r="G140" s="14">
        <v>1</v>
      </c>
      <c r="H140" s="14">
        <v>280</v>
      </c>
      <c r="I140" s="14">
        <f t="shared" si="8"/>
        <v>280</v>
      </c>
      <c r="J140" s="2" t="s">
        <v>225</v>
      </c>
      <c r="K140" s="2" t="s">
        <v>225</v>
      </c>
      <c r="L140" s="35" t="s">
        <v>225</v>
      </c>
      <c r="M140" s="1"/>
      <c r="N140" s="3"/>
    </row>
    <row r="141" spans="1:14" ht="20.100000000000001" customHeight="1">
      <c r="A141" s="26">
        <v>139</v>
      </c>
      <c r="B141" s="2" t="s">
        <v>64</v>
      </c>
      <c r="C141" s="12" t="s">
        <v>65</v>
      </c>
      <c r="D141" s="12" t="s">
        <v>66</v>
      </c>
      <c r="E141" s="1" t="s">
        <v>338</v>
      </c>
      <c r="F141" s="16">
        <v>9789868456648</v>
      </c>
      <c r="G141" s="14">
        <v>1</v>
      </c>
      <c r="H141" s="14">
        <v>230</v>
      </c>
      <c r="I141" s="14">
        <f t="shared" si="8"/>
        <v>230</v>
      </c>
      <c r="J141" s="2" t="s">
        <v>225</v>
      </c>
      <c r="K141" s="2" t="s">
        <v>225</v>
      </c>
      <c r="L141" s="35" t="s">
        <v>225</v>
      </c>
      <c r="M141" s="1"/>
      <c r="N141" s="3"/>
    </row>
    <row r="142" spans="1:14" ht="20.100000000000001" customHeight="1">
      <c r="A142" s="26">
        <v>140</v>
      </c>
      <c r="B142" s="2" t="s">
        <v>67</v>
      </c>
      <c r="C142" s="12" t="s">
        <v>68</v>
      </c>
      <c r="D142" s="18" t="s">
        <v>346</v>
      </c>
      <c r="E142" s="1" t="s">
        <v>338</v>
      </c>
      <c r="F142" s="13">
        <v>9574512517</v>
      </c>
      <c r="G142" s="14">
        <v>1</v>
      </c>
      <c r="H142" s="14">
        <v>230</v>
      </c>
      <c r="I142" s="14">
        <f t="shared" si="8"/>
        <v>230</v>
      </c>
      <c r="J142" s="2" t="s">
        <v>225</v>
      </c>
      <c r="K142" s="2" t="s">
        <v>225</v>
      </c>
      <c r="L142" s="35" t="s">
        <v>225</v>
      </c>
      <c r="M142" s="1"/>
      <c r="N142" s="3"/>
    </row>
    <row r="143" spans="1:14" ht="20.100000000000001" customHeight="1">
      <c r="A143" s="26">
        <v>141</v>
      </c>
      <c r="B143" s="2" t="s">
        <v>347</v>
      </c>
      <c r="C143" s="12" t="s">
        <v>69</v>
      </c>
      <c r="D143" s="18" t="s">
        <v>346</v>
      </c>
      <c r="E143" s="1" t="s">
        <v>338</v>
      </c>
      <c r="F143" s="13">
        <v>9574512495</v>
      </c>
      <c r="G143" s="14">
        <v>1</v>
      </c>
      <c r="H143" s="14">
        <v>200</v>
      </c>
      <c r="I143" s="14">
        <f t="shared" si="8"/>
        <v>200</v>
      </c>
      <c r="J143" s="2" t="s">
        <v>225</v>
      </c>
      <c r="K143" s="2" t="s">
        <v>225</v>
      </c>
      <c r="L143" s="35" t="s">
        <v>225</v>
      </c>
      <c r="M143" s="1"/>
      <c r="N143" s="3"/>
    </row>
    <row r="144" spans="1:14" ht="20.100000000000001" customHeight="1">
      <c r="A144" s="26">
        <v>142</v>
      </c>
      <c r="B144" s="2" t="s">
        <v>70</v>
      </c>
      <c r="C144" s="19" t="s">
        <v>71</v>
      </c>
      <c r="D144" s="18" t="s">
        <v>18</v>
      </c>
      <c r="E144" s="1" t="s">
        <v>338</v>
      </c>
      <c r="F144" s="13">
        <v>9867742990</v>
      </c>
      <c r="G144" s="14">
        <v>1</v>
      </c>
      <c r="H144" s="14">
        <v>200</v>
      </c>
      <c r="I144" s="14">
        <f t="shared" si="8"/>
        <v>200</v>
      </c>
      <c r="J144" s="2" t="s">
        <v>225</v>
      </c>
      <c r="K144" s="2" t="s">
        <v>225</v>
      </c>
      <c r="L144" s="35" t="s">
        <v>225</v>
      </c>
      <c r="M144" s="1"/>
      <c r="N144" s="3"/>
    </row>
    <row r="145" spans="1:14" ht="20.100000000000001" customHeight="1">
      <c r="A145" s="26">
        <v>143</v>
      </c>
      <c r="B145" s="2" t="s">
        <v>72</v>
      </c>
      <c r="C145" s="12" t="s">
        <v>73</v>
      </c>
      <c r="D145" s="18" t="s">
        <v>74</v>
      </c>
      <c r="E145" s="1" t="s">
        <v>348</v>
      </c>
      <c r="F145" s="13">
        <v>9867249011</v>
      </c>
      <c r="G145" s="14">
        <v>1</v>
      </c>
      <c r="H145" s="14">
        <v>280</v>
      </c>
      <c r="I145" s="14">
        <f t="shared" si="8"/>
        <v>280</v>
      </c>
      <c r="J145" s="2" t="s">
        <v>225</v>
      </c>
      <c r="K145" s="2" t="s">
        <v>225</v>
      </c>
      <c r="L145" s="35" t="s">
        <v>225</v>
      </c>
      <c r="M145" s="1"/>
      <c r="N145" s="3"/>
    </row>
    <row r="146" spans="1:14" ht="20.100000000000001" customHeight="1">
      <c r="A146" s="26">
        <v>144</v>
      </c>
      <c r="B146" s="2" t="s">
        <v>75</v>
      </c>
      <c r="C146" s="12" t="s">
        <v>76</v>
      </c>
      <c r="D146" s="18" t="s">
        <v>26</v>
      </c>
      <c r="E146" s="1" t="s">
        <v>348</v>
      </c>
      <c r="F146" s="13">
        <v>9573255928</v>
      </c>
      <c r="G146" s="14">
        <v>1</v>
      </c>
      <c r="H146" s="14">
        <v>260</v>
      </c>
      <c r="I146" s="14">
        <f t="shared" si="8"/>
        <v>260</v>
      </c>
      <c r="J146" s="2" t="s">
        <v>225</v>
      </c>
      <c r="K146" s="2" t="s">
        <v>225</v>
      </c>
      <c r="L146" s="35" t="s">
        <v>225</v>
      </c>
      <c r="M146" s="1"/>
      <c r="N146" s="3"/>
    </row>
    <row r="147" spans="1:14" ht="20.100000000000001" customHeight="1">
      <c r="A147" s="26">
        <v>145</v>
      </c>
      <c r="B147" s="2" t="s">
        <v>349</v>
      </c>
      <c r="C147" s="12" t="s">
        <v>77</v>
      </c>
      <c r="D147" s="18" t="s">
        <v>350</v>
      </c>
      <c r="E147" s="1" t="s">
        <v>348</v>
      </c>
      <c r="F147" s="13">
        <v>9780973877939</v>
      </c>
      <c r="G147" s="14">
        <v>1</v>
      </c>
      <c r="H147" s="14">
        <v>300</v>
      </c>
      <c r="I147" s="14">
        <f t="shared" si="8"/>
        <v>300</v>
      </c>
      <c r="J147" s="2" t="s">
        <v>225</v>
      </c>
      <c r="K147" s="2" t="s">
        <v>225</v>
      </c>
      <c r="L147" s="35" t="s">
        <v>225</v>
      </c>
      <c r="M147" s="1"/>
      <c r="N147" s="3"/>
    </row>
    <row r="148" spans="1:14" ht="20.100000000000001" customHeight="1">
      <c r="A148" s="26">
        <v>146</v>
      </c>
      <c r="B148" s="2" t="s">
        <v>78</v>
      </c>
      <c r="C148" s="12" t="s">
        <v>79</v>
      </c>
      <c r="D148" s="18" t="s">
        <v>351</v>
      </c>
      <c r="E148" s="1" t="s">
        <v>348</v>
      </c>
      <c r="F148" s="17">
        <v>9789575709778</v>
      </c>
      <c r="G148" s="14">
        <v>1</v>
      </c>
      <c r="H148" s="14">
        <v>280</v>
      </c>
      <c r="I148" s="14">
        <f t="shared" si="8"/>
        <v>280</v>
      </c>
      <c r="J148" s="2" t="s">
        <v>225</v>
      </c>
      <c r="K148" s="2" t="s">
        <v>225</v>
      </c>
      <c r="L148" s="35" t="s">
        <v>225</v>
      </c>
      <c r="M148" s="1"/>
      <c r="N148" s="3"/>
    </row>
    <row r="149" spans="1:14" ht="20.100000000000001" customHeight="1">
      <c r="A149" s="26">
        <v>147</v>
      </c>
      <c r="B149" s="2" t="s">
        <v>80</v>
      </c>
      <c r="C149" s="12" t="s">
        <v>81</v>
      </c>
      <c r="D149" s="18" t="s">
        <v>61</v>
      </c>
      <c r="E149" s="1" t="s">
        <v>348</v>
      </c>
      <c r="F149" s="13">
        <v>9789570848984</v>
      </c>
      <c r="G149" s="14">
        <v>1</v>
      </c>
      <c r="H149" s="14">
        <v>299</v>
      </c>
      <c r="I149" s="14">
        <f t="shared" si="8"/>
        <v>299</v>
      </c>
      <c r="J149" s="2" t="s">
        <v>225</v>
      </c>
      <c r="K149" s="2" t="s">
        <v>225</v>
      </c>
      <c r="L149" s="35" t="s">
        <v>225</v>
      </c>
      <c r="M149" s="1"/>
      <c r="N149" s="3"/>
    </row>
    <row r="150" spans="1:14" ht="20.100000000000001" customHeight="1">
      <c r="A150" s="26">
        <v>148</v>
      </c>
      <c r="B150" s="2" t="s">
        <v>352</v>
      </c>
      <c r="C150" s="12" t="s">
        <v>82</v>
      </c>
      <c r="D150" s="18" t="s">
        <v>25</v>
      </c>
      <c r="E150" s="1" t="s">
        <v>338</v>
      </c>
      <c r="F150" s="13">
        <v>9789864173723</v>
      </c>
      <c r="G150" s="14">
        <v>1</v>
      </c>
      <c r="H150" s="14">
        <v>250</v>
      </c>
      <c r="I150" s="14">
        <f t="shared" si="8"/>
        <v>250</v>
      </c>
      <c r="J150" s="2" t="s">
        <v>225</v>
      </c>
      <c r="K150" s="2" t="s">
        <v>225</v>
      </c>
      <c r="L150" s="35" t="s">
        <v>225</v>
      </c>
      <c r="M150" s="1"/>
      <c r="N150" s="3"/>
    </row>
    <row r="151" spans="1:14" ht="20.100000000000001" customHeight="1">
      <c r="A151" s="26">
        <v>149</v>
      </c>
      <c r="B151" s="2" t="s">
        <v>83</v>
      </c>
      <c r="C151" s="12" t="s">
        <v>84</v>
      </c>
      <c r="D151" s="18" t="s">
        <v>60</v>
      </c>
      <c r="E151" s="1" t="s">
        <v>338</v>
      </c>
      <c r="F151" s="13">
        <v>9575744756</v>
      </c>
      <c r="G151" s="14">
        <v>1</v>
      </c>
      <c r="H151" s="14">
        <v>220</v>
      </c>
      <c r="I151" s="14">
        <f t="shared" si="8"/>
        <v>220</v>
      </c>
      <c r="J151" s="2" t="s">
        <v>225</v>
      </c>
      <c r="K151" s="2" t="s">
        <v>225</v>
      </c>
      <c r="L151" s="35" t="s">
        <v>225</v>
      </c>
      <c r="M151" s="1"/>
      <c r="N151" s="3"/>
    </row>
    <row r="152" spans="1:14" ht="20.100000000000001" customHeight="1">
      <c r="A152" s="26">
        <v>150</v>
      </c>
      <c r="B152" s="2" t="s">
        <v>353</v>
      </c>
      <c r="C152" s="12" t="s">
        <v>354</v>
      </c>
      <c r="D152" s="18" t="s">
        <v>355</v>
      </c>
      <c r="E152" s="1" t="s">
        <v>338</v>
      </c>
      <c r="F152" s="13">
        <v>9789861890388</v>
      </c>
      <c r="G152" s="14">
        <v>1</v>
      </c>
      <c r="H152" s="14">
        <v>150</v>
      </c>
      <c r="I152" s="14">
        <f t="shared" si="8"/>
        <v>150</v>
      </c>
      <c r="J152" s="2" t="s">
        <v>225</v>
      </c>
      <c r="K152" s="2" t="s">
        <v>225</v>
      </c>
      <c r="L152" s="35" t="s">
        <v>225</v>
      </c>
      <c r="M152" s="1"/>
      <c r="N152" s="3"/>
    </row>
    <row r="153" spans="1:14" ht="20.100000000000001" customHeight="1">
      <c r="A153" s="26">
        <v>151</v>
      </c>
      <c r="B153" s="2" t="s">
        <v>85</v>
      </c>
      <c r="C153" s="12" t="s">
        <v>86</v>
      </c>
      <c r="D153" s="18" t="s">
        <v>20</v>
      </c>
      <c r="E153" s="1" t="s">
        <v>338</v>
      </c>
      <c r="F153" s="13">
        <v>9578624336</v>
      </c>
      <c r="G153" s="14">
        <v>1</v>
      </c>
      <c r="H153" s="14">
        <v>200</v>
      </c>
      <c r="I153" s="14">
        <f t="shared" si="8"/>
        <v>200</v>
      </c>
      <c r="J153" s="2" t="s">
        <v>225</v>
      </c>
      <c r="K153" s="2" t="s">
        <v>225</v>
      </c>
      <c r="L153" s="35" t="s">
        <v>225</v>
      </c>
      <c r="M153" s="1"/>
      <c r="N153" s="3"/>
    </row>
    <row r="154" spans="1:14" ht="20.100000000000001" customHeight="1">
      <c r="A154" s="26">
        <v>152</v>
      </c>
      <c r="B154" s="2" t="s">
        <v>87</v>
      </c>
      <c r="C154" s="12" t="s">
        <v>88</v>
      </c>
      <c r="D154" s="18" t="s">
        <v>60</v>
      </c>
      <c r="E154" s="1" t="s">
        <v>338</v>
      </c>
      <c r="F154" s="13">
        <v>9575743237</v>
      </c>
      <c r="G154" s="14">
        <v>1</v>
      </c>
      <c r="H154" s="14">
        <v>120</v>
      </c>
      <c r="I154" s="14">
        <f t="shared" si="8"/>
        <v>120</v>
      </c>
      <c r="J154" s="2" t="s">
        <v>225</v>
      </c>
      <c r="K154" s="2" t="s">
        <v>225</v>
      </c>
      <c r="L154" s="35" t="s">
        <v>225</v>
      </c>
      <c r="M154" s="1"/>
      <c r="N154" s="3"/>
    </row>
    <row r="155" spans="1:14" ht="20.100000000000001" customHeight="1">
      <c r="A155" s="26">
        <v>153</v>
      </c>
      <c r="B155" s="2" t="s">
        <v>89</v>
      </c>
      <c r="C155" s="12" t="s">
        <v>90</v>
      </c>
      <c r="D155" s="18" t="s">
        <v>91</v>
      </c>
      <c r="E155" s="1" t="s">
        <v>338</v>
      </c>
      <c r="F155" s="13">
        <v>9577453236</v>
      </c>
      <c r="G155" s="14">
        <v>1</v>
      </c>
      <c r="H155" s="14">
        <v>220</v>
      </c>
      <c r="I155" s="14">
        <f t="shared" si="8"/>
        <v>220</v>
      </c>
      <c r="J155" s="2" t="s">
        <v>225</v>
      </c>
      <c r="K155" s="2" t="s">
        <v>225</v>
      </c>
      <c r="L155" s="35" t="s">
        <v>225</v>
      </c>
      <c r="M155" s="1"/>
      <c r="N155" s="3"/>
    </row>
    <row r="156" spans="1:14" ht="20.100000000000001" customHeight="1">
      <c r="A156" s="26">
        <v>154</v>
      </c>
      <c r="B156" s="2" t="s">
        <v>92</v>
      </c>
      <c r="C156" s="12" t="s">
        <v>93</v>
      </c>
      <c r="D156" s="18" t="s">
        <v>344</v>
      </c>
      <c r="E156" s="1" t="s">
        <v>338</v>
      </c>
      <c r="F156" s="13">
        <v>9789862410660</v>
      </c>
      <c r="G156" s="14">
        <v>1</v>
      </c>
      <c r="H156" s="14">
        <v>280</v>
      </c>
      <c r="I156" s="14">
        <f t="shared" si="8"/>
        <v>280</v>
      </c>
      <c r="J156" s="2" t="s">
        <v>225</v>
      </c>
      <c r="K156" s="2" t="s">
        <v>225</v>
      </c>
      <c r="L156" s="35" t="s">
        <v>225</v>
      </c>
      <c r="M156" s="1"/>
      <c r="N156" s="3"/>
    </row>
    <row r="157" spans="1:14" ht="20.100000000000001" customHeight="1">
      <c r="A157" s="26">
        <v>155</v>
      </c>
      <c r="B157" s="2" t="s">
        <v>94</v>
      </c>
      <c r="C157" s="12" t="s">
        <v>95</v>
      </c>
      <c r="D157" s="18" t="s">
        <v>96</v>
      </c>
      <c r="E157" s="1" t="s">
        <v>356</v>
      </c>
      <c r="F157" s="13">
        <v>9789862940709</v>
      </c>
      <c r="G157" s="14">
        <v>1</v>
      </c>
      <c r="H157" s="14">
        <v>280</v>
      </c>
      <c r="I157" s="14">
        <f t="shared" si="8"/>
        <v>280</v>
      </c>
      <c r="J157" s="2" t="s">
        <v>225</v>
      </c>
      <c r="K157" s="2" t="s">
        <v>225</v>
      </c>
      <c r="L157" s="35" t="s">
        <v>225</v>
      </c>
      <c r="M157" s="1"/>
      <c r="N157" s="3"/>
    </row>
    <row r="158" spans="1:14" ht="20.100000000000001" customHeight="1">
      <c r="A158" s="26">
        <v>156</v>
      </c>
      <c r="B158" s="2" t="s">
        <v>357</v>
      </c>
      <c r="C158" s="12" t="s">
        <v>97</v>
      </c>
      <c r="D158" s="18" t="s">
        <v>98</v>
      </c>
      <c r="E158" s="1" t="s">
        <v>356</v>
      </c>
      <c r="F158" s="13">
        <v>9789577515384</v>
      </c>
      <c r="G158" s="14">
        <v>1</v>
      </c>
      <c r="H158" s="14">
        <v>180</v>
      </c>
      <c r="I158" s="14">
        <f t="shared" si="8"/>
        <v>180</v>
      </c>
      <c r="J158" s="2" t="s">
        <v>225</v>
      </c>
      <c r="K158" s="2" t="s">
        <v>225</v>
      </c>
      <c r="L158" s="35" t="s">
        <v>225</v>
      </c>
      <c r="M158" s="1"/>
      <c r="N158" s="3"/>
    </row>
    <row r="159" spans="1:14" ht="20.100000000000001" customHeight="1">
      <c r="A159" s="26">
        <v>157</v>
      </c>
      <c r="B159" s="2" t="s">
        <v>99</v>
      </c>
      <c r="C159" s="12" t="s">
        <v>100</v>
      </c>
      <c r="D159" s="18" t="s">
        <v>25</v>
      </c>
      <c r="E159" s="1" t="s">
        <v>338</v>
      </c>
      <c r="F159" s="13">
        <v>9789863204220</v>
      </c>
      <c r="G159" s="14">
        <v>1</v>
      </c>
      <c r="H159" s="14">
        <v>250</v>
      </c>
      <c r="I159" s="14">
        <f t="shared" si="8"/>
        <v>250</v>
      </c>
      <c r="J159" s="2" t="s">
        <v>225</v>
      </c>
      <c r="K159" s="2" t="s">
        <v>225</v>
      </c>
      <c r="L159" s="35" t="s">
        <v>225</v>
      </c>
      <c r="M159" s="1"/>
      <c r="N159" s="3"/>
    </row>
    <row r="160" spans="1:14" ht="20.100000000000001" customHeight="1">
      <c r="A160" s="26">
        <v>158</v>
      </c>
      <c r="B160" s="2" t="s">
        <v>101</v>
      </c>
      <c r="C160" s="12" t="s">
        <v>102</v>
      </c>
      <c r="D160" s="18" t="s">
        <v>22</v>
      </c>
      <c r="E160" s="1" t="s">
        <v>338</v>
      </c>
      <c r="F160" s="13">
        <v>9789868215047</v>
      </c>
      <c r="G160" s="14">
        <v>1</v>
      </c>
      <c r="H160" s="14">
        <v>320</v>
      </c>
      <c r="I160" s="14">
        <f t="shared" si="8"/>
        <v>320</v>
      </c>
      <c r="J160" s="2" t="s">
        <v>225</v>
      </c>
      <c r="K160" s="2" t="s">
        <v>225</v>
      </c>
      <c r="L160" s="35" t="s">
        <v>225</v>
      </c>
      <c r="M160" s="1"/>
      <c r="N160" s="3"/>
    </row>
    <row r="161" spans="1:14" ht="20.100000000000001" customHeight="1">
      <c r="A161" s="26">
        <v>159</v>
      </c>
      <c r="B161" s="2" t="s">
        <v>358</v>
      </c>
      <c r="C161" s="12" t="s">
        <v>103</v>
      </c>
      <c r="D161" s="18" t="s">
        <v>26</v>
      </c>
      <c r="E161" s="1" t="s">
        <v>338</v>
      </c>
      <c r="F161" s="13">
        <v>9789573272731</v>
      </c>
      <c r="G161" s="14">
        <v>1</v>
      </c>
      <c r="H161" s="14">
        <v>250</v>
      </c>
      <c r="I161" s="14">
        <f t="shared" si="8"/>
        <v>250</v>
      </c>
      <c r="J161" s="2" t="s">
        <v>225</v>
      </c>
      <c r="K161" s="2" t="s">
        <v>225</v>
      </c>
      <c r="L161" s="35" t="s">
        <v>225</v>
      </c>
      <c r="M161" s="1"/>
      <c r="N161" s="3"/>
    </row>
    <row r="162" spans="1:14" ht="19.8">
      <c r="A162" s="26">
        <v>160</v>
      </c>
      <c r="B162" s="1" t="s">
        <v>359</v>
      </c>
      <c r="C162" s="20" t="s">
        <v>360</v>
      </c>
      <c r="D162" s="1" t="s">
        <v>361</v>
      </c>
      <c r="E162" s="1" t="s">
        <v>362</v>
      </c>
      <c r="F162" s="21">
        <v>9789869333986</v>
      </c>
      <c r="G162" s="1">
        <v>1</v>
      </c>
      <c r="H162" s="1">
        <v>360</v>
      </c>
      <c r="I162" s="1">
        <f>H162*G162</f>
        <v>360</v>
      </c>
      <c r="J162" s="2" t="s">
        <v>225</v>
      </c>
      <c r="K162" s="2" t="s">
        <v>225</v>
      </c>
      <c r="L162" s="35" t="s">
        <v>225</v>
      </c>
      <c r="M162" s="1"/>
      <c r="N162" s="3"/>
    </row>
    <row r="163" spans="1:14" ht="19.8">
      <c r="A163" s="26">
        <v>161</v>
      </c>
      <c r="B163" s="22" t="s">
        <v>363</v>
      </c>
      <c r="C163" s="1" t="s">
        <v>364</v>
      </c>
      <c r="D163" s="20" t="s">
        <v>365</v>
      </c>
      <c r="E163" s="1" t="s">
        <v>362</v>
      </c>
      <c r="F163" s="21">
        <v>9789863381310</v>
      </c>
      <c r="G163" s="1">
        <v>1</v>
      </c>
      <c r="H163" s="1">
        <v>320</v>
      </c>
      <c r="I163" s="1">
        <f t="shared" ref="I163:I176" si="9">H163*G163</f>
        <v>320</v>
      </c>
      <c r="J163" s="2" t="s">
        <v>225</v>
      </c>
      <c r="K163" s="2" t="s">
        <v>225</v>
      </c>
      <c r="L163" s="35" t="s">
        <v>225</v>
      </c>
      <c r="M163" s="1"/>
      <c r="N163" s="3"/>
    </row>
    <row r="164" spans="1:14" ht="19.8">
      <c r="A164" s="26">
        <v>162</v>
      </c>
      <c r="B164" s="1" t="s">
        <v>366</v>
      </c>
      <c r="C164" s="1" t="s">
        <v>367</v>
      </c>
      <c r="D164" s="20" t="s">
        <v>118</v>
      </c>
      <c r="E164" s="1" t="s">
        <v>368</v>
      </c>
      <c r="F164" s="21">
        <v>9789869107334</v>
      </c>
      <c r="G164" s="1">
        <v>1</v>
      </c>
      <c r="H164" s="1">
        <v>280</v>
      </c>
      <c r="I164" s="1">
        <f t="shared" si="9"/>
        <v>280</v>
      </c>
      <c r="J164" s="2" t="s">
        <v>225</v>
      </c>
      <c r="K164" s="2" t="s">
        <v>225</v>
      </c>
      <c r="L164" s="35" t="s">
        <v>225</v>
      </c>
      <c r="M164" s="1"/>
      <c r="N164" s="3"/>
    </row>
    <row r="165" spans="1:14" ht="19.8">
      <c r="A165" s="26">
        <v>163</v>
      </c>
      <c r="B165" s="22" t="s">
        <v>369</v>
      </c>
      <c r="C165" s="20" t="s">
        <v>370</v>
      </c>
      <c r="D165" s="20" t="s">
        <v>23</v>
      </c>
      <c r="E165" s="1" t="s">
        <v>368</v>
      </c>
      <c r="F165" s="23">
        <v>9789575749545</v>
      </c>
      <c r="G165" s="1">
        <v>1</v>
      </c>
      <c r="H165" s="1">
        <v>220</v>
      </c>
      <c r="I165" s="1">
        <f t="shared" si="9"/>
        <v>220</v>
      </c>
      <c r="J165" s="2" t="s">
        <v>225</v>
      </c>
      <c r="K165" s="2" t="s">
        <v>225</v>
      </c>
      <c r="L165" s="35" t="s">
        <v>225</v>
      </c>
      <c r="M165" s="1"/>
      <c r="N165" s="3"/>
    </row>
    <row r="166" spans="1:14" ht="19.5" customHeight="1">
      <c r="A166" s="26">
        <v>164</v>
      </c>
      <c r="B166" s="22" t="s">
        <v>371</v>
      </c>
      <c r="C166" s="22" t="s">
        <v>372</v>
      </c>
      <c r="D166" s="22" t="s">
        <v>373</v>
      </c>
      <c r="E166" s="22" t="s">
        <v>368</v>
      </c>
      <c r="F166" s="23">
        <v>9789866503740</v>
      </c>
      <c r="G166" s="1">
        <v>1</v>
      </c>
      <c r="H166" s="1">
        <v>260</v>
      </c>
      <c r="I166" s="1">
        <f t="shared" si="9"/>
        <v>260</v>
      </c>
      <c r="J166" s="2" t="s">
        <v>225</v>
      </c>
      <c r="K166" s="2" t="s">
        <v>225</v>
      </c>
      <c r="L166" s="35" t="s">
        <v>225</v>
      </c>
      <c r="M166" s="1"/>
      <c r="N166" s="3"/>
    </row>
    <row r="167" spans="1:14" ht="34.799999999999997">
      <c r="A167" s="26">
        <v>165</v>
      </c>
      <c r="B167" s="24" t="s">
        <v>374</v>
      </c>
      <c r="C167" s="20" t="s">
        <v>375</v>
      </c>
      <c r="D167" s="20" t="s">
        <v>119</v>
      </c>
      <c r="E167" s="1" t="s">
        <v>368</v>
      </c>
      <c r="F167" s="23">
        <v>9789866503818</v>
      </c>
      <c r="G167" s="1">
        <v>1</v>
      </c>
      <c r="H167" s="1">
        <v>260</v>
      </c>
      <c r="I167" s="1">
        <f t="shared" si="9"/>
        <v>260</v>
      </c>
      <c r="J167" s="2" t="s">
        <v>225</v>
      </c>
      <c r="K167" s="2" t="s">
        <v>225</v>
      </c>
      <c r="L167" s="35" t="s">
        <v>225</v>
      </c>
      <c r="M167" s="1"/>
      <c r="N167" s="3"/>
    </row>
    <row r="168" spans="1:14" ht="19.8">
      <c r="A168" s="26">
        <v>166</v>
      </c>
      <c r="B168" s="1" t="s">
        <v>376</v>
      </c>
      <c r="C168" s="20" t="s">
        <v>120</v>
      </c>
      <c r="D168" s="20" t="s">
        <v>121</v>
      </c>
      <c r="E168" s="1" t="s">
        <v>368</v>
      </c>
      <c r="F168" s="23">
        <v>9789863251354</v>
      </c>
      <c r="G168" s="1">
        <v>1</v>
      </c>
      <c r="H168" s="1">
        <v>160</v>
      </c>
      <c r="I168" s="1">
        <f t="shared" si="9"/>
        <v>160</v>
      </c>
      <c r="J168" s="2" t="s">
        <v>225</v>
      </c>
      <c r="K168" s="2" t="s">
        <v>225</v>
      </c>
      <c r="L168" s="35" t="s">
        <v>225</v>
      </c>
      <c r="M168" s="1"/>
      <c r="N168" s="3"/>
    </row>
    <row r="169" spans="1:14" ht="19.8">
      <c r="A169" s="26">
        <v>167</v>
      </c>
      <c r="B169" s="1" t="s">
        <v>377</v>
      </c>
      <c r="C169" s="20" t="s">
        <v>122</v>
      </c>
      <c r="D169" s="20" t="s">
        <v>117</v>
      </c>
      <c r="E169" s="1" t="s">
        <v>368</v>
      </c>
      <c r="F169" s="23">
        <v>9789570840650</v>
      </c>
      <c r="G169" s="1">
        <v>1</v>
      </c>
      <c r="H169" s="1">
        <v>260</v>
      </c>
      <c r="I169" s="1">
        <f t="shared" si="9"/>
        <v>260</v>
      </c>
      <c r="J169" s="2" t="s">
        <v>225</v>
      </c>
      <c r="K169" s="2" t="s">
        <v>225</v>
      </c>
      <c r="L169" s="35" t="s">
        <v>225</v>
      </c>
      <c r="M169" s="1"/>
      <c r="N169" s="3"/>
    </row>
    <row r="170" spans="1:14" ht="19.8">
      <c r="A170" s="26">
        <v>168</v>
      </c>
      <c r="B170" s="22" t="s">
        <v>378</v>
      </c>
      <c r="C170" s="20" t="s">
        <v>379</v>
      </c>
      <c r="D170" s="20" t="s">
        <v>380</v>
      </c>
      <c r="E170" s="1" t="s">
        <v>368</v>
      </c>
      <c r="F170" s="23">
        <v>9789862116210</v>
      </c>
      <c r="G170" s="1">
        <v>1</v>
      </c>
      <c r="H170" s="1">
        <v>280</v>
      </c>
      <c r="I170" s="1">
        <f t="shared" si="9"/>
        <v>280</v>
      </c>
      <c r="J170" s="2" t="s">
        <v>225</v>
      </c>
      <c r="K170" s="2" t="s">
        <v>225</v>
      </c>
      <c r="L170" s="35" t="s">
        <v>225</v>
      </c>
      <c r="M170" s="1"/>
      <c r="N170" s="3"/>
    </row>
    <row r="171" spans="1:14" ht="19.8">
      <c r="A171" s="26">
        <v>169</v>
      </c>
      <c r="B171" s="24" t="s">
        <v>381</v>
      </c>
      <c r="C171" s="20" t="s">
        <v>123</v>
      </c>
      <c r="D171" s="20" t="s">
        <v>26</v>
      </c>
      <c r="E171" s="1" t="s">
        <v>368</v>
      </c>
      <c r="F171" s="23">
        <v>9789573278337</v>
      </c>
      <c r="G171" s="1">
        <v>1</v>
      </c>
      <c r="H171" s="1">
        <v>250</v>
      </c>
      <c r="I171" s="1">
        <f t="shared" si="9"/>
        <v>250</v>
      </c>
      <c r="J171" s="2" t="s">
        <v>225</v>
      </c>
      <c r="K171" s="2" t="s">
        <v>225</v>
      </c>
      <c r="L171" s="35" t="s">
        <v>225</v>
      </c>
      <c r="M171" s="1"/>
      <c r="N171" s="3"/>
    </row>
    <row r="172" spans="1:14" ht="19.8">
      <c r="A172" s="26">
        <v>170</v>
      </c>
      <c r="B172" s="22" t="s">
        <v>382</v>
      </c>
      <c r="C172" s="20" t="s">
        <v>383</v>
      </c>
      <c r="D172" s="20" t="s">
        <v>18</v>
      </c>
      <c r="E172" s="1" t="s">
        <v>368</v>
      </c>
      <c r="F172" s="23">
        <v>9789862115909</v>
      </c>
      <c r="G172" s="1">
        <v>1</v>
      </c>
      <c r="H172" s="1">
        <v>290</v>
      </c>
      <c r="I172" s="1">
        <f t="shared" si="9"/>
        <v>290</v>
      </c>
      <c r="J172" s="2" t="s">
        <v>225</v>
      </c>
      <c r="K172" s="2" t="s">
        <v>225</v>
      </c>
      <c r="L172" s="35" t="s">
        <v>225</v>
      </c>
      <c r="M172" s="1"/>
      <c r="N172" s="3"/>
    </row>
    <row r="173" spans="1:14" ht="19.8">
      <c r="A173" s="26">
        <v>171</v>
      </c>
      <c r="B173" s="22" t="s">
        <v>384</v>
      </c>
      <c r="C173" s="20" t="s">
        <v>385</v>
      </c>
      <c r="D173" s="20" t="s">
        <v>21</v>
      </c>
      <c r="E173" s="1" t="s">
        <v>368</v>
      </c>
      <c r="F173" s="23">
        <v>9789866616990</v>
      </c>
      <c r="G173" s="1">
        <v>1</v>
      </c>
      <c r="H173" s="1">
        <v>250</v>
      </c>
      <c r="I173" s="1">
        <f t="shared" si="9"/>
        <v>250</v>
      </c>
      <c r="J173" s="2" t="s">
        <v>225</v>
      </c>
      <c r="K173" s="2" t="s">
        <v>225</v>
      </c>
      <c r="L173" s="35" t="s">
        <v>225</v>
      </c>
      <c r="M173" s="1"/>
      <c r="N173" s="3"/>
    </row>
    <row r="174" spans="1:14" ht="19.8">
      <c r="A174" s="26">
        <v>172</v>
      </c>
      <c r="B174" s="22" t="s">
        <v>386</v>
      </c>
      <c r="C174" s="20" t="s">
        <v>387</v>
      </c>
      <c r="D174" s="20" t="s">
        <v>124</v>
      </c>
      <c r="E174" s="1" t="s">
        <v>368</v>
      </c>
      <c r="F174" s="23">
        <v>9789574448937</v>
      </c>
      <c r="G174" s="1">
        <v>1</v>
      </c>
      <c r="H174" s="1">
        <v>260</v>
      </c>
      <c r="I174" s="1">
        <f t="shared" si="9"/>
        <v>260</v>
      </c>
      <c r="J174" s="2" t="s">
        <v>225</v>
      </c>
      <c r="K174" s="2" t="s">
        <v>225</v>
      </c>
      <c r="L174" s="35" t="s">
        <v>225</v>
      </c>
      <c r="M174" s="1"/>
      <c r="N174" s="3"/>
    </row>
    <row r="175" spans="1:14" ht="19.8">
      <c r="A175" s="26">
        <v>173</v>
      </c>
      <c r="B175" s="22" t="s">
        <v>388</v>
      </c>
      <c r="C175" s="20" t="s">
        <v>389</v>
      </c>
      <c r="D175" s="20" t="s">
        <v>124</v>
      </c>
      <c r="E175" s="1" t="s">
        <v>368</v>
      </c>
      <c r="F175" s="23">
        <v>9789574444281</v>
      </c>
      <c r="G175" s="1">
        <v>1</v>
      </c>
      <c r="H175" s="1">
        <v>230</v>
      </c>
      <c r="I175" s="1">
        <f t="shared" si="9"/>
        <v>230</v>
      </c>
      <c r="J175" s="2" t="s">
        <v>225</v>
      </c>
      <c r="K175" s="2" t="s">
        <v>225</v>
      </c>
      <c r="L175" s="35" t="s">
        <v>225</v>
      </c>
      <c r="M175" s="1"/>
      <c r="N175" s="3"/>
    </row>
    <row r="176" spans="1:14" ht="19.8">
      <c r="A176" s="26">
        <v>174</v>
      </c>
      <c r="B176" s="22" t="s">
        <v>390</v>
      </c>
      <c r="C176" s="20" t="s">
        <v>389</v>
      </c>
      <c r="D176" s="20" t="s">
        <v>124</v>
      </c>
      <c r="E176" s="1" t="s">
        <v>368</v>
      </c>
      <c r="F176" s="23">
        <v>9789574449484</v>
      </c>
      <c r="G176" s="1">
        <v>1</v>
      </c>
      <c r="H176" s="1">
        <v>260</v>
      </c>
      <c r="I176" s="1">
        <f t="shared" si="9"/>
        <v>260</v>
      </c>
      <c r="J176" s="2" t="s">
        <v>225</v>
      </c>
      <c r="K176" s="2" t="s">
        <v>225</v>
      </c>
      <c r="L176" s="35" t="s">
        <v>225</v>
      </c>
      <c r="M176" s="1"/>
      <c r="N176" s="3"/>
    </row>
    <row r="177" spans="1:14" ht="17.399999999999999">
      <c r="A177" s="1" t="s">
        <v>391</v>
      </c>
      <c r="B177" s="22"/>
      <c r="C177" s="20"/>
      <c r="D177" s="20"/>
      <c r="E177" s="1"/>
      <c r="F177" s="23"/>
      <c r="G177" s="1">
        <f>SUM(G3:G176)</f>
        <v>1073</v>
      </c>
      <c r="H177" s="1"/>
      <c r="I177" s="1">
        <f>SUM(I3:I176)</f>
        <v>236484</v>
      </c>
      <c r="J177" s="1"/>
      <c r="K177" s="1"/>
      <c r="L177" s="36"/>
      <c r="M177" s="1"/>
      <c r="N177" s="3"/>
    </row>
    <row r="178" spans="1:14">
      <c r="A178" s="25" t="s">
        <v>392</v>
      </c>
      <c r="M178" s="37"/>
    </row>
    <row r="179" spans="1:14">
      <c r="A179" s="25" t="s">
        <v>393</v>
      </c>
    </row>
    <row r="180" spans="1:14">
      <c r="A180" s="25" t="s">
        <v>394</v>
      </c>
    </row>
    <row r="181" spans="1:14">
      <c r="A181" s="25" t="s">
        <v>395</v>
      </c>
    </row>
    <row r="182" spans="1:14">
      <c r="A182" s="25" t="s">
        <v>396</v>
      </c>
    </row>
    <row r="183" spans="1:14">
      <c r="A183" s="25" t="s">
        <v>397</v>
      </c>
      <c r="E183" s="15"/>
    </row>
    <row r="184" spans="1:14">
      <c r="A184" s="25" t="s">
        <v>398</v>
      </c>
    </row>
    <row r="185" spans="1:14">
      <c r="A185" s="25" t="s">
        <v>399</v>
      </c>
    </row>
    <row r="186" spans="1:14">
      <c r="A186" s="25" t="s">
        <v>400</v>
      </c>
    </row>
    <row r="188" spans="1:14" ht="82.5" customHeight="1">
      <c r="A188" s="42" t="s">
        <v>401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</row>
  </sheetData>
  <mergeCells count="2">
    <mergeCell ref="A1:M1"/>
    <mergeCell ref="A188:L188"/>
  </mergeCells>
  <phoneticPr fontId="1" type="noConversion"/>
  <hyperlinks>
    <hyperlink ref="C45" r:id="rId1" display="https://shopping.parenting.com.tw/product/search?search=劉思源"/>
    <hyperlink ref="C24" r:id="rId2" display="https://shopping.parenting.com.tw/product/search?search=方素珍"/>
    <hyperlink ref="C47" r:id="rId3" display="https://shopping.parenting.com.tw/product/search?search=張東君"/>
    <hyperlink ref="C29" r:id="rId4" display="https://shopping.parenting.com.tw/product/search?search=楊維晟"/>
    <hyperlink ref="B134" r:id="rId5" display="javascript:__doPostBack('ctl00$ContentPlaceHolder1$GridView_Main$ctl07$lbtn_NmBook','')"/>
    <hyperlink ref="B135" r:id="rId6" display="javascript:__doPostBack('ctl00$ContentPlaceHolder1$GridView_Main$ctl12$lbtn_NmBook','')"/>
    <hyperlink ref="B136" r:id="rId7" display="javascript:__doPostBack('ctl00$ContentPlaceHolder1$GridView_Main$ctl10$lbtn_NmBook','')"/>
    <hyperlink ref="B137" r:id="rId8" display="javascript:__doPostBack('ctl00$ContentPlaceHolder1$GridView_Main$ctl09$lbtn_NmBook','')"/>
    <hyperlink ref="B138" r:id="rId9" display="javascript:__doPostBack('ctl00$ContentPlaceHolder1$GridView_Main$ctl11$lbtn_NmBook','')"/>
    <hyperlink ref="B139" r:id="rId10" display="javascript:__doPostBack('ctl00$ContentPlaceHolder1$GridView_Main$ctl10$lbtn_NmBook','')"/>
    <hyperlink ref="B140" r:id="rId11" display="javascript:__doPostBack('ctl00$ContentPlaceHolder1$GridView_Main$ctl10$lbtn_NmBook','')"/>
    <hyperlink ref="B141" r:id="rId12" display="javascript:__doPostBack('ctl00$ContentPlaceHolder1$GridView_Main$ctl12$lbtn_NmBook','')"/>
    <hyperlink ref="B142" r:id="rId13" display="javascript:__doPostBack('ctl00$ContentPlaceHolder1$GridView_Main$ctl05$lbtn_NmBook','')"/>
    <hyperlink ref="B143" r:id="rId14" display="javascript:__doPostBack('ctl00$ContentPlaceHolder1$GridView_Main$ctl06$lbtn_NmBook','')"/>
    <hyperlink ref="B144" r:id="rId15" display="javascript:__doPostBack('ctl00$ContentPlaceHolder1$GridView_Main$ctl08$lbtn_NmBook','')"/>
    <hyperlink ref="B145" r:id="rId16" display="javascript:__doPostBack('ctl00$ContentPlaceHolder1$GridView_Main$ctl11$lbtn_NmBook','')"/>
    <hyperlink ref="B146" r:id="rId17" display="javascript:__doPostBack('ctl00$ContentPlaceHolder1$GridView_Main$ctl05$lbtn_NmBook','')"/>
    <hyperlink ref="B147" r:id="rId18" display="javascript:__doPostBack('ctl00$ContentPlaceHolder1$GridView_Main$ctl06$lbtn_NmBook','')"/>
    <hyperlink ref="B148" r:id="rId19" display="javascript:__doPostBack('ctl00$ContentPlaceHolder1$GridView_Main$ctl05$lbtn_NmBook','')"/>
    <hyperlink ref="B149" r:id="rId20" display="javascript:__doPostBack('ctl00$ContentPlaceHolder1$GridView_Main$ctl12$lbtn_NmBook','')"/>
    <hyperlink ref="B150" r:id="rId21" display="javascript:__doPostBack('ctl00$ContentPlaceHolder1$GridView_Main$ctl11$lbtn_NmBook','')"/>
    <hyperlink ref="B151" r:id="rId22" display="javascript:__doPostBack('ctl00$ContentPlaceHolder1$GridView_Main$ctl03$lbtn_NmBook','')"/>
    <hyperlink ref="B152" r:id="rId23" display="javascript:__doPostBack('ctl00$ContentPlaceHolder1$GridView_Main$ctl07$lbtn_NmBook','')"/>
    <hyperlink ref="B153" r:id="rId24" display="javascript:__doPostBack('ctl00$ContentPlaceHolder1$GridView_Main$ctl08$lbtn_NmBook','')"/>
    <hyperlink ref="B154" r:id="rId25" display="javascript:__doPostBack('ctl00$ContentPlaceHolder1$GridView_Main$ctl10$lbtn_NmBook','')"/>
    <hyperlink ref="B155" r:id="rId26" display="javascript:__doPostBack('ctl00$ContentPlaceHolder1$GridView_Main$ctl07$lbtn_NmBook','')"/>
    <hyperlink ref="B156" r:id="rId27" display="javascript:__doPostBack('ctl00$ContentPlaceHolder1$GridView_Main$ctl06$lbtn_NmBook','')"/>
    <hyperlink ref="B157" r:id="rId28" display="javascript:__doPostBack('ctl00$ContentPlaceHolder1$GridView_Main$ctl12$lbtn_NmBook','')"/>
    <hyperlink ref="B158" r:id="rId29" display="javascript:__doPostBack('ctl00$ContentPlaceHolder1$GridView_Main$ctl07$lbtn_NmBook','')"/>
    <hyperlink ref="B159" r:id="rId30" display="javascript:__doPostBack('ctl00$ContentPlaceHolder1$GridView_Main$ctl10$lbtn_NmBook','')"/>
    <hyperlink ref="B160" r:id="rId31" display="javascript:__doPostBack('ctl00$ContentPlaceHolder1$GridView_Main$ctl12$lbtn_NmBook','')"/>
    <hyperlink ref="B161" r:id="rId32" display="javascript:__doPostBack('ctl00$ContentPlaceHolder1$GridView_Main$ctl12$lbtn_NmBook','')"/>
    <hyperlink ref="C39" r:id="rId33" display="http://search.books.com.tw/exep/prod_search.php?key=%E4%BD%9B%E7%91%9E%E6%96%AF%E7%89%B9%E2%80%A7%E5%8D%A1%E7%89%B9&amp;f=author"/>
    <hyperlink ref="D39" r:id="rId34" display="http://www.books.com.tw/web/sys_puballb/books/?pubid=wisdom"/>
    <hyperlink ref="C40" r:id="rId35" display="http://search.books.com.tw/exep/prod_search.php?key=%E8%93%8B%E7%91%9E%EF%BC%8E%E4%BC%AF%E6%A3%AE&amp;f=author"/>
    <hyperlink ref="C41" r:id="rId36" display="http://search.books.com.tw/exep/prod_search.php?key=%E8%93%8B%E7%91%9E%EF%BC%8E%E4%BC%AF%E6%A3%AE&amp;f=author"/>
    <hyperlink ref="C42" r:id="rId37" display="http://search.books.com.tw/exep/prod_search.php?key=%E8%93%8B%E7%91%9E%EF%BC%8E%E4%BC%AF%E6%A3%AE&amp;f=author"/>
    <hyperlink ref="C43" r:id="rId38" display="http://search.books.com.tw/exep/prod_search.php?key=%E9%A6%AC%E5%85%8B%E5%90%90%E6%BA%AB&amp;f=author"/>
    <hyperlink ref="D43" r:id="rId39" display="http://www.books.com.tw/web/sys_puballb/books/?pubid=eastern"/>
    <hyperlink ref="C44" r:id="rId40" display="http://search.books.com.tw/exep/prod_search.php?key=%E7%91%AA%E9%BA%97%EF%BC%8E%E9%9B%AA%E8%90%8A%2F%E5%8E%9F%E8%91%97&amp;f=author"/>
    <hyperlink ref="C13" r:id="rId41" display="http://search.books.com.tw/exep/prod_search.php?key=Emily+Gravett&amp;f=author"/>
    <hyperlink ref="C14" r:id="rId42" display="http://search.books.com.tw/exep/prod_search.php?key=Peters%2C+Andrew+Fusek&amp;f=author"/>
    <hyperlink ref="C23" r:id="rId43" display="http://search.books.com.tw/exep/prod_search.php?key=John+Burningham&amp;f=author"/>
    <hyperlink ref="C162" r:id="rId44" display="http://search.books.com.tw/exep/prod_search.php?key=%E7%8F%8D%E5%A6%AE%E4%BD%9B%EF%BC%8E%E5%A4%8F%E4%BC%AF%E9%87%8C%E6%96%AF%EF%BC%8E%E8%B2%9D%E7%89%B9%E6%9B%BC&amp;f=author"/>
    <hyperlink ref="D163" r:id="rId45" display="http://www.books.com.tw/web/sys_puballb/books/?pubid=eastern"/>
    <hyperlink ref="C165" r:id="rId46" display="http://search.books.com.tw/exep/prod_search.php?key=%E7%AE%A1%E5%AE%B6%E7%90%AA&amp;f=author"/>
    <hyperlink ref="D165" r:id="rId47" display="http://www.books.com.tw/web/sys_puballb/books/?pubid=youth"/>
    <hyperlink ref="C166" r:id="rId48" display="http://search.books.com.tw/exep/prod_search.php?key=%E5%8C%BF%E5%90%8D%E7%9A%84%E5%8D%9A%E6%96%AF&amp;f=author"/>
    <hyperlink ref="D166" r:id="rId49" display="http://www.books.com.tw/web/sys_puballb/books/?pubid=kingin"/>
    <hyperlink ref="C167" r:id="rId50" display="http://search.books.com.tw/exep/prod_search.php?key=%E5%8C%BF%E5%90%8D%E7%9A%84%E5%8D%9A%E6%96%AF&amp;f=author"/>
    <hyperlink ref="D167" r:id="rId51" display="http://www.books.com.tw/web/sys_puballb/books/?pubid=kingin"/>
    <hyperlink ref="C168" r:id="rId52" display="http://search.books.com.tw/exep/prod_search.php?key=%E8%B5%A4%E5%B7%9D%E6%AC%A1%E9%83%8E&amp;f=author"/>
    <hyperlink ref="D168" r:id="rId53" display="http://www.books.com.tw/web/sys_puballb/books/?pubid=kadokawa"/>
    <hyperlink ref="C169" r:id="rId54" display="http://search.books.com.tw/exep/prod_search.php?key=%E6%B4%BE%E5%B4%94%E5%85%8B%EF%BC%8E%E5%A5%88%E6%96%AF%E3%80%81%E8%8E%8E%E5%B8%86%EF%BC%8E%E5%A4%9A%E5%BE%B7&amp;f=author"/>
    <hyperlink ref="D169" r:id="rId55" display="http://www.books.com.tw/web/sys_puballb/books/?pubid=linking"/>
    <hyperlink ref="C170" r:id="rId56" display="http://search.books.com.tw/exep/prod_search.php?key=%E5%A5%88%E7%89%B9%E8%8E%89%EF%BC%8E%E8%8A%AD%E6%AF%94%E7%89%B9&amp;f=author"/>
    <hyperlink ref="D170" r:id="rId57" display="http://www.books.com.tw/web/sys_puballb/books/?pubid=hsiaolu"/>
    <hyperlink ref="C171" r:id="rId58" display="http://search.books.com.tw/exep/prod_search.php?key=%E5%A5%A7%E5%88%A9%E4%BD%9B%E2%80%A7%E5%B7%B4%E7%89%B9%E6%B8%A5%E6%96%AF&amp;f=author"/>
    <hyperlink ref="D171" r:id="rId59" display="http://www.books.com.tw/web/sys_puballb/books/?pubid=yuanliou"/>
    <hyperlink ref="C172" r:id="rId60" display="http://search.books.com.tw/exep/prod_search.php?key=%E4%BC%8A%E5%A4%AB%E2%80%A7%E8%91%9B%E7%B6%AD&amp;f=author"/>
    <hyperlink ref="D172" r:id="rId61" display="http://www.books.com.tw/web/sys_puballb/books/?pubid=hsiaolu"/>
    <hyperlink ref="C173" r:id="rId62" display="http://search.books.com.tw/exep/prod_search.php?key=%E6%B8%B8%E4%B9%BE%E6%A1%82&amp;f=author"/>
    <hyperlink ref="D173" r:id="rId63" display="http://www.books.com.tw/web/sys_puballb/books/?pubid=psp"/>
    <hyperlink ref="C174" r:id="rId64" display="http://search.books.com.tw/exep/prod_search.php?key=%E5%A7%9C%E5%AD%90%E5%AE%89&amp;f=author"/>
    <hyperlink ref="D174" r:id="rId65" display="http://www.books.com.tw/web/sys_puballb/books/?pubid=chiuko"/>
    <hyperlink ref="C175" r:id="rId66" display="http://search.books.com.tw/exep/prod_search.php?key=%E8%94%A1%E8%81%96%E8%8F%AF&amp;f=author"/>
    <hyperlink ref="D175" r:id="rId67" display="http://www.books.com.tw/web/sys_puballb/books/?pubid=chiuko"/>
    <hyperlink ref="C176" r:id="rId68" display="http://search.books.com.tw/exep/prod_search.php?key=%E8%94%A1%E8%81%96%E8%8F%AF&amp;f=author"/>
    <hyperlink ref="D176" r:id="rId69" display="http://www.books.com.tw/web/sys_puballb/books/?pubid=chiuko"/>
    <hyperlink ref="C15" r:id="rId70" display="http://search.books.com.tw/exep/prod_search.php?key=Lee%2C+Maxine&amp;f=author"/>
    <hyperlink ref="C16" r:id="rId71" display="http://search.books.com.tw/exep/prod_search.php?key=Lee%2C+Maxine&amp;f=author"/>
    <hyperlink ref="C17" r:id="rId72" display="http://search.books.com.tw/exep/prod_search.php?key=Rath%2C+Tom%2F+Reckmeyer%2C+Mary%2F+Manning%2C+Maurie+J.+%28ILT%29&amp;f=author"/>
    <hyperlink ref="C18" r:id="rId73" display="http://search.books.com.tw/exep/prod_search.php?key=Hoban%2C+Russell%2F+Hoban%2C+Lillian+%28ILT%29&amp;f=author"/>
    <hyperlink ref="C19" r:id="rId74" display="http://search.books.com.tw/exep/prod_search.php?key=Kubler%2C+Annie+%28ILT%29&amp;f=author"/>
    <hyperlink ref="C20" r:id="rId75" display="http://search.books.com.tw/exep/prod_search.php?key=Silverstein%2C+Shel&amp;f=author"/>
    <hyperlink ref="C21" r:id="rId76" display="http://search.books.com.tw/exep/prod_search.php?key=Sweeney%2C+Joan%2F+Cable%2C+Annette+%28ILT%29&amp;f=author"/>
    <hyperlink ref="C22" r:id="rId77" display="http://search.books.com.tw/exep/prod_search.php?key=Kubler%2C+Annie&amp;f=author"/>
  </hyperlinks>
  <printOptions horizontalCentered="1"/>
  <pageMargins left="0.70866141732283472" right="0.70866141732283472" top="1.0236220472440944" bottom="1.0236220472440944" header="0.74803149606299213" footer="0.74803149606299213"/>
  <pageSetup paperSize="9" scale="65" fitToWidth="0" fitToHeight="0" pageOrder="overThenDown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2017-04-28T04:37:15Z</cp:lastPrinted>
  <dcterms:created xsi:type="dcterms:W3CDTF">2012-07-23T10:09:03Z</dcterms:created>
  <dcterms:modified xsi:type="dcterms:W3CDTF">2017-06-14T06:43:24Z</dcterms:modified>
</cp:coreProperties>
</file>