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5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07" i="1" l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93" i="1"/>
  <c r="I92" i="1"/>
  <c r="I91" i="1"/>
  <c r="I103" i="1"/>
  <c r="I102" i="1"/>
  <c r="I101" i="1"/>
  <c r="I100" i="1"/>
  <c r="I99" i="1"/>
  <c r="I49" i="1"/>
  <c r="I48" i="1"/>
  <c r="I47" i="1"/>
  <c r="I98" i="1" l="1"/>
  <c r="I51" i="1" l="1"/>
  <c r="I43" i="1"/>
  <c r="I44" i="1"/>
  <c r="I45" i="1"/>
  <c r="I46" i="1"/>
  <c r="I50" i="1" l="1"/>
  <c r="I42" i="1"/>
  <c r="I41" i="1"/>
  <c r="I40" i="1"/>
  <c r="I97" i="1"/>
  <c r="I96" i="1"/>
  <c r="I39" i="1"/>
  <c r="I53" i="1" l="1"/>
  <c r="I54" i="1"/>
  <c r="I55" i="1"/>
  <c r="I56" i="1"/>
  <c r="I57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4" i="1"/>
  <c r="I95" i="1"/>
  <c r="I52" i="1"/>
  <c r="I63" i="1"/>
</calcChain>
</file>

<file path=xl/sharedStrings.xml><?xml version="1.0" encoding="utf-8"?>
<sst xmlns="http://schemas.openxmlformats.org/spreadsheetml/2006/main" count="822" uniqueCount="307">
  <si>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</si>
  <si>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</si>
  <si>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</si>
  <si>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</si>
  <si>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</si>
  <si>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</si>
  <si>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</si>
  <si>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</si>
  <si>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</si>
  <si>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</si>
  <si>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</si>
  <si>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</si>
  <si>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</si>
  <si>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我的第一本科學漫畫書19：勇闖宇宙大冒險2</t>
  </si>
  <si>
    <t>我的第一本科學漫畫書20：勇闖宇宙大冒險3</t>
  </si>
  <si>
    <t>我的第一本科學漫畫書21：終結病毒大作戰1</t>
  </si>
  <si>
    <t>我的第一本科學漫畫書22：終結病毒大作戰2</t>
  </si>
  <si>
    <t>姜境孝</t>
  </si>
  <si>
    <t>三采</t>
    <phoneticPr fontId="8" type="noConversion"/>
  </si>
  <si>
    <t>台灣</t>
    <phoneticPr fontId="8" type="noConversion"/>
  </si>
  <si>
    <t>9789866920578</t>
  </si>
  <si>
    <t>9789863421122</t>
  </si>
  <si>
    <t>9789863422037</t>
  </si>
  <si>
    <t>9789863420187</t>
  </si>
  <si>
    <t>9789863420897</t>
  </si>
  <si>
    <t>9789862297445</t>
  </si>
  <si>
    <t>9789862298138</t>
  </si>
  <si>
    <t>9789862299050</t>
  </si>
  <si>
    <t>9789862295670</t>
  </si>
  <si>
    <t>9789862296448</t>
  </si>
  <si>
    <t>9789866920981</t>
  </si>
  <si>
    <t>9789866716256</t>
  </si>
  <si>
    <t>9789866716607</t>
  </si>
  <si>
    <t>9789866716874</t>
  </si>
  <si>
    <t>9789862290286</t>
  </si>
  <si>
    <t>9789862290637</t>
  </si>
  <si>
    <t>9789862291832</t>
  </si>
  <si>
    <t>9789862292259</t>
  </si>
  <si>
    <t>9789862291078</t>
  </si>
  <si>
    <t>9789862292709</t>
  </si>
  <si>
    <t>9789862292921</t>
  </si>
  <si>
    <t>9789862293751</t>
  </si>
  <si>
    <t>9789862295182</t>
  </si>
  <si>
    <t>英國尋寶記</t>
    <phoneticPr fontId="8" type="noConversion"/>
  </si>
  <si>
    <t>土耳其尋寶記</t>
    <phoneticPr fontId="8" type="noConversion"/>
  </si>
  <si>
    <t>西班牙尋寶記</t>
    <phoneticPr fontId="8" type="noConversion"/>
  </si>
  <si>
    <t>泰國尋寶記</t>
    <phoneticPr fontId="8" type="noConversion"/>
  </si>
  <si>
    <t>荷蘭尋寶記</t>
    <phoneticPr fontId="8" type="noConversion"/>
  </si>
  <si>
    <t>墨西哥尋寶記</t>
    <phoneticPr fontId="8" type="noConversion"/>
  </si>
  <si>
    <t>加拿大尋寶記</t>
    <phoneticPr fontId="8" type="noConversion"/>
  </si>
  <si>
    <t>越南尋寶記</t>
    <phoneticPr fontId="8" type="noConversion"/>
  </si>
  <si>
    <t>奧地利尋寶記</t>
    <phoneticPr fontId="8" type="noConversion"/>
  </si>
  <si>
    <t>以色列尋寶記</t>
    <phoneticPr fontId="8" type="noConversion"/>
  </si>
  <si>
    <t>古巴尋寶記</t>
    <phoneticPr fontId="8" type="noConversion"/>
  </si>
  <si>
    <t>南非尋寶記</t>
    <phoneticPr fontId="8" type="noConversion"/>
  </si>
  <si>
    <t>瑞士尋寶記</t>
    <phoneticPr fontId="8" type="noConversion"/>
  </si>
  <si>
    <t>紐西蘭尋寶記</t>
    <phoneticPr fontId="8" type="noConversion"/>
  </si>
  <si>
    <t>義大利尋寶記1</t>
    <phoneticPr fontId="8" type="noConversion"/>
  </si>
  <si>
    <t>義大利尋寶記2</t>
    <phoneticPr fontId="8" type="noConversion"/>
  </si>
  <si>
    <t>菲律賓尋寶記</t>
    <phoneticPr fontId="8" type="noConversion"/>
  </si>
  <si>
    <t>瑞典尋寶記</t>
    <phoneticPr fontId="8" type="noConversion"/>
  </si>
  <si>
    <t>芬蘭尋寶記</t>
    <phoneticPr fontId="8" type="noConversion"/>
  </si>
  <si>
    <t>秘魯尋寶記</t>
    <phoneticPr fontId="8" type="noConversion"/>
  </si>
  <si>
    <t>波蘭尋寶記</t>
    <phoneticPr fontId="8" type="noConversion"/>
  </si>
  <si>
    <t>臺灣尋寶記</t>
    <phoneticPr fontId="8" type="noConversion"/>
  </si>
  <si>
    <t>捷克尋寶記</t>
    <phoneticPr fontId="8" type="noConversion"/>
  </si>
  <si>
    <t>李泰虎</t>
  </si>
  <si>
    <t>9789863425977</t>
  </si>
  <si>
    <t>9789863424499</t>
  </si>
  <si>
    <t>9789863424536</t>
  </si>
  <si>
    <t>韓賢東</t>
  </si>
  <si>
    <t>9789862291863</t>
  </si>
  <si>
    <t>9789862292198</t>
  </si>
  <si>
    <t>桔子工作室 </t>
  </si>
  <si>
    <t>9789866342943</t>
  </si>
  <si>
    <t>9789866342264</t>
  </si>
  <si>
    <t>妖怪迷宮：通過幽靈學校前往天堂之國！</t>
  </si>
  <si>
    <t>小天下 </t>
  </si>
  <si>
    <t>9789864791491</t>
  </si>
  <si>
    <t>我的第一本科學漫畫書18：勇闖宇宙大冒險1</t>
    <phoneticPr fontId="8" type="noConversion"/>
  </si>
  <si>
    <t>小公主的幸福圓夢計畫：給小學生看的超簡單理財書(漫畫版)</t>
    <phoneticPr fontId="8" type="noConversion"/>
  </si>
  <si>
    <t>小公主人見人愛魔法書（漫畫版）：愛自己 &amp; 愛別人的7招友誼魔法</t>
    <phoneticPr fontId="8" type="noConversion"/>
  </si>
  <si>
    <t>臺南市106年度國民中小學圖書採購書單(安定區南興國小)</t>
    <phoneticPr fontId="8" type="noConversion"/>
  </si>
  <si>
    <t>水世界迷宮：潛入池塘、河川、深海，暢遊水世界！</t>
    <phoneticPr fontId="8" type="noConversion"/>
  </si>
  <si>
    <t>交通工具迷宮：到車子、船隻、飛機的交通王國探險</t>
  </si>
  <si>
    <t>9789863204770</t>
  </si>
  <si>
    <t>9789869317139</t>
  </si>
  <si>
    <t>動物迷宮</t>
  </si>
  <si>
    <t>9789863207351</t>
  </si>
  <si>
    <t>故事迷宮</t>
  </si>
  <si>
    <t>9789863202240</t>
  </si>
  <si>
    <t>昆蟲迷宮</t>
  </si>
  <si>
    <t>9789862169049</t>
  </si>
  <si>
    <t>宇宙迷宮</t>
  </si>
  <si>
    <t>9789862169551</t>
  </si>
  <si>
    <t>神話傳說迷宮</t>
  </si>
  <si>
    <t>9789862168356</t>
  </si>
  <si>
    <t>古文明迷宮</t>
  </si>
  <si>
    <t>9789862167700</t>
  </si>
  <si>
    <t>進化迷宮</t>
  </si>
  <si>
    <t>9789862167717</t>
  </si>
  <si>
    <t>自然遺產迷宮</t>
  </si>
  <si>
    <t>9789862169032</t>
  </si>
  <si>
    <t>找不到山上</t>
  </si>
  <si>
    <t>岑澎維</t>
  </si>
  <si>
    <t>親子天下</t>
  </si>
  <si>
    <t>9789862411872</t>
  </si>
  <si>
    <t>手斧男孩冒險全紀錄（10萬冊紀念版）(套書共六冊)</t>
  </si>
  <si>
    <t>野人</t>
  </si>
  <si>
    <t>9789865947095</t>
  </si>
  <si>
    <t>【奇想西遊記】1-4集套書</t>
  </si>
  <si>
    <t>王文華</t>
  </si>
  <si>
    <t>親子天下 </t>
  </si>
  <si>
    <t>4717211019320</t>
  </si>
  <si>
    <t>八歲一個人去旅行</t>
  </si>
  <si>
    <t>吳念真/著，官月淑/繪</t>
  </si>
  <si>
    <t>遠流 </t>
  </si>
  <si>
    <t>957324909X</t>
  </si>
  <si>
    <t>小四的煩腦</t>
  </si>
  <si>
    <t>王淑芬</t>
  </si>
  <si>
    <t>小兵</t>
  </si>
  <si>
    <t>9578624182</t>
    <phoneticPr fontId="8" type="noConversion"/>
  </si>
  <si>
    <t>黯</t>
  </si>
  <si>
    <t>凱特．佛斯</t>
  </si>
  <si>
    <t>小天下</t>
  </si>
  <si>
    <t>9789862167793</t>
  </si>
  <si>
    <t>討厭魔法的小魔女</t>
    <phoneticPr fontId="8" type="noConversion"/>
  </si>
  <si>
    <t>安晝安子</t>
  </si>
  <si>
    <t>東雨文化 </t>
  </si>
  <si>
    <t>9789866803963</t>
  </si>
  <si>
    <t>用愛心說實話</t>
  </si>
  <si>
    <t>派翠西亞．麥基撒克(Patricia C. McKissack )</t>
  </si>
  <si>
    <t>和英出版社</t>
  </si>
  <si>
    <t>台灣</t>
  </si>
  <si>
    <t>9573070464</t>
  </si>
  <si>
    <t>大嘴巴闖禍了</t>
  </si>
  <si>
    <t>田心</t>
  </si>
  <si>
    <t>小兵出版社</t>
  </si>
  <si>
    <t>9789866310973</t>
  </si>
  <si>
    <t>一定要誰讓誰嗎?</t>
  </si>
  <si>
    <t>海恩茲.亞尼許(Heinz Janisch)</t>
  </si>
  <si>
    <t>大穎文化</t>
  </si>
  <si>
    <t>9789866407970</t>
  </si>
  <si>
    <t>星月</t>
  </si>
  <si>
    <t>珍妮兒‧肯儂</t>
  </si>
  <si>
    <t>和英</t>
  </si>
  <si>
    <t>9789579828178</t>
  </si>
  <si>
    <t>小雲朵</t>
  </si>
  <si>
    <t>湯姆．利希騰赫德 (Tom Lichtenheld)</t>
  </si>
  <si>
    <t>維京國際</t>
  </si>
  <si>
    <t>香川元太郎</t>
    <phoneticPr fontId="8" type="noConversion"/>
  </si>
  <si>
    <t>蓋瑞．伯森</t>
    <phoneticPr fontId="8" type="noConversion"/>
  </si>
  <si>
    <t>李佩紋/原創漫畫，梁心綺/漫畫編劇 </t>
    <phoneticPr fontId="8" type="noConversion"/>
  </si>
  <si>
    <t>孟宸/圖，梁心綺/編</t>
    <phoneticPr fontId="8" type="noConversion"/>
  </si>
  <si>
    <t>4711148250412</t>
  </si>
  <si>
    <t>東方</t>
    <phoneticPr fontId="8" type="noConversion"/>
  </si>
  <si>
    <t>台灣</t>
    <phoneticPr fontId="8" type="noConversion"/>
  </si>
  <si>
    <t>漫畫科學小百科(共12冊)</t>
    <phoneticPr fontId="8" type="noConversion"/>
  </si>
  <si>
    <t>巧克力冒險工廠</t>
    <phoneticPr fontId="8" type="noConversion"/>
  </si>
  <si>
    <t>羅德．達爾</t>
    <phoneticPr fontId="8" type="noConversion"/>
  </si>
  <si>
    <t>小天下</t>
    <phoneticPr fontId="8" type="noConversion"/>
  </si>
  <si>
    <t>臺灣</t>
    <phoneticPr fontId="8" type="noConversion"/>
  </si>
  <si>
    <t>9789864790067</t>
    <phoneticPr fontId="8" type="noConversion"/>
  </si>
  <si>
    <t>淘氣故事集</t>
    <phoneticPr fontId="8" type="noConversion"/>
  </si>
  <si>
    <t>侯文詠</t>
    <phoneticPr fontId="8" type="noConversion"/>
  </si>
  <si>
    <t>皇冠</t>
    <phoneticPr fontId="8" type="noConversion"/>
  </si>
  <si>
    <t>9573323001</t>
    <phoneticPr fontId="8" type="noConversion"/>
  </si>
  <si>
    <t>頑皮故事集</t>
    <phoneticPr fontId="8" type="noConversion"/>
  </si>
  <si>
    <t>9789574446742</t>
    <phoneticPr fontId="8" type="noConversion"/>
  </si>
  <si>
    <t>九歌</t>
    <phoneticPr fontId="8" type="noConversion"/>
  </si>
  <si>
    <t>福爾摩斯經典探案套書</t>
  </si>
  <si>
    <t>柯南‧道爾</t>
    <phoneticPr fontId="8" type="noConversion"/>
  </si>
  <si>
    <t>東方</t>
    <phoneticPr fontId="8" type="noConversion"/>
  </si>
  <si>
    <t>4711148251112</t>
    <phoneticPr fontId="8" type="noConversion"/>
  </si>
  <si>
    <t>亞森．羅蘋傳奇珍藏紀念合輯Ⅰ</t>
    <phoneticPr fontId="8" type="noConversion"/>
  </si>
  <si>
    <t>莫理士‧盧布朗</t>
    <phoneticPr fontId="8" type="noConversion"/>
  </si>
  <si>
    <t>4711148251105</t>
    <phoneticPr fontId="8" type="noConversion"/>
  </si>
  <si>
    <t>亞森．羅蘋傳奇珍藏紀念合輯Ⅱ</t>
    <phoneticPr fontId="8" type="noConversion"/>
  </si>
  <si>
    <t>4711148251594</t>
    <phoneticPr fontId="8" type="noConversion"/>
  </si>
  <si>
    <t>可能小學的愛台灣任務</t>
    <phoneticPr fontId="8" type="noConversion"/>
  </si>
  <si>
    <t>王文華</t>
    <phoneticPr fontId="8" type="noConversion"/>
  </si>
  <si>
    <t xml:space="preserve">4717211009475 </t>
    <phoneticPr fontId="8" type="noConversion"/>
  </si>
  <si>
    <t>親子天下</t>
    <phoneticPr fontId="8" type="noConversion"/>
  </si>
  <si>
    <t>可能小學的歷史任務II</t>
    <phoneticPr fontId="8" type="noConversion"/>
  </si>
  <si>
    <t xml:space="preserve">4717211019788 </t>
    <phoneticPr fontId="8" type="noConversion"/>
  </si>
  <si>
    <t>100層樓的家</t>
    <phoneticPr fontId="8" type="noConversion"/>
  </si>
  <si>
    <t>岩井俊雄</t>
    <phoneticPr fontId="8" type="noConversion"/>
  </si>
  <si>
    <t>9789862110850</t>
    <phoneticPr fontId="8" type="noConversion"/>
  </si>
  <si>
    <t>小魯</t>
    <phoneticPr fontId="8" type="noConversion"/>
  </si>
  <si>
    <t>地下100層樓的家</t>
    <phoneticPr fontId="8" type="noConversion"/>
  </si>
  <si>
    <t>海底100層樓的家</t>
    <phoneticPr fontId="8" type="noConversion"/>
  </si>
  <si>
    <t>9789862114940</t>
    <phoneticPr fontId="8" type="noConversion"/>
  </si>
  <si>
    <t>9789862111642</t>
    <phoneticPr fontId="8" type="noConversion"/>
  </si>
  <si>
    <t xml:space="preserve">Blueberries for Sal (純故事)(小熊媽繪本)(汪List)(Caldecott Honor)(Ages 3-5) </t>
  </si>
  <si>
    <t>McCloskey, Robert</t>
  </si>
  <si>
    <t>Penguin USA</t>
  </si>
  <si>
    <t>美國</t>
    <phoneticPr fontId="8" type="noConversion"/>
  </si>
  <si>
    <t>9780140501698</t>
  </si>
  <si>
    <t>否</t>
    <phoneticPr fontId="8" type="noConversion"/>
  </si>
  <si>
    <t xml:space="preserve">Color Zoo (繪本123-50加映)(Caldecott Honor) (Board) </t>
  </si>
  <si>
    <t>Ehlert, Lois</t>
  </si>
  <si>
    <t>HarperFestival</t>
  </si>
  <si>
    <t>9780694010677</t>
  </si>
  <si>
    <t>Frederick (繪本123-51加映) (Caldecott Honor) (Ages: 3-7) (Lexile 500L) (SRC)</t>
  </si>
  <si>
    <t>Lionni, Leo</t>
  </si>
  <si>
    <t>Dragonfly Books</t>
  </si>
  <si>
    <t>9780394826141</t>
  </si>
  <si>
    <t>9780399555527</t>
  </si>
  <si>
    <t>Goldilocks and the Three Bears(經典童話)(繪本123-58)(Caldecott Honor)(Ages 4-8)(Lexile 520L)(SRC)</t>
  </si>
  <si>
    <t>Marshall, James</t>
  </si>
  <si>
    <t>Puffin Books</t>
  </si>
  <si>
    <t>9780140563665</t>
  </si>
  <si>
    <t xml:space="preserve">Green 綠 (李貞慧國中繪本) (Caldecott Honor) </t>
  </si>
  <si>
    <t>Seeger, Laura Vaccaro</t>
  </si>
  <si>
    <t>Roaring Brook Press</t>
  </si>
  <si>
    <t>9781596433977</t>
  </si>
  <si>
    <t>In the Night Kitchen (Caldecott Collection) (Ages 3 up)  (大人也喜歡的繪本)</t>
  </si>
  <si>
    <t>Sendak, Maurice</t>
  </si>
  <si>
    <t>HarperTrophy</t>
  </si>
  <si>
    <t>9780064434362</t>
  </si>
  <si>
    <t>Inch by Inch(認知-度量衡)(繪本 123-51) (Caldecott Honor) (Ages 3-8) (Lexile 210L) (SRC)</t>
  </si>
  <si>
    <t>9780688132835</t>
  </si>
  <si>
    <t>Madeline(生命教育)(繪本123-119)(小熊媽繪本)(Caldecott Honor)(Ages 3-7)(Lexile 480L)(SRC)</t>
  </si>
  <si>
    <t>Bemelmans, Ludwig</t>
  </si>
  <si>
    <t>9780140564396</t>
  </si>
  <si>
    <t xml:space="preserve">No, David! (Ages 4-8) (生活教育-品格-規矩) (北縣魔力繪本) (繪本123-32) (Caldecott Honor) (Rock-Star讀本4) </t>
  </si>
  <si>
    <t>Shannon, David</t>
  </si>
  <si>
    <t>Scholastic Book Services, Inc.</t>
  </si>
  <si>
    <t>9780590930031</t>
  </si>
  <si>
    <t>Olivia (生活教育)(繪本123-123)(Ages 2-5)(Caldecott Honor)</t>
  </si>
  <si>
    <t>Falconer,Ian</t>
  </si>
  <si>
    <t>Simon &amp; Schuster</t>
  </si>
  <si>
    <t>9780689874727</t>
  </si>
  <si>
    <t>Seven Blind Mice (發覺真相)(繪本123-117)(北縣魔力繪本)(Caldecott Honor)(Ages 3-7)(Lexile 350L)(SRC)</t>
  </si>
  <si>
    <t>Young, Ed</t>
  </si>
  <si>
    <t>Putnam Publishing</t>
  </si>
  <si>
    <t>9780698118959</t>
  </si>
  <si>
    <t xml:space="preserve">Stone Soup (Caldecott Honor) (小熊媽繪本) (汪List) (Ages: 4-8) (Lexile 480L) (SRC) </t>
  </si>
  <si>
    <t>Brown, Marcia</t>
  </si>
  <si>
    <t>Aladdin</t>
  </si>
  <si>
    <t>9780689711039</t>
  </si>
  <si>
    <t>Strega Nona (小熊媽繪本) (汪 List)(Caldecott Honor)(Ages: 4-8)</t>
  </si>
  <si>
    <t>dePaola, Tomie</t>
  </si>
  <si>
    <t>9780671666064</t>
  </si>
  <si>
    <t>Swimmy(生活教育-解決問題)(繪本123-51加映)(小熊媽繪本)(Caldecott Honor)(Ages 3-7)(Lexile 640L)(SRC)</t>
  </si>
  <si>
    <t>Dragonfly</t>
  </si>
  <si>
    <t>9780394826202</t>
  </si>
  <si>
    <t>Ten, Nine, Eight(算數)(繪本 123-89加映)(Caldecott Honor)</t>
  </si>
  <si>
    <t>Bang, Molly</t>
  </si>
  <si>
    <t>Greenwillow Books</t>
  </si>
  <si>
    <t>9780688104801</t>
  </si>
  <si>
    <t xml:space="preserve">The Red Book (Caldecott Honor Book) (4-8 years) (Rock-Star讀本5) </t>
  </si>
  <si>
    <t>Lehman, Barbara</t>
  </si>
  <si>
    <t>Houghton Mifflin Harcourt</t>
  </si>
  <si>
    <t>9780618428588</t>
  </si>
  <si>
    <t>The Relatives Came (家庭)(Caldecott Honor)(小熊媽繪本)(Ages 4-7)(Lexile 940L)(SRC)</t>
  </si>
  <si>
    <t>Rylant, Cynthia</t>
  </si>
  <si>
    <t>9780689717383</t>
  </si>
  <si>
    <t>Truck (交通工具-卡車)(繪本 123-43加映)(Caldecott Honor)</t>
  </si>
  <si>
    <t>Crews, Donald</t>
  </si>
  <si>
    <t>9780688104818</t>
  </si>
  <si>
    <t>When Sophie Gets Angry (生活教育-情緒)(Charlotte Zolotow Award )(Fleelings)(繪本123-89)(Ages 4-8)(Lexile BR)(SRC)(Caldecott Honor)</t>
  </si>
  <si>
    <t>9780439598453</t>
  </si>
  <si>
    <t>Zin! Zin! Zin! A Violin(藝術-音樂)(Caldecott Honor)(Ages 4-8)(Lexile 730L)(SRC)</t>
  </si>
  <si>
    <t>Moss, Lloyd</t>
  </si>
  <si>
    <t>9780689835247</t>
  </si>
  <si>
    <t>Reader's Theater: Tall Tales and Legends: Annie Oakley (w/CD)</t>
  </si>
  <si>
    <t>Greathouse, Lisa</t>
  </si>
  <si>
    <t>TCM</t>
  </si>
  <si>
    <t>9781433309977</t>
  </si>
  <si>
    <t>是</t>
    <phoneticPr fontId="8" type="noConversion"/>
  </si>
  <si>
    <t>Reader's Theater: Tall Tales and Legends: Davy Crockett (w/CD)</t>
  </si>
  <si>
    <t>Herweck, Diana</t>
  </si>
  <si>
    <t>9781433309960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</si>
  <si>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</si>
  <si>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</si>
  <si>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</si>
  <si>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</si>
  <si>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</si>
  <si>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</si>
  <si>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</si>
  <si>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</si>
  <si>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</si>
  <si>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</si>
  <si>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</si>
  <si>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</si>
  <si>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</si>
  <si>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</si>
  <si>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</si>
  <si>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Reader's Theater: World Myths: Anansi (w/CD)</t>
  </si>
  <si>
    <t>9781433311482</t>
  </si>
  <si>
    <t>Reader's Theater: World Myths: Atrahasis (w/CD)</t>
  </si>
  <si>
    <t>9781433311536</t>
  </si>
  <si>
    <t>Reader's Theater: World Myths: Popocatepetl and Iztaccihuatl (w/CD)</t>
  </si>
  <si>
    <t>9781433311505</t>
  </si>
  <si>
    <t>Reader's Theater: World Myths: Romulus and Remus (w/CD)</t>
  </si>
  <si>
    <t>Fitzgerald, Melissa</t>
  </si>
  <si>
    <t>9781433311529</t>
  </si>
  <si>
    <t>Reader's Theater: World Myths: The Frog Who Became an Emperor (w/CD)</t>
  </si>
  <si>
    <t>9781433311499</t>
  </si>
  <si>
    <t>Reader's Theater: World Myths: The Prince and the Sphinx (w/CD)</t>
  </si>
  <si>
    <t>9781433311543</t>
  </si>
  <si>
    <t>Reader's Theater: World Myths: Vishnu (w/CD)</t>
  </si>
  <si>
    <t>9781433311512</t>
  </si>
  <si>
    <t>否</t>
    <phoneticPr fontId="8" type="noConversion"/>
  </si>
  <si>
    <t>是</t>
    <phoneticPr fontId="8" type="noConversion"/>
  </si>
  <si>
    <t>合計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</si>
</sst>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3"/>
      <color rgb="FF333333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9" fillId="0" borderId="0" xfId="0" applyFont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0" fillId="0" borderId="6" xfId="0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5" xfId="0" applyFont="1" applyBorder="1">
      <alignment vertical="center"/>
    </xf>
    <xf numFmtId="49" fontId="5" fillId="0" borderId="6" xfId="0" applyNumberFormat="1" applyFont="1" applyBorder="1">
      <alignment vertical="center"/>
    </xf>
    <xf numFmtId="0" fontId="5" fillId="0" borderId="6" xfId="0" applyFont="1" applyBorder="1">
      <alignment vertical="center"/>
    </xf>
    <xf numFmtId="0" fontId="0" fillId="0" borderId="5" xfId="0" applyBorder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70" zoomScaleNormal="70" workbookViewId="0">
      <selection activeCell="I3" sqref="I3"/>
    </sheetView>
  </sheetViews>
  <sheetFormatPr defaultRowHeight="16.149999999999999" customHeight="1" x14ac:dyDescent="0.25"/>
  <cols>
    <col min="1" max="1" width="8.375" customWidth="1"/>
    <col min="2" max="2" width="70.5" customWidth="1"/>
    <col min="3" max="3" width="42.625" customWidth="1"/>
    <col min="4" max="5" width="19.25" customWidth="1"/>
    <col min="6" max="6" width="21.375" style="12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</cols>
  <sheetData>
    <row r="1" spans="1:13" ht="43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39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0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s="25" customFormat="1" ht="30" customHeight="1" x14ac:dyDescent="0.25">
      <c r="A3" s="3">
        <v>1</v>
      </c>
      <c r="B3" s="20" t="s">
        <v>193</v>
      </c>
      <c r="C3" s="20" t="s">
        <v>194</v>
      </c>
      <c r="D3" s="20" t="s">
        <v>195</v>
      </c>
      <c r="E3" s="21" t="s">
        <v>196</v>
      </c>
      <c r="F3" s="22" t="s">
        <v>197</v>
      </c>
      <c r="G3" s="23">
        <v>1</v>
      </c>
      <c r="H3" s="23">
        <v>280</v>
      </c>
      <c r="I3" s="17">
        <f t="shared" ref="I3:I23" si="0">G3*H3</f>
        <v>280</v>
      </c>
      <c r="J3" s="23" t="s">
        <v>198</v>
      </c>
      <c r="K3" s="23" t="s">
        <v>198</v>
      </c>
      <c r="L3" s="24" t="s">
        <v>198</v>
      </c>
      <c r="M3" s="5"/>
    </row>
    <row r="4" spans="1:13" s="25" customFormat="1" ht="30" customHeight="1" x14ac:dyDescent="0.25">
      <c r="A4" s="3">
        <v>2</v>
      </c>
      <c r="B4" s="20" t="s">
        <v>199</v>
      </c>
      <c r="C4" s="20" t="s">
        <v>200</v>
      </c>
      <c r="D4" s="20" t="s">
        <v>201</v>
      </c>
      <c r="E4" s="21" t="s">
        <v>196</v>
      </c>
      <c r="F4" s="22" t="s">
        <v>202</v>
      </c>
      <c r="G4" s="23">
        <v>1</v>
      </c>
      <c r="H4" s="23">
        <v>280</v>
      </c>
      <c r="I4" s="17">
        <f t="shared" si="0"/>
        <v>280</v>
      </c>
      <c r="J4" s="23" t="s">
        <v>198</v>
      </c>
      <c r="K4" s="23" t="s">
        <v>198</v>
      </c>
      <c r="L4" s="24" t="s">
        <v>198</v>
      </c>
      <c r="M4" s="5"/>
    </row>
    <row r="5" spans="1:13" s="25" customFormat="1" ht="30" customHeight="1" x14ac:dyDescent="0.25">
      <c r="A5" s="3">
        <v>3</v>
      </c>
      <c r="B5" s="20" t="s">
        <v>203</v>
      </c>
      <c r="C5" s="20" t="s">
        <v>204</v>
      </c>
      <c r="D5" s="20" t="s">
        <v>205</v>
      </c>
      <c r="E5" s="21" t="s">
        <v>196</v>
      </c>
      <c r="F5" s="22" t="s">
        <v>206</v>
      </c>
      <c r="G5" s="23">
        <v>1</v>
      </c>
      <c r="H5" s="23">
        <v>280</v>
      </c>
      <c r="I5" s="17">
        <f t="shared" si="0"/>
        <v>280</v>
      </c>
      <c r="J5" s="23" t="s">
        <v>198</v>
      </c>
      <c r="K5" s="23" t="s">
        <v>198</v>
      </c>
      <c r="L5" s="24" t="s">
        <v>198</v>
      </c>
      <c r="M5" s="5"/>
    </row>
    <row r="6" spans="1:13" s="25" customFormat="1" ht="30" customHeight="1" x14ac:dyDescent="0.25">
      <c r="A6" s="3">
        <v>4</v>
      </c>
      <c r="B6" s="20" t="s">
        <v>203</v>
      </c>
      <c r="C6" s="20" t="s">
        <v>204</v>
      </c>
      <c r="D6" s="20" t="s">
        <v>205</v>
      </c>
      <c r="E6" s="21" t="s">
        <v>196</v>
      </c>
      <c r="F6" s="22" t="s">
        <v>207</v>
      </c>
      <c r="G6" s="23">
        <v>1</v>
      </c>
      <c r="H6" s="23">
        <v>280</v>
      </c>
      <c r="I6" s="17">
        <f t="shared" si="0"/>
        <v>280</v>
      </c>
      <c r="J6" s="23" t="s">
        <v>198</v>
      </c>
      <c r="K6" s="23" t="s">
        <v>198</v>
      </c>
      <c r="L6" s="24" t="s">
        <v>198</v>
      </c>
      <c r="M6" s="5"/>
    </row>
    <row r="7" spans="1:13" s="25" customFormat="1" ht="30" customHeight="1" x14ac:dyDescent="0.25">
      <c r="A7" s="3">
        <v>5</v>
      </c>
      <c r="B7" s="20" t="s">
        <v>208</v>
      </c>
      <c r="C7" s="20" t="s">
        <v>209</v>
      </c>
      <c r="D7" s="20" t="s">
        <v>210</v>
      </c>
      <c r="E7" s="21" t="s">
        <v>196</v>
      </c>
      <c r="F7" s="22" t="s">
        <v>211</v>
      </c>
      <c r="G7" s="23">
        <v>25</v>
      </c>
      <c r="H7" s="23">
        <v>245</v>
      </c>
      <c r="I7" s="17">
        <f t="shared" si="0"/>
        <v>6125</v>
      </c>
      <c r="J7" s="23" t="s">
        <v>198</v>
      </c>
      <c r="K7" s="23" t="s">
        <v>198</v>
      </c>
      <c r="L7" s="24" t="s">
        <v>198</v>
      </c>
      <c r="M7" s="5"/>
    </row>
    <row r="8" spans="1:13" s="25" customFormat="1" ht="30" customHeight="1" x14ac:dyDescent="0.25">
      <c r="A8" s="3">
        <v>6</v>
      </c>
      <c r="B8" s="20" t="s">
        <v>212</v>
      </c>
      <c r="C8" s="20" t="s">
        <v>213</v>
      </c>
      <c r="D8" s="20" t="s">
        <v>214</v>
      </c>
      <c r="E8" s="21" t="s">
        <v>196</v>
      </c>
      <c r="F8" s="22" t="s">
        <v>215</v>
      </c>
      <c r="G8" s="23">
        <v>1</v>
      </c>
      <c r="H8" s="23">
        <v>595</v>
      </c>
      <c r="I8" s="17">
        <f t="shared" si="0"/>
        <v>595</v>
      </c>
      <c r="J8" s="23" t="s">
        <v>198</v>
      </c>
      <c r="K8" s="23" t="s">
        <v>198</v>
      </c>
      <c r="L8" s="24" t="s">
        <v>198</v>
      </c>
      <c r="M8" s="5"/>
    </row>
    <row r="9" spans="1:13" s="25" customFormat="1" ht="30" customHeight="1" x14ac:dyDescent="0.25">
      <c r="A9" s="3">
        <v>7</v>
      </c>
      <c r="B9" s="20" t="s">
        <v>216</v>
      </c>
      <c r="C9" s="20" t="s">
        <v>217</v>
      </c>
      <c r="D9" s="20" t="s">
        <v>218</v>
      </c>
      <c r="E9" s="21" t="s">
        <v>196</v>
      </c>
      <c r="F9" s="22" t="s">
        <v>219</v>
      </c>
      <c r="G9" s="23">
        <v>1</v>
      </c>
      <c r="H9" s="23">
        <v>280</v>
      </c>
      <c r="I9" s="17">
        <f t="shared" si="0"/>
        <v>280</v>
      </c>
      <c r="J9" s="23" t="s">
        <v>198</v>
      </c>
      <c r="K9" s="23" t="s">
        <v>198</v>
      </c>
      <c r="L9" s="24" t="s">
        <v>198</v>
      </c>
      <c r="M9" s="5"/>
    </row>
    <row r="10" spans="1:13" s="25" customFormat="1" ht="30" customHeight="1" x14ac:dyDescent="0.25">
      <c r="A10" s="3">
        <v>8</v>
      </c>
      <c r="B10" s="20" t="s">
        <v>220</v>
      </c>
      <c r="C10" s="20" t="s">
        <v>204</v>
      </c>
      <c r="D10" s="20" t="s">
        <v>218</v>
      </c>
      <c r="E10" s="21" t="s">
        <v>196</v>
      </c>
      <c r="F10" s="22" t="s">
        <v>221</v>
      </c>
      <c r="G10" s="23">
        <v>1</v>
      </c>
      <c r="H10" s="23">
        <v>245</v>
      </c>
      <c r="I10" s="17">
        <f t="shared" si="0"/>
        <v>245</v>
      </c>
      <c r="J10" s="23" t="s">
        <v>198</v>
      </c>
      <c r="K10" s="23" t="s">
        <v>198</v>
      </c>
      <c r="L10" s="24" t="s">
        <v>198</v>
      </c>
      <c r="M10" s="5"/>
    </row>
    <row r="11" spans="1:13" s="25" customFormat="1" ht="30" customHeight="1" x14ac:dyDescent="0.25">
      <c r="A11" s="3">
        <v>9</v>
      </c>
      <c r="B11" s="20" t="s">
        <v>222</v>
      </c>
      <c r="C11" s="20" t="s">
        <v>223</v>
      </c>
      <c r="D11" s="20" t="s">
        <v>195</v>
      </c>
      <c r="E11" s="21" t="s">
        <v>196</v>
      </c>
      <c r="F11" s="22" t="s">
        <v>224</v>
      </c>
      <c r="G11" s="23">
        <v>25</v>
      </c>
      <c r="H11" s="23">
        <v>280</v>
      </c>
      <c r="I11" s="17">
        <f t="shared" si="0"/>
        <v>7000</v>
      </c>
      <c r="J11" s="23" t="s">
        <v>198</v>
      </c>
      <c r="K11" s="23" t="s">
        <v>198</v>
      </c>
      <c r="L11" s="24" t="s">
        <v>198</v>
      </c>
      <c r="M11" s="5"/>
    </row>
    <row r="12" spans="1:13" s="25" customFormat="1" ht="30" customHeight="1" x14ac:dyDescent="0.25">
      <c r="A12" s="3">
        <v>10</v>
      </c>
      <c r="B12" s="20" t="s">
        <v>225</v>
      </c>
      <c r="C12" s="20" t="s">
        <v>226</v>
      </c>
      <c r="D12" s="20" t="s">
        <v>227</v>
      </c>
      <c r="E12" s="21" t="s">
        <v>196</v>
      </c>
      <c r="F12" s="22" t="s">
        <v>228</v>
      </c>
      <c r="G12" s="23">
        <v>1</v>
      </c>
      <c r="H12" s="23">
        <v>210</v>
      </c>
      <c r="I12" s="17">
        <f t="shared" si="0"/>
        <v>210</v>
      </c>
      <c r="J12" s="23" t="s">
        <v>198</v>
      </c>
      <c r="K12" s="23" t="s">
        <v>198</v>
      </c>
      <c r="L12" s="24" t="s">
        <v>198</v>
      </c>
      <c r="M12" s="5"/>
    </row>
    <row r="13" spans="1:13" s="25" customFormat="1" ht="30" customHeight="1" x14ac:dyDescent="0.25">
      <c r="A13" s="3">
        <v>11</v>
      </c>
      <c r="B13" s="20" t="s">
        <v>229</v>
      </c>
      <c r="C13" s="20" t="s">
        <v>230</v>
      </c>
      <c r="D13" s="20" t="s">
        <v>231</v>
      </c>
      <c r="E13" s="21" t="s">
        <v>196</v>
      </c>
      <c r="F13" s="22" t="s">
        <v>232</v>
      </c>
      <c r="G13" s="23">
        <v>1</v>
      </c>
      <c r="H13" s="23">
        <v>280</v>
      </c>
      <c r="I13" s="17">
        <f t="shared" si="0"/>
        <v>280</v>
      </c>
      <c r="J13" s="23" t="s">
        <v>198</v>
      </c>
      <c r="K13" s="23" t="s">
        <v>198</v>
      </c>
      <c r="L13" s="24" t="s">
        <v>198</v>
      </c>
      <c r="M13" s="5"/>
    </row>
    <row r="14" spans="1:13" s="25" customFormat="1" ht="30" customHeight="1" x14ac:dyDescent="0.25">
      <c r="A14" s="3">
        <v>12</v>
      </c>
      <c r="B14" s="20" t="s">
        <v>233</v>
      </c>
      <c r="C14" s="20" t="s">
        <v>234</v>
      </c>
      <c r="D14" s="20" t="s">
        <v>235</v>
      </c>
      <c r="E14" s="21" t="s">
        <v>196</v>
      </c>
      <c r="F14" s="22" t="s">
        <v>236</v>
      </c>
      <c r="G14" s="23">
        <v>1</v>
      </c>
      <c r="H14" s="23">
        <v>280</v>
      </c>
      <c r="I14" s="17">
        <f t="shared" si="0"/>
        <v>280</v>
      </c>
      <c r="J14" s="23" t="s">
        <v>198</v>
      </c>
      <c r="K14" s="23" t="s">
        <v>198</v>
      </c>
      <c r="L14" s="24" t="s">
        <v>198</v>
      </c>
      <c r="M14" s="5"/>
    </row>
    <row r="15" spans="1:13" s="25" customFormat="1" ht="30" customHeight="1" x14ac:dyDescent="0.25">
      <c r="A15" s="3">
        <v>13</v>
      </c>
      <c r="B15" s="20" t="s">
        <v>237</v>
      </c>
      <c r="C15" s="20" t="s">
        <v>238</v>
      </c>
      <c r="D15" s="20" t="s">
        <v>239</v>
      </c>
      <c r="E15" s="21" t="s">
        <v>196</v>
      </c>
      <c r="F15" s="22" t="s">
        <v>240</v>
      </c>
      <c r="G15" s="23">
        <v>1</v>
      </c>
      <c r="H15" s="23">
        <v>280</v>
      </c>
      <c r="I15" s="17">
        <f t="shared" si="0"/>
        <v>280</v>
      </c>
      <c r="J15" s="23" t="s">
        <v>198</v>
      </c>
      <c r="K15" s="23" t="s">
        <v>198</v>
      </c>
      <c r="L15" s="24" t="s">
        <v>198</v>
      </c>
      <c r="M15" s="5"/>
    </row>
    <row r="16" spans="1:13" s="25" customFormat="1" ht="30" customHeight="1" x14ac:dyDescent="0.25">
      <c r="A16" s="3">
        <v>14</v>
      </c>
      <c r="B16" s="20" t="s">
        <v>241</v>
      </c>
      <c r="C16" s="20" t="s">
        <v>242</v>
      </c>
      <c r="D16" s="20" t="s">
        <v>239</v>
      </c>
      <c r="E16" s="21" t="s">
        <v>196</v>
      </c>
      <c r="F16" s="22" t="s">
        <v>243</v>
      </c>
      <c r="G16" s="23">
        <v>1</v>
      </c>
      <c r="H16" s="23">
        <v>280</v>
      </c>
      <c r="I16" s="17">
        <f t="shared" si="0"/>
        <v>280</v>
      </c>
      <c r="J16" s="23" t="s">
        <v>198</v>
      </c>
      <c r="K16" s="23" t="s">
        <v>198</v>
      </c>
      <c r="L16" s="24" t="s">
        <v>198</v>
      </c>
      <c r="M16" s="5"/>
    </row>
    <row r="17" spans="1:13" s="25" customFormat="1" ht="30" customHeight="1" x14ac:dyDescent="0.25">
      <c r="A17" s="3">
        <v>15</v>
      </c>
      <c r="B17" s="20" t="s">
        <v>244</v>
      </c>
      <c r="C17" s="20" t="s">
        <v>204</v>
      </c>
      <c r="D17" s="20" t="s">
        <v>245</v>
      </c>
      <c r="E17" s="21" t="s">
        <v>196</v>
      </c>
      <c r="F17" s="22" t="s">
        <v>246</v>
      </c>
      <c r="G17" s="23">
        <v>1</v>
      </c>
      <c r="H17" s="23">
        <v>280</v>
      </c>
      <c r="I17" s="17">
        <f t="shared" si="0"/>
        <v>280</v>
      </c>
      <c r="J17" s="23" t="s">
        <v>198</v>
      </c>
      <c r="K17" s="23" t="s">
        <v>198</v>
      </c>
      <c r="L17" s="24" t="s">
        <v>198</v>
      </c>
      <c r="M17" s="5"/>
    </row>
    <row r="18" spans="1:13" s="25" customFormat="1" ht="30" customHeight="1" x14ac:dyDescent="0.25">
      <c r="A18" s="3">
        <v>16</v>
      </c>
      <c r="B18" s="20" t="s">
        <v>247</v>
      </c>
      <c r="C18" s="20" t="s">
        <v>248</v>
      </c>
      <c r="D18" s="20" t="s">
        <v>249</v>
      </c>
      <c r="E18" s="21" t="s">
        <v>196</v>
      </c>
      <c r="F18" s="22" t="s">
        <v>250</v>
      </c>
      <c r="G18" s="23">
        <v>1</v>
      </c>
      <c r="H18" s="23">
        <v>245</v>
      </c>
      <c r="I18" s="17">
        <f t="shared" si="0"/>
        <v>245</v>
      </c>
      <c r="J18" s="23" t="s">
        <v>198</v>
      </c>
      <c r="K18" s="23" t="s">
        <v>198</v>
      </c>
      <c r="L18" s="24" t="s">
        <v>198</v>
      </c>
      <c r="M18" s="5"/>
    </row>
    <row r="19" spans="1:13" s="25" customFormat="1" ht="30" customHeight="1" x14ac:dyDescent="0.25">
      <c r="A19" s="3">
        <v>17</v>
      </c>
      <c r="B19" s="20" t="s">
        <v>251</v>
      </c>
      <c r="C19" s="20" t="s">
        <v>252</v>
      </c>
      <c r="D19" s="20" t="s">
        <v>253</v>
      </c>
      <c r="E19" s="21" t="s">
        <v>196</v>
      </c>
      <c r="F19" s="22" t="s">
        <v>254</v>
      </c>
      <c r="G19" s="23">
        <v>1</v>
      </c>
      <c r="H19" s="23">
        <v>595</v>
      </c>
      <c r="I19" s="17">
        <f t="shared" si="0"/>
        <v>595</v>
      </c>
      <c r="J19" s="23" t="s">
        <v>198</v>
      </c>
      <c r="K19" s="23" t="s">
        <v>198</v>
      </c>
      <c r="L19" s="24" t="s">
        <v>198</v>
      </c>
      <c r="M19" s="5"/>
    </row>
    <row r="20" spans="1:13" s="25" customFormat="1" ht="30" customHeight="1" x14ac:dyDescent="0.25">
      <c r="A20" s="3">
        <v>18</v>
      </c>
      <c r="B20" s="20" t="s">
        <v>255</v>
      </c>
      <c r="C20" s="20" t="s">
        <v>256</v>
      </c>
      <c r="D20" s="20" t="s">
        <v>239</v>
      </c>
      <c r="E20" s="21" t="s">
        <v>196</v>
      </c>
      <c r="F20" s="22" t="s">
        <v>257</v>
      </c>
      <c r="G20" s="23">
        <v>1</v>
      </c>
      <c r="H20" s="23">
        <v>280</v>
      </c>
      <c r="I20" s="17">
        <f t="shared" si="0"/>
        <v>280</v>
      </c>
      <c r="J20" s="23" t="s">
        <v>198</v>
      </c>
      <c r="K20" s="23" t="s">
        <v>198</v>
      </c>
      <c r="L20" s="24" t="s">
        <v>198</v>
      </c>
      <c r="M20" s="5"/>
    </row>
    <row r="21" spans="1:13" s="25" customFormat="1" ht="30" customHeight="1" x14ac:dyDescent="0.25">
      <c r="A21" s="3">
        <v>19</v>
      </c>
      <c r="B21" s="20" t="s">
        <v>258</v>
      </c>
      <c r="C21" s="20" t="s">
        <v>259</v>
      </c>
      <c r="D21" s="20" t="s">
        <v>249</v>
      </c>
      <c r="E21" s="21" t="s">
        <v>196</v>
      </c>
      <c r="F21" s="22" t="s">
        <v>260</v>
      </c>
      <c r="G21" s="23">
        <v>1</v>
      </c>
      <c r="H21" s="23">
        <v>245</v>
      </c>
      <c r="I21" s="17">
        <f t="shared" si="0"/>
        <v>245</v>
      </c>
      <c r="J21" s="23" t="s">
        <v>198</v>
      </c>
      <c r="K21" s="23" t="s">
        <v>198</v>
      </c>
      <c r="L21" s="24" t="s">
        <v>198</v>
      </c>
      <c r="M21" s="5"/>
    </row>
    <row r="22" spans="1:13" s="25" customFormat="1" ht="30" customHeight="1" x14ac:dyDescent="0.25">
      <c r="A22" s="3">
        <v>20</v>
      </c>
      <c r="B22" s="20" t="s">
        <v>261</v>
      </c>
      <c r="C22" s="20" t="s">
        <v>248</v>
      </c>
      <c r="D22" s="20" t="s">
        <v>227</v>
      </c>
      <c r="E22" s="21" t="s">
        <v>196</v>
      </c>
      <c r="F22" s="22" t="s">
        <v>262</v>
      </c>
      <c r="G22" s="23">
        <v>1</v>
      </c>
      <c r="H22" s="23">
        <v>245</v>
      </c>
      <c r="I22" s="17">
        <f t="shared" si="0"/>
        <v>245</v>
      </c>
      <c r="J22" s="23" t="s">
        <v>198</v>
      </c>
      <c r="K22" s="23" t="s">
        <v>198</v>
      </c>
      <c r="L22" s="24" t="s">
        <v>198</v>
      </c>
      <c r="M22" s="5"/>
    </row>
    <row r="23" spans="1:13" s="25" customFormat="1" ht="30" customHeight="1" x14ac:dyDescent="0.25">
      <c r="A23" s="3">
        <v>21</v>
      </c>
      <c r="B23" s="20" t="s">
        <v>263</v>
      </c>
      <c r="C23" s="20" t="s">
        <v>264</v>
      </c>
      <c r="D23" s="20" t="s">
        <v>239</v>
      </c>
      <c r="E23" s="21" t="s">
        <v>196</v>
      </c>
      <c r="F23" s="22" t="s">
        <v>265</v>
      </c>
      <c r="G23" s="23">
        <v>1</v>
      </c>
      <c r="H23" s="23">
        <v>280</v>
      </c>
      <c r="I23" s="17">
        <f t="shared" si="0"/>
        <v>280</v>
      </c>
      <c r="J23" s="23" t="s">
        <v>198</v>
      </c>
      <c r="K23" s="23" t="s">
        <v>198</v>
      </c>
      <c r="L23" s="24" t="s">
        <v>198</v>
      </c>
      <c r="M23" s="5"/>
    </row>
    <row r="24" spans="1:13" s="25" customFormat="1" ht="30" customHeight="1" x14ac:dyDescent="0.25">
      <c r="A24" s="3">
        <v>22</v>
      </c>
      <c r="B24" s="22" t="s">
        <v>266</v>
      </c>
      <c r="C24" s="22" t="s">
        <v>267</v>
      </c>
      <c r="D24" s="22" t="s">
        <v>268</v>
      </c>
      <c r="E24" s="21" t="s">
        <v>196</v>
      </c>
      <c r="F24" s="22" t="s">
        <v>269</v>
      </c>
      <c r="G24" s="23">
        <v>1</v>
      </c>
      <c r="H24" s="23">
        <v>270</v>
      </c>
      <c r="I24" s="26">
        <v>270</v>
      </c>
      <c r="J24" s="18" t="s">
        <v>270</v>
      </c>
      <c r="K24" s="18" t="s">
        <v>270</v>
      </c>
      <c r="L24" s="24" t="s">
        <v>198</v>
      </c>
      <c r="M24" s="5"/>
    </row>
    <row r="25" spans="1:13" s="25" customFormat="1" ht="30" customHeight="1" x14ac:dyDescent="0.25">
      <c r="A25" s="3">
        <v>23</v>
      </c>
      <c r="B25" s="22" t="s">
        <v>271</v>
      </c>
      <c r="C25" s="22" t="s">
        <v>272</v>
      </c>
      <c r="D25" s="22" t="s">
        <v>268</v>
      </c>
      <c r="E25" s="21" t="s">
        <v>196</v>
      </c>
      <c r="F25" s="22" t="s">
        <v>273</v>
      </c>
      <c r="G25" s="23">
        <v>1</v>
      </c>
      <c r="H25" s="23">
        <v>270</v>
      </c>
      <c r="I25" s="26">
        <v>270</v>
      </c>
      <c r="J25" s="18" t="s">
        <v>270</v>
      </c>
      <c r="K25" s="18" t="s">
        <v>270</v>
      </c>
      <c r="L25" s="24" t="s">
        <v>198</v>
      </c>
      <c r="M25" s="5"/>
    </row>
    <row r="26" spans="1:13" s="25" customFormat="1" ht="30" customHeight="1" x14ac:dyDescent="0.25">
      <c r="A26" s="3">
        <v>24</v>
      </c>
      <c r="B26" s="22" t="s">
        <v>274</v>
      </c>
      <c r="C26" s="22" t="s">
        <v>275</v>
      </c>
      <c r="D26" s="22" t="s">
        <v>268</v>
      </c>
      <c r="E26" s="21" t="s">
        <v>196</v>
      </c>
      <c r="F26" s="22" t="s">
        <v>276</v>
      </c>
      <c r="G26" s="23">
        <v>1</v>
      </c>
      <c r="H26" s="23">
        <v>275</v>
      </c>
      <c r="I26" s="26">
        <v>275</v>
      </c>
      <c r="J26" s="18" t="s">
        <v>270</v>
      </c>
      <c r="K26" s="18" t="s">
        <v>270</v>
      </c>
      <c r="L26" s="24" t="s">
        <v>198</v>
      </c>
      <c r="M26" s="5"/>
    </row>
    <row r="27" spans="1:13" s="25" customFormat="1" ht="30" customHeight="1" x14ac:dyDescent="0.25">
      <c r="A27" s="3">
        <v>25</v>
      </c>
      <c r="B27" s="22" t="s">
        <v>277</v>
      </c>
      <c r="C27" s="22" t="s">
        <v>267</v>
      </c>
      <c r="D27" s="22" t="s">
        <v>268</v>
      </c>
      <c r="E27" s="21" t="s">
        <v>196</v>
      </c>
      <c r="F27" s="22" t="s">
        <v>278</v>
      </c>
      <c r="G27" s="23">
        <v>1</v>
      </c>
      <c r="H27" s="23">
        <v>275</v>
      </c>
      <c r="I27" s="26">
        <v>275</v>
      </c>
      <c r="J27" s="18" t="s">
        <v>270</v>
      </c>
      <c r="K27" s="18" t="s">
        <v>270</v>
      </c>
      <c r="L27" s="24" t="s">
        <v>198</v>
      </c>
      <c r="M27" s="5"/>
    </row>
    <row r="28" spans="1:13" s="25" customFormat="1" ht="30" customHeight="1" x14ac:dyDescent="0.25">
      <c r="A28" s="3">
        <v>26</v>
      </c>
      <c r="B28" s="22" t="s">
        <v>279</v>
      </c>
      <c r="C28" s="22" t="s">
        <v>280</v>
      </c>
      <c r="D28" s="22" t="s">
        <v>268</v>
      </c>
      <c r="E28" s="21" t="s">
        <v>196</v>
      </c>
      <c r="F28" s="22" t="s">
        <v>281</v>
      </c>
      <c r="G28" s="23">
        <v>1</v>
      </c>
      <c r="H28" s="23">
        <v>270</v>
      </c>
      <c r="I28" s="26">
        <v>270</v>
      </c>
      <c r="J28" s="18" t="s">
        <v>270</v>
      </c>
      <c r="K28" s="18" t="s">
        <v>270</v>
      </c>
      <c r="L28" s="24" t="s">
        <v>198</v>
      </c>
      <c r="M28" s="5"/>
    </row>
    <row r="29" spans="1:13" s="25" customFormat="1" ht="30" customHeight="1" x14ac:dyDescent="0.25">
      <c r="A29" s="3">
        <v>27</v>
      </c>
      <c r="B29" s="22" t="s">
        <v>282</v>
      </c>
      <c r="C29" s="22" t="s">
        <v>275</v>
      </c>
      <c r="D29" s="22" t="s">
        <v>268</v>
      </c>
      <c r="E29" s="21" t="s">
        <v>196</v>
      </c>
      <c r="F29" s="22" t="s">
        <v>283</v>
      </c>
      <c r="G29" s="27">
        <v>1</v>
      </c>
      <c r="H29" s="23">
        <v>270</v>
      </c>
      <c r="I29" s="26">
        <v>270</v>
      </c>
      <c r="J29" s="18" t="s">
        <v>270</v>
      </c>
      <c r="K29" s="18" t="s">
        <v>270</v>
      </c>
      <c r="L29" s="24" t="s">
        <v>198</v>
      </c>
      <c r="M29" s="5"/>
    </row>
    <row r="30" spans="1:13" s="25" customFormat="1" ht="30" customHeight="1" x14ac:dyDescent="0.25">
      <c r="A30" s="3">
        <v>28</v>
      </c>
      <c r="B30" s="22" t="s">
        <v>284</v>
      </c>
      <c r="C30" s="22" t="s">
        <v>285</v>
      </c>
      <c r="D30" s="22" t="s">
        <v>268</v>
      </c>
      <c r="E30" s="21" t="s">
        <v>196</v>
      </c>
      <c r="F30" s="22" t="s">
        <v>286</v>
      </c>
      <c r="G30" s="27">
        <v>1</v>
      </c>
      <c r="H30" s="23">
        <v>270</v>
      </c>
      <c r="I30" s="26">
        <v>270</v>
      </c>
      <c r="J30" s="18" t="s">
        <v>270</v>
      </c>
      <c r="K30" s="18" t="s">
        <v>270</v>
      </c>
      <c r="L30" s="24" t="s">
        <v>198</v>
      </c>
      <c r="M30" s="5"/>
    </row>
    <row r="31" spans="1:13" s="25" customFormat="1" ht="30" customHeight="1" x14ac:dyDescent="0.25">
      <c r="A31" s="3">
        <v>29</v>
      </c>
      <c r="B31" s="22" t="s">
        <v>287</v>
      </c>
      <c r="C31" s="22" t="s">
        <v>285</v>
      </c>
      <c r="D31" s="22" t="s">
        <v>268</v>
      </c>
      <c r="E31" s="21" t="s">
        <v>196</v>
      </c>
      <c r="F31" s="22" t="s">
        <v>288</v>
      </c>
      <c r="G31" s="27">
        <v>1</v>
      </c>
      <c r="H31" s="23">
        <v>270</v>
      </c>
      <c r="I31" s="26">
        <v>270</v>
      </c>
      <c r="J31" s="18" t="s">
        <v>270</v>
      </c>
      <c r="K31" s="18" t="s">
        <v>270</v>
      </c>
      <c r="L31" s="24" t="s">
        <v>198</v>
      </c>
      <c r="M31" s="5"/>
    </row>
    <row r="32" spans="1:13" s="25" customFormat="1" ht="30" customHeight="1" x14ac:dyDescent="0.25">
      <c r="A32" s="3">
        <v>30</v>
      </c>
      <c r="B32" s="22" t="s">
        <v>289</v>
      </c>
      <c r="C32" s="22" t="s">
        <v>285</v>
      </c>
      <c r="D32" s="22" t="s">
        <v>268</v>
      </c>
      <c r="E32" s="21" t="s">
        <v>196</v>
      </c>
      <c r="F32" s="22" t="s">
        <v>290</v>
      </c>
      <c r="G32" s="27">
        <v>1</v>
      </c>
      <c r="H32" s="23">
        <v>270</v>
      </c>
      <c r="I32" s="26">
        <v>270</v>
      </c>
      <c r="J32" s="18" t="s">
        <v>270</v>
      </c>
      <c r="K32" s="18" t="s">
        <v>270</v>
      </c>
      <c r="L32" s="24" t="s">
        <v>198</v>
      </c>
      <c r="M32" s="5"/>
    </row>
    <row r="33" spans="1:13" s="25" customFormat="1" ht="30" customHeight="1" x14ac:dyDescent="0.25">
      <c r="A33" s="3">
        <v>31</v>
      </c>
      <c r="B33" s="22" t="s">
        <v>291</v>
      </c>
      <c r="C33" s="22" t="s">
        <v>285</v>
      </c>
      <c r="D33" s="22" t="s">
        <v>268</v>
      </c>
      <c r="E33" s="21" t="s">
        <v>196</v>
      </c>
      <c r="F33" s="22" t="s">
        <v>292</v>
      </c>
      <c r="G33" s="27">
        <v>1</v>
      </c>
      <c r="H33" s="23">
        <v>270</v>
      </c>
      <c r="I33" s="26">
        <v>270</v>
      </c>
      <c r="J33" s="18" t="s">
        <v>270</v>
      </c>
      <c r="K33" s="18" t="s">
        <v>270</v>
      </c>
      <c r="L33" s="24" t="s">
        <v>198</v>
      </c>
      <c r="M33" s="5"/>
    </row>
    <row r="34" spans="1:13" s="25" customFormat="1" ht="30" customHeight="1" x14ac:dyDescent="0.25">
      <c r="A34" s="3">
        <v>32</v>
      </c>
      <c r="B34" s="22" t="s">
        <v>293</v>
      </c>
      <c r="C34" s="22" t="s">
        <v>280</v>
      </c>
      <c r="D34" s="22" t="s">
        <v>268</v>
      </c>
      <c r="E34" s="21" t="s">
        <v>196</v>
      </c>
      <c r="F34" s="22" t="s">
        <v>294</v>
      </c>
      <c r="G34" s="27">
        <v>1</v>
      </c>
      <c r="H34" s="23">
        <v>270</v>
      </c>
      <c r="I34" s="26">
        <v>270</v>
      </c>
      <c r="J34" s="18" t="s">
        <v>270</v>
      </c>
      <c r="K34" s="18" t="s">
        <v>270</v>
      </c>
      <c r="L34" s="24" t="s">
        <v>198</v>
      </c>
      <c r="M34" s="5"/>
    </row>
    <row r="35" spans="1:13" s="25" customFormat="1" ht="30" customHeight="1" x14ac:dyDescent="0.25">
      <c r="A35" s="3">
        <v>33</v>
      </c>
      <c r="B35" s="22" t="s">
        <v>295</v>
      </c>
      <c r="C35" s="22" t="s">
        <v>296</v>
      </c>
      <c r="D35" s="22" t="s">
        <v>268</v>
      </c>
      <c r="E35" s="21" t="s">
        <v>196</v>
      </c>
      <c r="F35" s="22" t="s">
        <v>297</v>
      </c>
      <c r="G35" s="27">
        <v>1</v>
      </c>
      <c r="H35" s="23">
        <v>275</v>
      </c>
      <c r="I35" s="26">
        <v>275</v>
      </c>
      <c r="J35" s="18" t="s">
        <v>270</v>
      </c>
      <c r="K35" s="18" t="s">
        <v>270</v>
      </c>
      <c r="L35" s="24" t="s">
        <v>198</v>
      </c>
      <c r="M35" s="5"/>
    </row>
    <row r="36" spans="1:13" s="25" customFormat="1" ht="30" customHeight="1" x14ac:dyDescent="0.25">
      <c r="A36" s="3">
        <v>34</v>
      </c>
      <c r="B36" s="22" t="s">
        <v>298</v>
      </c>
      <c r="C36" s="22" t="s">
        <v>285</v>
      </c>
      <c r="D36" s="22" t="s">
        <v>268</v>
      </c>
      <c r="E36" s="21" t="s">
        <v>196</v>
      </c>
      <c r="F36" s="22" t="s">
        <v>299</v>
      </c>
      <c r="G36" s="27">
        <v>1</v>
      </c>
      <c r="H36" s="23">
        <v>270</v>
      </c>
      <c r="I36" s="26">
        <v>270</v>
      </c>
      <c r="J36" s="18" t="s">
        <v>270</v>
      </c>
      <c r="K36" s="18" t="s">
        <v>270</v>
      </c>
      <c r="L36" s="24" t="s">
        <v>198</v>
      </c>
      <c r="M36" s="5"/>
    </row>
    <row r="37" spans="1:13" s="25" customFormat="1" ht="30" customHeight="1" x14ac:dyDescent="0.25">
      <c r="A37" s="3">
        <v>35</v>
      </c>
      <c r="B37" s="22" t="s">
        <v>300</v>
      </c>
      <c r="C37" s="22" t="s">
        <v>285</v>
      </c>
      <c r="D37" s="22" t="s">
        <v>268</v>
      </c>
      <c r="E37" s="21" t="s">
        <v>196</v>
      </c>
      <c r="F37" s="22" t="s">
        <v>301</v>
      </c>
      <c r="G37" s="27">
        <v>1</v>
      </c>
      <c r="H37" s="23">
        <v>270</v>
      </c>
      <c r="I37" s="26">
        <v>270</v>
      </c>
      <c r="J37" s="18" t="s">
        <v>270</v>
      </c>
      <c r="K37" s="18" t="s">
        <v>270</v>
      </c>
      <c r="L37" s="24" t="s">
        <v>198</v>
      </c>
      <c r="M37" s="5"/>
    </row>
    <row r="38" spans="1:13" s="25" customFormat="1" ht="30" customHeight="1" x14ac:dyDescent="0.25">
      <c r="A38" s="3">
        <v>36</v>
      </c>
      <c r="B38" s="28" t="s">
        <v>302</v>
      </c>
      <c r="C38" s="28" t="s">
        <v>267</v>
      </c>
      <c r="D38" s="28" t="s">
        <v>268</v>
      </c>
      <c r="E38" s="29" t="s">
        <v>196</v>
      </c>
      <c r="F38" s="28" t="s">
        <v>303</v>
      </c>
      <c r="G38" s="30">
        <v>1</v>
      </c>
      <c r="H38" s="31">
        <v>270</v>
      </c>
      <c r="I38" s="32">
        <v>270</v>
      </c>
      <c r="J38" s="19" t="s">
        <v>270</v>
      </c>
      <c r="K38" s="19" t="s">
        <v>270</v>
      </c>
      <c r="L38" s="24" t="s">
        <v>198</v>
      </c>
      <c r="M38" s="5"/>
    </row>
    <row r="39" spans="1:13" ht="30" customHeight="1" x14ac:dyDescent="0.25">
      <c r="A39" s="1">
        <v>37</v>
      </c>
      <c r="B39" s="4" t="s">
        <v>103</v>
      </c>
      <c r="C39" s="6" t="s">
        <v>104</v>
      </c>
      <c r="D39" s="8" t="s">
        <v>105</v>
      </c>
      <c r="E39" s="7" t="s">
        <v>19</v>
      </c>
      <c r="F39" s="11" t="s">
        <v>106</v>
      </c>
      <c r="G39" s="4">
        <v>25</v>
      </c>
      <c r="H39" s="4">
        <v>250</v>
      </c>
      <c r="I39" s="4">
        <f t="shared" ref="I39:I63" si="1">G39*H39</f>
        <v>6250</v>
      </c>
      <c r="J39" s="1" t="s">
        <v>304</v>
      </c>
      <c r="K39" s="19" t="s">
        <v>198</v>
      </c>
      <c r="L39" s="24" t="s">
        <v>198</v>
      </c>
      <c r="M39" s="4"/>
    </row>
    <row r="40" spans="1:13" ht="30" customHeight="1" x14ac:dyDescent="0.25">
      <c r="A40" s="1">
        <v>38</v>
      </c>
      <c r="B40" s="4" t="s">
        <v>114</v>
      </c>
      <c r="C40" s="6" t="s">
        <v>115</v>
      </c>
      <c r="D40" s="8" t="s">
        <v>116</v>
      </c>
      <c r="E40" s="7" t="s">
        <v>19</v>
      </c>
      <c r="F40" s="11" t="s">
        <v>117</v>
      </c>
      <c r="G40" s="4">
        <v>25</v>
      </c>
      <c r="H40" s="4">
        <v>280</v>
      </c>
      <c r="I40" s="4">
        <f t="shared" si="1"/>
        <v>7000</v>
      </c>
      <c r="J40" s="1" t="s">
        <v>304</v>
      </c>
      <c r="K40" s="19" t="s">
        <v>198</v>
      </c>
      <c r="L40" s="24" t="s">
        <v>198</v>
      </c>
      <c r="M40" s="4"/>
    </row>
    <row r="41" spans="1:13" ht="30" customHeight="1" x14ac:dyDescent="0.25">
      <c r="A41" s="1">
        <v>39</v>
      </c>
      <c r="B41" s="4" t="s">
        <v>118</v>
      </c>
      <c r="C41" s="6" t="s">
        <v>119</v>
      </c>
      <c r="D41" s="8" t="s">
        <v>120</v>
      </c>
      <c r="E41" s="7" t="s">
        <v>19</v>
      </c>
      <c r="F41" s="11" t="s">
        <v>121</v>
      </c>
      <c r="G41" s="4">
        <v>25</v>
      </c>
      <c r="H41" s="4">
        <v>200</v>
      </c>
      <c r="I41" s="4">
        <f t="shared" si="1"/>
        <v>5000</v>
      </c>
      <c r="J41" s="1" t="s">
        <v>304</v>
      </c>
      <c r="K41" s="19" t="s">
        <v>198</v>
      </c>
      <c r="L41" s="24" t="s">
        <v>198</v>
      </c>
      <c r="M41" s="4"/>
    </row>
    <row r="42" spans="1:13" ht="30" customHeight="1" x14ac:dyDescent="0.25">
      <c r="A42" s="1">
        <v>40</v>
      </c>
      <c r="B42" s="4" t="s">
        <v>122</v>
      </c>
      <c r="C42" s="6" t="s">
        <v>123</v>
      </c>
      <c r="D42" s="8" t="s">
        <v>124</v>
      </c>
      <c r="E42" s="7" t="s">
        <v>19</v>
      </c>
      <c r="F42" s="11" t="s">
        <v>125</v>
      </c>
      <c r="G42" s="4">
        <v>25</v>
      </c>
      <c r="H42" s="4">
        <v>299</v>
      </c>
      <c r="I42" s="4">
        <f t="shared" si="1"/>
        <v>7475</v>
      </c>
      <c r="J42" s="1" t="s">
        <v>304</v>
      </c>
      <c r="K42" s="19" t="s">
        <v>198</v>
      </c>
      <c r="L42" s="24" t="s">
        <v>198</v>
      </c>
      <c r="M42" s="4"/>
    </row>
    <row r="43" spans="1:13" ht="30" customHeight="1" x14ac:dyDescent="0.25">
      <c r="A43" s="1">
        <v>41</v>
      </c>
      <c r="B43" s="4" t="s">
        <v>135</v>
      </c>
      <c r="C43" s="6" t="s">
        <v>136</v>
      </c>
      <c r="D43" s="8" t="s">
        <v>137</v>
      </c>
      <c r="E43" s="7" t="s">
        <v>133</v>
      </c>
      <c r="F43" s="11" t="s">
        <v>138</v>
      </c>
      <c r="G43" s="4">
        <v>25</v>
      </c>
      <c r="H43" s="4">
        <v>140</v>
      </c>
      <c r="I43" s="4">
        <f t="shared" si="1"/>
        <v>3500</v>
      </c>
      <c r="J43" s="1" t="s">
        <v>304</v>
      </c>
      <c r="K43" s="19" t="s">
        <v>198</v>
      </c>
      <c r="L43" s="24" t="s">
        <v>198</v>
      </c>
      <c r="M43" s="4"/>
    </row>
    <row r="44" spans="1:13" ht="30" customHeight="1" x14ac:dyDescent="0.25">
      <c r="A44" s="1">
        <v>42</v>
      </c>
      <c r="B44" s="4" t="s">
        <v>139</v>
      </c>
      <c r="C44" s="6" t="s">
        <v>140</v>
      </c>
      <c r="D44" s="8" t="s">
        <v>141</v>
      </c>
      <c r="E44" s="7" t="s">
        <v>133</v>
      </c>
      <c r="F44" s="11" t="s">
        <v>142</v>
      </c>
      <c r="G44" s="4">
        <v>25</v>
      </c>
      <c r="H44" s="4">
        <v>261</v>
      </c>
      <c r="I44" s="4">
        <f t="shared" si="1"/>
        <v>6525</v>
      </c>
      <c r="J44" s="1" t="s">
        <v>304</v>
      </c>
      <c r="K44" s="19" t="s">
        <v>198</v>
      </c>
      <c r="L44" s="24" t="s">
        <v>198</v>
      </c>
      <c r="M44" s="4"/>
    </row>
    <row r="45" spans="1:13" ht="30" customHeight="1" x14ac:dyDescent="0.25">
      <c r="A45" s="1">
        <v>43</v>
      </c>
      <c r="B45" s="4" t="s">
        <v>143</v>
      </c>
      <c r="C45" s="6" t="s">
        <v>144</v>
      </c>
      <c r="D45" s="8" t="s">
        <v>145</v>
      </c>
      <c r="E45" s="7" t="s">
        <v>133</v>
      </c>
      <c r="F45" s="11" t="s">
        <v>146</v>
      </c>
      <c r="G45" s="4">
        <v>25</v>
      </c>
      <c r="H45" s="4">
        <v>250</v>
      </c>
      <c r="I45" s="4">
        <f t="shared" si="1"/>
        <v>6250</v>
      </c>
      <c r="J45" s="1" t="s">
        <v>304</v>
      </c>
      <c r="K45" s="19" t="s">
        <v>198</v>
      </c>
      <c r="L45" s="24" t="s">
        <v>198</v>
      </c>
      <c r="M45" s="4"/>
    </row>
    <row r="46" spans="1:13" ht="30" customHeight="1" x14ac:dyDescent="0.25">
      <c r="A46" s="1">
        <v>44</v>
      </c>
      <c r="B46" s="4" t="s">
        <v>147</v>
      </c>
      <c r="C46" s="6" t="s">
        <v>148</v>
      </c>
      <c r="D46" s="8" t="s">
        <v>149</v>
      </c>
      <c r="E46" s="7" t="s">
        <v>133</v>
      </c>
      <c r="F46" s="11" t="s">
        <v>138</v>
      </c>
      <c r="G46" s="4">
        <v>25</v>
      </c>
      <c r="H46" s="4">
        <v>280</v>
      </c>
      <c r="I46" s="4">
        <f t="shared" si="1"/>
        <v>7000</v>
      </c>
      <c r="J46" s="1" t="s">
        <v>304</v>
      </c>
      <c r="K46" s="19" t="s">
        <v>198</v>
      </c>
      <c r="L46" s="24" t="s">
        <v>198</v>
      </c>
      <c r="M46" s="4"/>
    </row>
    <row r="47" spans="1:13" ht="30" customHeight="1" x14ac:dyDescent="0.25">
      <c r="A47" s="1">
        <v>45</v>
      </c>
      <c r="B47" s="4" t="s">
        <v>158</v>
      </c>
      <c r="C47" s="6" t="s">
        <v>159</v>
      </c>
      <c r="D47" s="8" t="s">
        <v>160</v>
      </c>
      <c r="E47" s="7" t="s">
        <v>161</v>
      </c>
      <c r="F47" s="11" t="s">
        <v>162</v>
      </c>
      <c r="G47" s="4">
        <v>25</v>
      </c>
      <c r="H47" s="4">
        <v>300</v>
      </c>
      <c r="I47" s="4">
        <f t="shared" si="1"/>
        <v>7500</v>
      </c>
      <c r="J47" s="1" t="s">
        <v>304</v>
      </c>
      <c r="K47" s="19" t="s">
        <v>198</v>
      </c>
      <c r="L47" s="24" t="s">
        <v>198</v>
      </c>
      <c r="M47" s="4"/>
    </row>
    <row r="48" spans="1:13" ht="30" customHeight="1" x14ac:dyDescent="0.25">
      <c r="A48" s="1">
        <v>46</v>
      </c>
      <c r="B48" s="4" t="s">
        <v>163</v>
      </c>
      <c r="C48" s="6" t="s">
        <v>164</v>
      </c>
      <c r="D48" s="8" t="s">
        <v>165</v>
      </c>
      <c r="E48" s="7" t="s">
        <v>161</v>
      </c>
      <c r="F48" s="11" t="s">
        <v>166</v>
      </c>
      <c r="G48" s="4">
        <v>13</v>
      </c>
      <c r="H48" s="4">
        <v>200</v>
      </c>
      <c r="I48" s="4">
        <f t="shared" si="1"/>
        <v>2600</v>
      </c>
      <c r="J48" s="1" t="s">
        <v>304</v>
      </c>
      <c r="K48" s="19" t="s">
        <v>198</v>
      </c>
      <c r="L48" s="24" t="s">
        <v>198</v>
      </c>
      <c r="M48" s="4"/>
    </row>
    <row r="49" spans="1:13" ht="30" customHeight="1" x14ac:dyDescent="0.25">
      <c r="A49" s="1">
        <v>47</v>
      </c>
      <c r="B49" s="4" t="s">
        <v>167</v>
      </c>
      <c r="C49" s="6" t="s">
        <v>164</v>
      </c>
      <c r="D49" s="8" t="s">
        <v>169</v>
      </c>
      <c r="E49" s="7" t="s">
        <v>161</v>
      </c>
      <c r="F49" s="11" t="s">
        <v>168</v>
      </c>
      <c r="G49" s="4">
        <v>13</v>
      </c>
      <c r="H49" s="4">
        <v>200</v>
      </c>
      <c r="I49" s="4">
        <f t="shared" si="1"/>
        <v>2600</v>
      </c>
      <c r="J49" s="1" t="s">
        <v>304</v>
      </c>
      <c r="K49" s="19" t="s">
        <v>198</v>
      </c>
      <c r="L49" s="24" t="s">
        <v>198</v>
      </c>
      <c r="M49" s="4"/>
    </row>
    <row r="50" spans="1:13" ht="30" customHeight="1" x14ac:dyDescent="0.25">
      <c r="A50" s="1">
        <v>48</v>
      </c>
      <c r="B50" s="4" t="s">
        <v>126</v>
      </c>
      <c r="C50" s="6" t="s">
        <v>127</v>
      </c>
      <c r="D50" s="8" t="s">
        <v>128</v>
      </c>
      <c r="E50" s="7" t="s">
        <v>19</v>
      </c>
      <c r="F50" s="11" t="s">
        <v>129</v>
      </c>
      <c r="G50" s="4">
        <v>4</v>
      </c>
      <c r="H50" s="4">
        <v>250</v>
      </c>
      <c r="I50" s="4">
        <f t="shared" si="1"/>
        <v>1000</v>
      </c>
      <c r="J50" s="1" t="s">
        <v>304</v>
      </c>
      <c r="K50" s="19" t="s">
        <v>198</v>
      </c>
      <c r="L50" s="24" t="s">
        <v>198</v>
      </c>
      <c r="M50" s="4"/>
    </row>
    <row r="51" spans="1:13" ht="30" customHeight="1" x14ac:dyDescent="0.25">
      <c r="A51" s="1">
        <v>49</v>
      </c>
      <c r="B51" s="4" t="s">
        <v>130</v>
      </c>
      <c r="C51" s="6" t="s">
        <v>131</v>
      </c>
      <c r="D51" s="8" t="s">
        <v>132</v>
      </c>
      <c r="E51" s="7" t="s">
        <v>133</v>
      </c>
      <c r="F51" s="11" t="s">
        <v>134</v>
      </c>
      <c r="G51" s="4">
        <v>4</v>
      </c>
      <c r="H51" s="4">
        <v>350</v>
      </c>
      <c r="I51" s="4">
        <f t="shared" si="1"/>
        <v>1400</v>
      </c>
      <c r="J51" s="1" t="s">
        <v>304</v>
      </c>
      <c r="K51" s="19" t="s">
        <v>198</v>
      </c>
      <c r="L51" s="24" t="s">
        <v>198</v>
      </c>
      <c r="M51" s="4"/>
    </row>
    <row r="52" spans="1:13" ht="30" customHeight="1" x14ac:dyDescent="0.25">
      <c r="A52" s="1">
        <v>50</v>
      </c>
      <c r="B52" s="4" t="s">
        <v>76</v>
      </c>
      <c r="C52" s="6" t="s">
        <v>150</v>
      </c>
      <c r="D52" s="8" t="s">
        <v>77</v>
      </c>
      <c r="E52" s="7" t="s">
        <v>19</v>
      </c>
      <c r="F52" s="11" t="s">
        <v>78</v>
      </c>
      <c r="G52" s="4">
        <v>2</v>
      </c>
      <c r="H52" s="4">
        <v>320</v>
      </c>
      <c r="I52" s="4">
        <f t="shared" si="1"/>
        <v>640</v>
      </c>
      <c r="J52" s="1" t="s">
        <v>304</v>
      </c>
      <c r="K52" s="19" t="s">
        <v>198</v>
      </c>
      <c r="L52" s="24" t="s">
        <v>198</v>
      </c>
      <c r="M52" s="4"/>
    </row>
    <row r="53" spans="1:13" ht="30" customHeight="1" x14ac:dyDescent="0.25">
      <c r="A53" s="1">
        <v>51</v>
      </c>
      <c r="B53" s="13" t="s">
        <v>83</v>
      </c>
      <c r="C53" s="6" t="s">
        <v>150</v>
      </c>
      <c r="D53" s="8" t="s">
        <v>77</v>
      </c>
      <c r="E53" s="7" t="s">
        <v>19</v>
      </c>
      <c r="F53" s="11" t="s">
        <v>86</v>
      </c>
      <c r="G53" s="4">
        <v>1</v>
      </c>
      <c r="H53" s="4">
        <v>320</v>
      </c>
      <c r="I53" s="4">
        <f t="shared" si="1"/>
        <v>320</v>
      </c>
      <c r="J53" s="1" t="s">
        <v>304</v>
      </c>
      <c r="K53" s="19" t="s">
        <v>198</v>
      </c>
      <c r="L53" s="24" t="s">
        <v>198</v>
      </c>
      <c r="M53" s="4"/>
    </row>
    <row r="54" spans="1:13" ht="30" customHeight="1" x14ac:dyDescent="0.25">
      <c r="A54" s="1">
        <v>52</v>
      </c>
      <c r="B54" s="4" t="s">
        <v>84</v>
      </c>
      <c r="C54" s="6" t="s">
        <v>150</v>
      </c>
      <c r="D54" s="8" t="s">
        <v>77</v>
      </c>
      <c r="E54" s="7" t="s">
        <v>19</v>
      </c>
      <c r="F54" s="11" t="s">
        <v>85</v>
      </c>
      <c r="G54" s="4">
        <v>1</v>
      </c>
      <c r="H54" s="4">
        <v>320</v>
      </c>
      <c r="I54" s="4">
        <f t="shared" si="1"/>
        <v>320</v>
      </c>
      <c r="J54" s="1" t="s">
        <v>304</v>
      </c>
      <c r="K54" s="19" t="s">
        <v>198</v>
      </c>
      <c r="L54" s="24" t="s">
        <v>198</v>
      </c>
      <c r="M54" s="4"/>
    </row>
    <row r="55" spans="1:13" ht="30" customHeight="1" x14ac:dyDescent="0.25">
      <c r="A55" s="1">
        <v>53</v>
      </c>
      <c r="B55" s="4" t="s">
        <v>87</v>
      </c>
      <c r="C55" s="6" t="s">
        <v>150</v>
      </c>
      <c r="D55" s="8" t="s">
        <v>77</v>
      </c>
      <c r="E55" s="7" t="s">
        <v>19</v>
      </c>
      <c r="F55" s="11" t="s">
        <v>88</v>
      </c>
      <c r="G55" s="4">
        <v>1</v>
      </c>
      <c r="H55" s="4">
        <v>320</v>
      </c>
      <c r="I55" s="4">
        <f t="shared" si="1"/>
        <v>320</v>
      </c>
      <c r="J55" s="1" t="s">
        <v>304</v>
      </c>
      <c r="K55" s="19" t="s">
        <v>198</v>
      </c>
      <c r="L55" s="24" t="s">
        <v>198</v>
      </c>
      <c r="M55" s="4"/>
    </row>
    <row r="56" spans="1:13" ht="30" customHeight="1" x14ac:dyDescent="0.25">
      <c r="A56" s="1">
        <v>54</v>
      </c>
      <c r="B56" s="4" t="s">
        <v>89</v>
      </c>
      <c r="C56" s="6" t="s">
        <v>150</v>
      </c>
      <c r="D56" s="8" t="s">
        <v>77</v>
      </c>
      <c r="E56" s="7" t="s">
        <v>19</v>
      </c>
      <c r="F56" s="11" t="s">
        <v>90</v>
      </c>
      <c r="G56" s="4">
        <v>1</v>
      </c>
      <c r="H56" s="4">
        <v>320</v>
      </c>
      <c r="I56" s="4">
        <f t="shared" si="1"/>
        <v>320</v>
      </c>
      <c r="J56" s="1" t="s">
        <v>304</v>
      </c>
      <c r="K56" s="19" t="s">
        <v>198</v>
      </c>
      <c r="L56" s="24" t="s">
        <v>198</v>
      </c>
      <c r="M56" s="4"/>
    </row>
    <row r="57" spans="1:13" ht="30" customHeight="1" x14ac:dyDescent="0.25">
      <c r="A57" s="16">
        <v>55</v>
      </c>
      <c r="B57" s="4" t="s">
        <v>91</v>
      </c>
      <c r="C57" s="6" t="s">
        <v>150</v>
      </c>
      <c r="D57" s="8" t="s">
        <v>77</v>
      </c>
      <c r="E57" s="7" t="s">
        <v>19</v>
      </c>
      <c r="F57" s="11" t="s">
        <v>92</v>
      </c>
      <c r="G57" s="4">
        <v>1</v>
      </c>
      <c r="H57" s="4">
        <v>320</v>
      </c>
      <c r="I57" s="4">
        <f t="shared" si="1"/>
        <v>320</v>
      </c>
      <c r="J57" s="1" t="s">
        <v>304</v>
      </c>
      <c r="K57" s="19" t="s">
        <v>198</v>
      </c>
      <c r="L57" s="24" t="s">
        <v>198</v>
      </c>
      <c r="M57" s="4"/>
    </row>
    <row r="58" spans="1:13" ht="30" customHeight="1" x14ac:dyDescent="0.25">
      <c r="A58" s="16">
        <v>56</v>
      </c>
      <c r="B58" s="4" t="s">
        <v>93</v>
      </c>
      <c r="C58" s="6" t="s">
        <v>150</v>
      </c>
      <c r="D58" s="8" t="s">
        <v>77</v>
      </c>
      <c r="E58" s="7" t="s">
        <v>19</v>
      </c>
      <c r="F58" s="11" t="s">
        <v>94</v>
      </c>
      <c r="G58" s="4">
        <v>1</v>
      </c>
      <c r="H58" s="4">
        <v>320</v>
      </c>
      <c r="I58" s="4">
        <f t="shared" si="1"/>
        <v>320</v>
      </c>
      <c r="J58" s="1" t="s">
        <v>304</v>
      </c>
      <c r="K58" s="19" t="s">
        <v>198</v>
      </c>
      <c r="L58" s="24" t="s">
        <v>198</v>
      </c>
      <c r="M58" s="4"/>
    </row>
    <row r="59" spans="1:13" ht="30" customHeight="1" x14ac:dyDescent="0.25">
      <c r="A59" s="16">
        <v>57</v>
      </c>
      <c r="B59" s="4" t="s">
        <v>95</v>
      </c>
      <c r="C59" s="6" t="s">
        <v>150</v>
      </c>
      <c r="D59" s="8" t="s">
        <v>77</v>
      </c>
      <c r="E59" s="7" t="s">
        <v>19</v>
      </c>
      <c r="F59" s="11" t="s">
        <v>96</v>
      </c>
      <c r="G59" s="4">
        <v>1</v>
      </c>
      <c r="H59" s="4">
        <v>320</v>
      </c>
      <c r="I59" s="4">
        <f t="shared" si="1"/>
        <v>320</v>
      </c>
      <c r="J59" s="1" t="s">
        <v>304</v>
      </c>
      <c r="K59" s="19" t="s">
        <v>198</v>
      </c>
      <c r="L59" s="24" t="s">
        <v>198</v>
      </c>
      <c r="M59" s="4"/>
    </row>
    <row r="60" spans="1:13" ht="30" customHeight="1" x14ac:dyDescent="0.25">
      <c r="A60" s="16">
        <v>58</v>
      </c>
      <c r="B60" s="4" t="s">
        <v>97</v>
      </c>
      <c r="C60" s="6" t="s">
        <v>150</v>
      </c>
      <c r="D60" s="8" t="s">
        <v>77</v>
      </c>
      <c r="E60" s="7" t="s">
        <v>19</v>
      </c>
      <c r="F60" s="11" t="s">
        <v>98</v>
      </c>
      <c r="G60" s="4">
        <v>1</v>
      </c>
      <c r="H60" s="4">
        <v>320</v>
      </c>
      <c r="I60" s="4">
        <f t="shared" si="1"/>
        <v>320</v>
      </c>
      <c r="J60" s="1" t="s">
        <v>304</v>
      </c>
      <c r="K60" s="19" t="s">
        <v>198</v>
      </c>
      <c r="L60" s="24" t="s">
        <v>198</v>
      </c>
      <c r="M60" s="4"/>
    </row>
    <row r="61" spans="1:13" ht="30" customHeight="1" x14ac:dyDescent="0.25">
      <c r="A61" s="16">
        <v>59</v>
      </c>
      <c r="B61" s="4" t="s">
        <v>99</v>
      </c>
      <c r="C61" s="6" t="s">
        <v>150</v>
      </c>
      <c r="D61" s="8" t="s">
        <v>77</v>
      </c>
      <c r="E61" s="7" t="s">
        <v>19</v>
      </c>
      <c r="F61" s="11" t="s">
        <v>100</v>
      </c>
      <c r="G61" s="4">
        <v>1</v>
      </c>
      <c r="H61" s="4">
        <v>320</v>
      </c>
      <c r="I61" s="4">
        <f t="shared" si="1"/>
        <v>320</v>
      </c>
      <c r="J61" s="1" t="s">
        <v>304</v>
      </c>
      <c r="K61" s="19" t="s">
        <v>198</v>
      </c>
      <c r="L61" s="24" t="s">
        <v>198</v>
      </c>
      <c r="M61" s="4"/>
    </row>
    <row r="62" spans="1:13" ht="30" customHeight="1" x14ac:dyDescent="0.25">
      <c r="A62" s="16">
        <v>60</v>
      </c>
      <c r="B62" s="4" t="s">
        <v>101</v>
      </c>
      <c r="C62" s="6" t="s">
        <v>150</v>
      </c>
      <c r="D62" s="8" t="s">
        <v>77</v>
      </c>
      <c r="E62" s="7" t="s">
        <v>19</v>
      </c>
      <c r="F62" s="11" t="s">
        <v>102</v>
      </c>
      <c r="G62" s="4">
        <v>1</v>
      </c>
      <c r="H62" s="4">
        <v>320</v>
      </c>
      <c r="I62" s="4">
        <f t="shared" si="1"/>
        <v>320</v>
      </c>
      <c r="J62" s="1" t="s">
        <v>304</v>
      </c>
      <c r="K62" s="19" t="s">
        <v>198</v>
      </c>
      <c r="L62" s="24" t="s">
        <v>198</v>
      </c>
      <c r="M62" s="4"/>
    </row>
    <row r="63" spans="1:13" ht="30" customHeight="1" x14ac:dyDescent="0.25">
      <c r="A63" s="1">
        <v>61</v>
      </c>
      <c r="B63" s="4" t="s">
        <v>79</v>
      </c>
      <c r="C63" s="4" t="s">
        <v>66</v>
      </c>
      <c r="D63" s="8" t="s">
        <v>18</v>
      </c>
      <c r="E63" s="7" t="s">
        <v>19</v>
      </c>
      <c r="F63" s="11" t="s">
        <v>67</v>
      </c>
      <c r="G63" s="4">
        <v>1</v>
      </c>
      <c r="H63" s="4">
        <v>300</v>
      </c>
      <c r="I63" s="4">
        <f t="shared" si="1"/>
        <v>300</v>
      </c>
      <c r="J63" s="1" t="s">
        <v>304</v>
      </c>
      <c r="K63" s="19" t="s">
        <v>198</v>
      </c>
      <c r="L63" s="24" t="s">
        <v>198</v>
      </c>
      <c r="M63" s="4"/>
    </row>
    <row r="64" spans="1:13" ht="30" customHeight="1" x14ac:dyDescent="0.25">
      <c r="A64" s="1">
        <v>62</v>
      </c>
      <c r="B64" s="4" t="s">
        <v>13</v>
      </c>
      <c r="C64" s="4" t="s">
        <v>66</v>
      </c>
      <c r="D64" s="8" t="s">
        <v>18</v>
      </c>
      <c r="E64" s="7" t="s">
        <v>19</v>
      </c>
      <c r="F64" s="11" t="s">
        <v>68</v>
      </c>
      <c r="G64" s="4">
        <v>1</v>
      </c>
      <c r="H64" s="4">
        <v>300</v>
      </c>
      <c r="I64" s="4">
        <f t="shared" ref="I64:I103" si="2">G64*H64</f>
        <v>300</v>
      </c>
      <c r="J64" s="1" t="s">
        <v>304</v>
      </c>
      <c r="K64" s="19" t="s">
        <v>198</v>
      </c>
      <c r="L64" s="24" t="s">
        <v>198</v>
      </c>
      <c r="M64" s="4"/>
    </row>
    <row r="65" spans="1:13" ht="30" customHeight="1" x14ac:dyDescent="0.25">
      <c r="A65" s="1">
        <v>63</v>
      </c>
      <c r="B65" s="4" t="s">
        <v>14</v>
      </c>
      <c r="C65" s="4" t="s">
        <v>66</v>
      </c>
      <c r="D65" s="8" t="s">
        <v>18</v>
      </c>
      <c r="E65" s="7" t="s">
        <v>19</v>
      </c>
      <c r="F65" s="11" t="s">
        <v>69</v>
      </c>
      <c r="G65" s="4">
        <v>1</v>
      </c>
      <c r="H65" s="4">
        <v>300</v>
      </c>
      <c r="I65" s="4">
        <f t="shared" si="2"/>
        <v>300</v>
      </c>
      <c r="J65" s="1" t="s">
        <v>304</v>
      </c>
      <c r="K65" s="19" t="s">
        <v>198</v>
      </c>
      <c r="L65" s="24" t="s">
        <v>198</v>
      </c>
      <c r="M65" s="4"/>
    </row>
    <row r="66" spans="1:13" ht="30" customHeight="1" x14ac:dyDescent="0.25">
      <c r="A66" s="1">
        <v>64</v>
      </c>
      <c r="B66" s="4" t="s">
        <v>15</v>
      </c>
      <c r="C66" s="4" t="s">
        <v>70</v>
      </c>
      <c r="D66" s="8" t="s">
        <v>18</v>
      </c>
      <c r="E66" s="7" t="s">
        <v>19</v>
      </c>
      <c r="F66" s="11" t="s">
        <v>71</v>
      </c>
      <c r="G66" s="4">
        <v>1</v>
      </c>
      <c r="H66" s="4">
        <v>300</v>
      </c>
      <c r="I66" s="4">
        <f t="shared" si="2"/>
        <v>300</v>
      </c>
      <c r="J66" s="1" t="s">
        <v>304</v>
      </c>
      <c r="K66" s="19" t="s">
        <v>198</v>
      </c>
      <c r="L66" s="24" t="s">
        <v>198</v>
      </c>
      <c r="M66" s="4"/>
    </row>
    <row r="67" spans="1:13" ht="30" customHeight="1" x14ac:dyDescent="0.25">
      <c r="A67" s="1">
        <v>65</v>
      </c>
      <c r="B67" s="4" t="s">
        <v>16</v>
      </c>
      <c r="C67" s="4" t="s">
        <v>70</v>
      </c>
      <c r="D67" s="8" t="s">
        <v>18</v>
      </c>
      <c r="E67" s="7" t="s">
        <v>19</v>
      </c>
      <c r="F67" s="11" t="s">
        <v>72</v>
      </c>
      <c r="G67" s="4">
        <v>1</v>
      </c>
      <c r="H67" s="4">
        <v>300</v>
      </c>
      <c r="I67" s="4">
        <f t="shared" si="2"/>
        <v>300</v>
      </c>
      <c r="J67" s="1" t="s">
        <v>304</v>
      </c>
      <c r="K67" s="19" t="s">
        <v>198</v>
      </c>
      <c r="L67" s="24" t="s">
        <v>198</v>
      </c>
      <c r="M67" s="4"/>
    </row>
    <row r="68" spans="1:13" ht="30" customHeight="1" x14ac:dyDescent="0.25">
      <c r="A68" s="1">
        <v>66</v>
      </c>
      <c r="B68" s="4" t="s">
        <v>43</v>
      </c>
      <c r="C68" s="6" t="s">
        <v>17</v>
      </c>
      <c r="D68" s="8" t="s">
        <v>18</v>
      </c>
      <c r="E68" s="7" t="s">
        <v>19</v>
      </c>
      <c r="F68" s="11" t="s">
        <v>20</v>
      </c>
      <c r="G68" s="4">
        <v>1</v>
      </c>
      <c r="H68" s="4">
        <v>280</v>
      </c>
      <c r="I68" s="4">
        <f t="shared" si="2"/>
        <v>280</v>
      </c>
      <c r="J68" s="1" t="s">
        <v>304</v>
      </c>
      <c r="K68" s="19" t="s">
        <v>198</v>
      </c>
      <c r="L68" s="24" t="s">
        <v>198</v>
      </c>
      <c r="M68" s="4"/>
    </row>
    <row r="69" spans="1:13" ht="30" customHeight="1" x14ac:dyDescent="0.25">
      <c r="A69" s="1">
        <v>67</v>
      </c>
      <c r="B69" s="4" t="s">
        <v>44</v>
      </c>
      <c r="C69" s="6" t="s">
        <v>17</v>
      </c>
      <c r="D69" s="8" t="s">
        <v>18</v>
      </c>
      <c r="E69" s="7" t="s">
        <v>19</v>
      </c>
      <c r="F69" s="11" t="s">
        <v>30</v>
      </c>
      <c r="G69" s="4">
        <v>1</v>
      </c>
      <c r="H69" s="4">
        <v>280</v>
      </c>
      <c r="I69" s="4">
        <f t="shared" si="2"/>
        <v>280</v>
      </c>
      <c r="J69" s="1" t="s">
        <v>304</v>
      </c>
      <c r="K69" s="19" t="s">
        <v>198</v>
      </c>
      <c r="L69" s="24" t="s">
        <v>198</v>
      </c>
      <c r="M69" s="4"/>
    </row>
    <row r="70" spans="1:13" ht="30" customHeight="1" x14ac:dyDescent="0.25">
      <c r="A70" s="1">
        <v>68</v>
      </c>
      <c r="B70" s="4" t="s">
        <v>45</v>
      </c>
      <c r="C70" s="6" t="s">
        <v>17</v>
      </c>
      <c r="D70" s="8" t="s">
        <v>18</v>
      </c>
      <c r="E70" s="7" t="s">
        <v>19</v>
      </c>
      <c r="F70" s="11" t="s">
        <v>31</v>
      </c>
      <c r="G70" s="4">
        <v>1</v>
      </c>
      <c r="H70" s="4">
        <v>280</v>
      </c>
      <c r="I70" s="4">
        <f t="shared" si="2"/>
        <v>280</v>
      </c>
      <c r="J70" s="1" t="s">
        <v>304</v>
      </c>
      <c r="K70" s="19" t="s">
        <v>198</v>
      </c>
      <c r="L70" s="24" t="s">
        <v>198</v>
      </c>
      <c r="M70" s="4"/>
    </row>
    <row r="71" spans="1:13" ht="30" customHeight="1" x14ac:dyDescent="0.25">
      <c r="A71" s="1">
        <v>69</v>
      </c>
      <c r="B71" s="4" t="s">
        <v>46</v>
      </c>
      <c r="C71" s="6" t="s">
        <v>17</v>
      </c>
      <c r="D71" s="8" t="s">
        <v>18</v>
      </c>
      <c r="E71" s="7" t="s">
        <v>19</v>
      </c>
      <c r="F71" s="11" t="s">
        <v>32</v>
      </c>
      <c r="G71" s="4">
        <v>1</v>
      </c>
      <c r="H71" s="4">
        <v>280</v>
      </c>
      <c r="I71" s="4">
        <f t="shared" si="2"/>
        <v>280</v>
      </c>
      <c r="J71" s="1" t="s">
        <v>304</v>
      </c>
      <c r="K71" s="19" t="s">
        <v>198</v>
      </c>
      <c r="L71" s="24" t="s">
        <v>198</v>
      </c>
      <c r="M71" s="36"/>
    </row>
    <row r="72" spans="1:13" ht="30" customHeight="1" x14ac:dyDescent="0.25">
      <c r="A72" s="1">
        <v>70</v>
      </c>
      <c r="B72" s="7" t="s">
        <v>47</v>
      </c>
      <c r="C72" s="6" t="s">
        <v>17</v>
      </c>
      <c r="D72" s="8" t="s">
        <v>18</v>
      </c>
      <c r="E72" s="7" t="s">
        <v>19</v>
      </c>
      <c r="F72" s="11" t="s">
        <v>33</v>
      </c>
      <c r="G72" s="4">
        <v>1</v>
      </c>
      <c r="H72" s="4">
        <v>280</v>
      </c>
      <c r="I72" s="4">
        <f t="shared" si="2"/>
        <v>280</v>
      </c>
      <c r="J72" s="1" t="s">
        <v>304</v>
      </c>
      <c r="K72" s="19" t="s">
        <v>198</v>
      </c>
      <c r="L72" s="24" t="s">
        <v>198</v>
      </c>
      <c r="M72" s="35"/>
    </row>
    <row r="73" spans="1:13" ht="30" customHeight="1" x14ac:dyDescent="0.25">
      <c r="A73" s="1">
        <v>71</v>
      </c>
      <c r="B73" s="7" t="s">
        <v>48</v>
      </c>
      <c r="C73" s="6" t="s">
        <v>17</v>
      </c>
      <c r="D73" s="8" t="s">
        <v>18</v>
      </c>
      <c r="E73" s="7" t="s">
        <v>19</v>
      </c>
      <c r="F73" s="11" t="s">
        <v>34</v>
      </c>
      <c r="G73" s="4">
        <v>1</v>
      </c>
      <c r="H73" s="4">
        <v>280</v>
      </c>
      <c r="I73" s="4">
        <f t="shared" si="2"/>
        <v>280</v>
      </c>
      <c r="J73" s="1" t="s">
        <v>304</v>
      </c>
      <c r="K73" s="19" t="s">
        <v>198</v>
      </c>
      <c r="L73" s="24" t="s">
        <v>198</v>
      </c>
      <c r="M73" s="9"/>
    </row>
    <row r="74" spans="1:13" ht="30" customHeight="1" x14ac:dyDescent="0.25">
      <c r="A74" s="1">
        <v>72</v>
      </c>
      <c r="B74" s="7" t="s">
        <v>49</v>
      </c>
      <c r="C74" s="6" t="s">
        <v>17</v>
      </c>
      <c r="D74" s="8" t="s">
        <v>18</v>
      </c>
      <c r="E74" s="7" t="s">
        <v>19</v>
      </c>
      <c r="F74" s="11" t="s">
        <v>35</v>
      </c>
      <c r="G74" s="4">
        <v>1</v>
      </c>
      <c r="H74" s="4">
        <v>280</v>
      </c>
      <c r="I74" s="4">
        <f t="shared" si="2"/>
        <v>280</v>
      </c>
      <c r="J74" s="1" t="s">
        <v>304</v>
      </c>
      <c r="K74" s="19" t="s">
        <v>198</v>
      </c>
      <c r="L74" s="24" t="s">
        <v>198</v>
      </c>
      <c r="M74" s="9"/>
    </row>
    <row r="75" spans="1:13" ht="30" customHeight="1" x14ac:dyDescent="0.25">
      <c r="A75" s="1">
        <v>73</v>
      </c>
      <c r="B75" s="7" t="s">
        <v>50</v>
      </c>
      <c r="C75" s="6" t="s">
        <v>17</v>
      </c>
      <c r="D75" s="8" t="s">
        <v>18</v>
      </c>
      <c r="E75" s="7" t="s">
        <v>19</v>
      </c>
      <c r="F75" s="11" t="s">
        <v>38</v>
      </c>
      <c r="G75" s="4">
        <v>1</v>
      </c>
      <c r="H75" s="4">
        <v>280</v>
      </c>
      <c r="I75" s="4">
        <f t="shared" si="2"/>
        <v>280</v>
      </c>
      <c r="J75" s="1" t="s">
        <v>304</v>
      </c>
      <c r="K75" s="19" t="s">
        <v>198</v>
      </c>
      <c r="L75" s="24" t="s">
        <v>198</v>
      </c>
      <c r="M75" s="9"/>
    </row>
    <row r="76" spans="1:13" ht="30" customHeight="1" x14ac:dyDescent="0.25">
      <c r="A76" s="1">
        <v>74</v>
      </c>
      <c r="B76" s="7" t="s">
        <v>51</v>
      </c>
      <c r="C76" s="6" t="s">
        <v>17</v>
      </c>
      <c r="D76" s="8" t="s">
        <v>18</v>
      </c>
      <c r="E76" s="7" t="s">
        <v>19</v>
      </c>
      <c r="F76" s="11" t="s">
        <v>36</v>
      </c>
      <c r="G76" s="4">
        <v>1</v>
      </c>
      <c r="H76" s="4">
        <v>280</v>
      </c>
      <c r="I76" s="4">
        <f t="shared" si="2"/>
        <v>280</v>
      </c>
      <c r="J76" s="1" t="s">
        <v>304</v>
      </c>
      <c r="K76" s="19" t="s">
        <v>198</v>
      </c>
      <c r="L76" s="24" t="s">
        <v>198</v>
      </c>
      <c r="M76" s="9"/>
    </row>
    <row r="77" spans="1:13" ht="30" customHeight="1" x14ac:dyDescent="0.25">
      <c r="A77" s="1">
        <v>75</v>
      </c>
      <c r="B77" s="7" t="s">
        <v>52</v>
      </c>
      <c r="C77" s="6" t="s">
        <v>17</v>
      </c>
      <c r="D77" s="8" t="s">
        <v>18</v>
      </c>
      <c r="E77" s="7" t="s">
        <v>19</v>
      </c>
      <c r="F77" s="11" t="s">
        <v>37</v>
      </c>
      <c r="G77" s="4">
        <v>1</v>
      </c>
      <c r="H77" s="4">
        <v>280</v>
      </c>
      <c r="I77" s="4">
        <f t="shared" si="2"/>
        <v>280</v>
      </c>
      <c r="J77" s="1" t="s">
        <v>304</v>
      </c>
      <c r="K77" s="19" t="s">
        <v>198</v>
      </c>
      <c r="L77" s="24" t="s">
        <v>198</v>
      </c>
      <c r="M77" s="9"/>
    </row>
    <row r="78" spans="1:13" ht="30" customHeight="1" x14ac:dyDescent="0.25">
      <c r="A78" s="1">
        <v>76</v>
      </c>
      <c r="B78" s="7" t="s">
        <v>53</v>
      </c>
      <c r="C78" s="6" t="s">
        <v>17</v>
      </c>
      <c r="D78" s="8" t="s">
        <v>18</v>
      </c>
      <c r="E78" s="7" t="s">
        <v>19</v>
      </c>
      <c r="F78" s="11" t="s">
        <v>39</v>
      </c>
      <c r="G78" s="4">
        <v>1</v>
      </c>
      <c r="H78" s="4">
        <v>280</v>
      </c>
      <c r="I78" s="4">
        <f t="shared" si="2"/>
        <v>280</v>
      </c>
      <c r="J78" s="1" t="s">
        <v>304</v>
      </c>
      <c r="K78" s="19" t="s">
        <v>198</v>
      </c>
      <c r="L78" s="24" t="s">
        <v>198</v>
      </c>
      <c r="M78" s="9"/>
    </row>
    <row r="79" spans="1:13" ht="30" customHeight="1" x14ac:dyDescent="0.25">
      <c r="A79" s="1">
        <v>77</v>
      </c>
      <c r="B79" s="7" t="s">
        <v>54</v>
      </c>
      <c r="C79" s="6" t="s">
        <v>17</v>
      </c>
      <c r="D79" s="8" t="s">
        <v>18</v>
      </c>
      <c r="E79" s="7" t="s">
        <v>19</v>
      </c>
      <c r="F79" s="11" t="s">
        <v>40</v>
      </c>
      <c r="G79" s="4">
        <v>1</v>
      </c>
      <c r="H79" s="4">
        <v>280</v>
      </c>
      <c r="I79" s="4">
        <f t="shared" si="2"/>
        <v>280</v>
      </c>
      <c r="J79" s="1" t="s">
        <v>304</v>
      </c>
      <c r="K79" s="19" t="s">
        <v>198</v>
      </c>
      <c r="L79" s="24" t="s">
        <v>198</v>
      </c>
      <c r="M79" s="9"/>
    </row>
    <row r="80" spans="1:13" ht="30" customHeight="1" x14ac:dyDescent="0.25">
      <c r="A80" s="1">
        <v>78</v>
      </c>
      <c r="B80" s="7" t="s">
        <v>55</v>
      </c>
      <c r="C80" s="6" t="s">
        <v>17</v>
      </c>
      <c r="D80" s="8" t="s">
        <v>18</v>
      </c>
      <c r="E80" s="7" t="s">
        <v>19</v>
      </c>
      <c r="F80" s="11" t="s">
        <v>41</v>
      </c>
      <c r="G80" s="4">
        <v>1</v>
      </c>
      <c r="H80" s="4">
        <v>280</v>
      </c>
      <c r="I80" s="4">
        <f t="shared" si="2"/>
        <v>280</v>
      </c>
      <c r="J80" s="1" t="s">
        <v>304</v>
      </c>
      <c r="K80" s="19" t="s">
        <v>198</v>
      </c>
      <c r="L80" s="24" t="s">
        <v>198</v>
      </c>
      <c r="M80" s="9"/>
    </row>
    <row r="81" spans="1:13" ht="30" customHeight="1" x14ac:dyDescent="0.25">
      <c r="A81" s="1">
        <v>79</v>
      </c>
      <c r="B81" s="7" t="s">
        <v>56</v>
      </c>
      <c r="C81" s="6" t="s">
        <v>17</v>
      </c>
      <c r="D81" s="8" t="s">
        <v>18</v>
      </c>
      <c r="E81" s="7" t="s">
        <v>19</v>
      </c>
      <c r="F81" s="11" t="s">
        <v>42</v>
      </c>
      <c r="G81" s="4">
        <v>1</v>
      </c>
      <c r="H81" s="4">
        <v>280</v>
      </c>
      <c r="I81" s="4">
        <f t="shared" si="2"/>
        <v>280</v>
      </c>
      <c r="J81" s="1" t="s">
        <v>304</v>
      </c>
      <c r="K81" s="19" t="s">
        <v>198</v>
      </c>
      <c r="L81" s="24" t="s">
        <v>198</v>
      </c>
      <c r="M81" s="9"/>
    </row>
    <row r="82" spans="1:13" ht="30" customHeight="1" x14ac:dyDescent="0.25">
      <c r="A82" s="1">
        <v>80</v>
      </c>
      <c r="B82" s="7" t="s">
        <v>57</v>
      </c>
      <c r="C82" s="6" t="s">
        <v>17</v>
      </c>
      <c r="D82" s="8" t="s">
        <v>18</v>
      </c>
      <c r="E82" s="7" t="s">
        <v>19</v>
      </c>
      <c r="F82" s="11" t="s">
        <v>28</v>
      </c>
      <c r="G82" s="4">
        <v>1</v>
      </c>
      <c r="H82" s="4">
        <v>280</v>
      </c>
      <c r="I82" s="4">
        <f t="shared" si="2"/>
        <v>280</v>
      </c>
      <c r="J82" s="1" t="s">
        <v>304</v>
      </c>
      <c r="K82" s="19" t="s">
        <v>198</v>
      </c>
      <c r="L82" s="24" t="s">
        <v>198</v>
      </c>
      <c r="M82" s="9"/>
    </row>
    <row r="83" spans="1:13" ht="30" customHeight="1" x14ac:dyDescent="0.25">
      <c r="A83" s="1">
        <v>81</v>
      </c>
      <c r="B83" s="7" t="s">
        <v>58</v>
      </c>
      <c r="C83" s="6" t="s">
        <v>17</v>
      </c>
      <c r="D83" s="8" t="s">
        <v>18</v>
      </c>
      <c r="E83" s="7" t="s">
        <v>19</v>
      </c>
      <c r="F83" s="11" t="s">
        <v>29</v>
      </c>
      <c r="G83" s="4">
        <v>1</v>
      </c>
      <c r="H83" s="4">
        <v>280</v>
      </c>
      <c r="I83" s="4">
        <f t="shared" si="2"/>
        <v>280</v>
      </c>
      <c r="J83" s="1" t="s">
        <v>304</v>
      </c>
      <c r="K83" s="19" t="s">
        <v>198</v>
      </c>
      <c r="L83" s="24" t="s">
        <v>198</v>
      </c>
      <c r="M83" s="9"/>
    </row>
    <row r="84" spans="1:13" ht="30" customHeight="1" x14ac:dyDescent="0.25">
      <c r="A84" s="1">
        <v>82</v>
      </c>
      <c r="B84" s="7" t="s">
        <v>59</v>
      </c>
      <c r="C84" s="6" t="s">
        <v>17</v>
      </c>
      <c r="D84" s="8" t="s">
        <v>18</v>
      </c>
      <c r="E84" s="7" t="s">
        <v>19</v>
      </c>
      <c r="F84" s="11" t="s">
        <v>25</v>
      </c>
      <c r="G84" s="4">
        <v>1</v>
      </c>
      <c r="H84" s="4">
        <v>280</v>
      </c>
      <c r="I84" s="4">
        <f t="shared" si="2"/>
        <v>280</v>
      </c>
      <c r="J84" s="1" t="s">
        <v>304</v>
      </c>
      <c r="K84" s="19" t="s">
        <v>198</v>
      </c>
      <c r="L84" s="24" t="s">
        <v>198</v>
      </c>
      <c r="M84" s="9"/>
    </row>
    <row r="85" spans="1:13" ht="30" customHeight="1" x14ac:dyDescent="0.25">
      <c r="A85" s="1">
        <v>83</v>
      </c>
      <c r="B85" s="7" t="s">
        <v>60</v>
      </c>
      <c r="C85" s="6" t="s">
        <v>17</v>
      </c>
      <c r="D85" s="8" t="s">
        <v>18</v>
      </c>
      <c r="E85" s="7" t="s">
        <v>19</v>
      </c>
      <c r="F85" s="11" t="s">
        <v>26</v>
      </c>
      <c r="G85" s="4">
        <v>1</v>
      </c>
      <c r="H85" s="4">
        <v>280</v>
      </c>
      <c r="I85" s="4">
        <f t="shared" si="2"/>
        <v>280</v>
      </c>
      <c r="J85" s="1" t="s">
        <v>304</v>
      </c>
      <c r="K85" s="19" t="s">
        <v>198</v>
      </c>
      <c r="L85" s="24" t="s">
        <v>198</v>
      </c>
      <c r="M85" s="9"/>
    </row>
    <row r="86" spans="1:13" ht="30" customHeight="1" x14ac:dyDescent="0.25">
      <c r="A86" s="1">
        <v>84</v>
      </c>
      <c r="B86" s="7" t="s">
        <v>61</v>
      </c>
      <c r="C86" s="6" t="s">
        <v>17</v>
      </c>
      <c r="D86" s="8" t="s">
        <v>18</v>
      </c>
      <c r="E86" s="7" t="s">
        <v>19</v>
      </c>
      <c r="F86" s="11" t="s">
        <v>27</v>
      </c>
      <c r="G86" s="4">
        <v>1</v>
      </c>
      <c r="H86" s="4">
        <v>280</v>
      </c>
      <c r="I86" s="4">
        <f t="shared" si="2"/>
        <v>280</v>
      </c>
      <c r="J86" s="1" t="s">
        <v>304</v>
      </c>
      <c r="K86" s="19" t="s">
        <v>198</v>
      </c>
      <c r="L86" s="24" t="s">
        <v>198</v>
      </c>
      <c r="M86" s="9"/>
    </row>
    <row r="87" spans="1:13" ht="30" customHeight="1" x14ac:dyDescent="0.25">
      <c r="A87" s="1">
        <v>85</v>
      </c>
      <c r="B87" s="7" t="s">
        <v>62</v>
      </c>
      <c r="C87" s="6" t="s">
        <v>17</v>
      </c>
      <c r="D87" s="8" t="s">
        <v>18</v>
      </c>
      <c r="E87" s="7" t="s">
        <v>19</v>
      </c>
      <c r="F87" s="11" t="s">
        <v>23</v>
      </c>
      <c r="G87" s="4">
        <v>1</v>
      </c>
      <c r="H87" s="4">
        <v>280</v>
      </c>
      <c r="I87" s="4">
        <f t="shared" si="2"/>
        <v>280</v>
      </c>
      <c r="J87" s="1" t="s">
        <v>304</v>
      </c>
      <c r="K87" s="19" t="s">
        <v>198</v>
      </c>
      <c r="L87" s="24" t="s">
        <v>198</v>
      </c>
      <c r="M87" s="9"/>
    </row>
    <row r="88" spans="1:13" ht="30" customHeight="1" x14ac:dyDescent="0.25">
      <c r="A88" s="1">
        <v>86</v>
      </c>
      <c r="B88" s="7" t="s">
        <v>63</v>
      </c>
      <c r="C88" s="6" t="s">
        <v>17</v>
      </c>
      <c r="D88" s="8" t="s">
        <v>18</v>
      </c>
      <c r="E88" s="7" t="s">
        <v>19</v>
      </c>
      <c r="F88" s="11" t="s">
        <v>24</v>
      </c>
      <c r="G88" s="4">
        <v>1</v>
      </c>
      <c r="H88" s="4">
        <v>280</v>
      </c>
      <c r="I88" s="4">
        <f t="shared" si="2"/>
        <v>280</v>
      </c>
      <c r="J88" s="1" t="s">
        <v>304</v>
      </c>
      <c r="K88" s="19" t="s">
        <v>198</v>
      </c>
      <c r="L88" s="24" t="s">
        <v>198</v>
      </c>
      <c r="M88" s="9"/>
    </row>
    <row r="89" spans="1:13" ht="30" customHeight="1" x14ac:dyDescent="0.25">
      <c r="A89" s="1">
        <v>87</v>
      </c>
      <c r="B89" s="7" t="s">
        <v>64</v>
      </c>
      <c r="C89" s="6" t="s">
        <v>17</v>
      </c>
      <c r="D89" s="8" t="s">
        <v>18</v>
      </c>
      <c r="E89" s="7" t="s">
        <v>19</v>
      </c>
      <c r="F89" s="11" t="s">
        <v>21</v>
      </c>
      <c r="G89" s="4">
        <v>1</v>
      </c>
      <c r="H89" s="4">
        <v>280</v>
      </c>
      <c r="I89" s="4">
        <f t="shared" si="2"/>
        <v>280</v>
      </c>
      <c r="J89" s="1" t="s">
        <v>304</v>
      </c>
      <c r="K89" s="19" t="s">
        <v>198</v>
      </c>
      <c r="L89" s="24" t="s">
        <v>198</v>
      </c>
      <c r="M89" s="9"/>
    </row>
    <row r="90" spans="1:13" ht="30" customHeight="1" x14ac:dyDescent="0.25">
      <c r="A90" s="1">
        <v>88</v>
      </c>
      <c r="B90" s="7" t="s">
        <v>65</v>
      </c>
      <c r="C90" s="6" t="s">
        <v>17</v>
      </c>
      <c r="D90" s="8" t="s">
        <v>18</v>
      </c>
      <c r="E90" s="7" t="s">
        <v>19</v>
      </c>
      <c r="F90" s="11" t="s">
        <v>22</v>
      </c>
      <c r="G90" s="4">
        <v>1</v>
      </c>
      <c r="H90" s="4">
        <v>280</v>
      </c>
      <c r="I90" s="4">
        <f t="shared" si="2"/>
        <v>280</v>
      </c>
      <c r="J90" s="1" t="s">
        <v>304</v>
      </c>
      <c r="K90" s="19" t="s">
        <v>198</v>
      </c>
      <c r="L90" s="24" t="s">
        <v>198</v>
      </c>
      <c r="M90" s="9"/>
    </row>
    <row r="91" spans="1:13" ht="30" customHeight="1" x14ac:dyDescent="0.25">
      <c r="A91" s="1">
        <v>89</v>
      </c>
      <c r="B91" s="7" t="s">
        <v>185</v>
      </c>
      <c r="C91" s="6" t="s">
        <v>186</v>
      </c>
      <c r="D91" s="8" t="s">
        <v>188</v>
      </c>
      <c r="E91" s="7" t="s">
        <v>19</v>
      </c>
      <c r="F91" s="11" t="s">
        <v>187</v>
      </c>
      <c r="G91" s="4">
        <v>1</v>
      </c>
      <c r="H91" s="4">
        <v>280</v>
      </c>
      <c r="I91" s="4">
        <f t="shared" si="2"/>
        <v>280</v>
      </c>
      <c r="J91" s="1" t="s">
        <v>304</v>
      </c>
      <c r="K91" s="19" t="s">
        <v>198</v>
      </c>
      <c r="L91" s="24" t="s">
        <v>198</v>
      </c>
      <c r="M91" s="9"/>
    </row>
    <row r="92" spans="1:13" ht="30" customHeight="1" x14ac:dyDescent="0.25">
      <c r="A92" s="1">
        <v>90</v>
      </c>
      <c r="B92" s="7" t="s">
        <v>189</v>
      </c>
      <c r="C92" s="6" t="s">
        <v>186</v>
      </c>
      <c r="D92" s="8" t="s">
        <v>188</v>
      </c>
      <c r="E92" s="7" t="s">
        <v>19</v>
      </c>
      <c r="F92" s="11" t="s">
        <v>192</v>
      </c>
      <c r="G92" s="4">
        <v>1</v>
      </c>
      <c r="H92" s="4">
        <v>280</v>
      </c>
      <c r="I92" s="4">
        <f t="shared" si="2"/>
        <v>280</v>
      </c>
      <c r="J92" s="1" t="s">
        <v>304</v>
      </c>
      <c r="K92" s="19" t="s">
        <v>198</v>
      </c>
      <c r="L92" s="24" t="s">
        <v>198</v>
      </c>
      <c r="M92" s="9"/>
    </row>
    <row r="93" spans="1:13" ht="30" customHeight="1" x14ac:dyDescent="0.25">
      <c r="A93" s="1">
        <v>91</v>
      </c>
      <c r="B93" s="7" t="s">
        <v>190</v>
      </c>
      <c r="C93" s="6" t="s">
        <v>186</v>
      </c>
      <c r="D93" s="8" t="s">
        <v>188</v>
      </c>
      <c r="E93" s="7" t="s">
        <v>19</v>
      </c>
      <c r="F93" s="11" t="s">
        <v>191</v>
      </c>
      <c r="G93" s="4">
        <v>1</v>
      </c>
      <c r="H93" s="4">
        <v>280</v>
      </c>
      <c r="I93" s="4">
        <f t="shared" si="2"/>
        <v>280</v>
      </c>
      <c r="J93" s="1" t="s">
        <v>304</v>
      </c>
      <c r="K93" s="19" t="s">
        <v>198</v>
      </c>
      <c r="L93" s="24" t="s">
        <v>198</v>
      </c>
      <c r="M93" s="9"/>
    </row>
    <row r="94" spans="1:13" ht="30" customHeight="1" x14ac:dyDescent="0.25">
      <c r="A94" s="1">
        <v>92</v>
      </c>
      <c r="B94" s="7" t="s">
        <v>80</v>
      </c>
      <c r="C94" s="6" t="s">
        <v>152</v>
      </c>
      <c r="D94" s="8" t="s">
        <v>73</v>
      </c>
      <c r="E94" s="7" t="s">
        <v>19</v>
      </c>
      <c r="F94" s="11" t="s">
        <v>74</v>
      </c>
      <c r="G94" s="4">
        <v>1</v>
      </c>
      <c r="H94" s="4">
        <v>250</v>
      </c>
      <c r="I94" s="4">
        <f t="shared" si="2"/>
        <v>250</v>
      </c>
      <c r="J94" s="1" t="s">
        <v>304</v>
      </c>
      <c r="K94" s="19" t="s">
        <v>198</v>
      </c>
      <c r="L94" s="24" t="s">
        <v>198</v>
      </c>
      <c r="M94" s="9"/>
    </row>
    <row r="95" spans="1:13" ht="30" customHeight="1" x14ac:dyDescent="0.25">
      <c r="A95" s="1">
        <v>93</v>
      </c>
      <c r="B95" s="7" t="s">
        <v>81</v>
      </c>
      <c r="C95" s="6" t="s">
        <v>153</v>
      </c>
      <c r="D95" s="8" t="s">
        <v>73</v>
      </c>
      <c r="E95" s="7" t="s">
        <v>19</v>
      </c>
      <c r="F95" s="11" t="s">
        <v>75</v>
      </c>
      <c r="G95" s="4">
        <v>1</v>
      </c>
      <c r="H95" s="4">
        <v>250</v>
      </c>
      <c r="I95" s="4">
        <f t="shared" si="2"/>
        <v>250</v>
      </c>
      <c r="J95" s="1" t="s">
        <v>304</v>
      </c>
      <c r="K95" s="19" t="s">
        <v>198</v>
      </c>
      <c r="L95" s="24" t="s">
        <v>198</v>
      </c>
      <c r="M95" s="9"/>
    </row>
    <row r="96" spans="1:13" ht="30" customHeight="1" x14ac:dyDescent="0.25">
      <c r="A96" s="1">
        <v>94</v>
      </c>
      <c r="B96" s="7" t="s">
        <v>107</v>
      </c>
      <c r="C96" s="6" t="s">
        <v>151</v>
      </c>
      <c r="D96" s="8" t="s">
        <v>108</v>
      </c>
      <c r="E96" s="7" t="s">
        <v>19</v>
      </c>
      <c r="F96" s="11" t="s">
        <v>109</v>
      </c>
      <c r="G96" s="4">
        <v>1</v>
      </c>
      <c r="H96" s="4">
        <v>1100</v>
      </c>
      <c r="I96" s="4">
        <f t="shared" si="2"/>
        <v>1100</v>
      </c>
      <c r="J96" s="1" t="s">
        <v>305</v>
      </c>
      <c r="K96" s="19" t="s">
        <v>198</v>
      </c>
      <c r="L96" s="24" t="s">
        <v>198</v>
      </c>
      <c r="M96" s="9"/>
    </row>
    <row r="97" spans="1:13" ht="30" customHeight="1" x14ac:dyDescent="0.25">
      <c r="A97" s="1">
        <v>95</v>
      </c>
      <c r="B97" s="7" t="s">
        <v>110</v>
      </c>
      <c r="C97" s="6" t="s">
        <v>111</v>
      </c>
      <c r="D97" s="8" t="s">
        <v>112</v>
      </c>
      <c r="E97" s="7" t="s">
        <v>19</v>
      </c>
      <c r="F97" s="11" t="s">
        <v>113</v>
      </c>
      <c r="G97" s="4">
        <v>1</v>
      </c>
      <c r="H97" s="4">
        <v>1120</v>
      </c>
      <c r="I97" s="4">
        <f t="shared" si="2"/>
        <v>1120</v>
      </c>
      <c r="J97" s="1" t="s">
        <v>305</v>
      </c>
      <c r="K97" s="19" t="s">
        <v>198</v>
      </c>
      <c r="L97" s="24" t="s">
        <v>198</v>
      </c>
      <c r="M97" s="9"/>
    </row>
    <row r="98" spans="1:13" ht="30" customHeight="1" x14ac:dyDescent="0.25">
      <c r="A98" s="1">
        <v>96</v>
      </c>
      <c r="B98" s="7" t="s">
        <v>157</v>
      </c>
      <c r="C98" s="6"/>
      <c r="D98" s="8" t="s">
        <v>155</v>
      </c>
      <c r="E98" s="7" t="s">
        <v>156</v>
      </c>
      <c r="F98" s="11" t="s">
        <v>154</v>
      </c>
      <c r="G98" s="4">
        <v>1</v>
      </c>
      <c r="H98" s="4">
        <v>4200</v>
      </c>
      <c r="I98" s="4">
        <f t="shared" si="2"/>
        <v>4200</v>
      </c>
      <c r="J98" s="1" t="s">
        <v>305</v>
      </c>
      <c r="K98" s="19" t="s">
        <v>198</v>
      </c>
      <c r="L98" s="24" t="s">
        <v>198</v>
      </c>
      <c r="M98" s="9"/>
    </row>
    <row r="99" spans="1:13" ht="30" customHeight="1" x14ac:dyDescent="0.25">
      <c r="A99" s="1">
        <v>97</v>
      </c>
      <c r="B99" s="7" t="s">
        <v>170</v>
      </c>
      <c r="C99" s="6" t="s">
        <v>171</v>
      </c>
      <c r="D99" s="8" t="s">
        <v>172</v>
      </c>
      <c r="E99" s="7" t="s">
        <v>19</v>
      </c>
      <c r="F99" s="11" t="s">
        <v>173</v>
      </c>
      <c r="G99" s="4">
        <v>1</v>
      </c>
      <c r="H99" s="4">
        <v>3600</v>
      </c>
      <c r="I99" s="4">
        <f t="shared" si="2"/>
        <v>3600</v>
      </c>
      <c r="J99" s="1" t="s">
        <v>305</v>
      </c>
      <c r="K99" s="19" t="s">
        <v>198</v>
      </c>
      <c r="L99" s="24" t="s">
        <v>198</v>
      </c>
      <c r="M99" s="9"/>
    </row>
    <row r="100" spans="1:13" ht="30" customHeight="1" x14ac:dyDescent="0.25">
      <c r="A100" s="1">
        <v>98</v>
      </c>
      <c r="B100" s="7" t="s">
        <v>174</v>
      </c>
      <c r="C100" s="6" t="s">
        <v>175</v>
      </c>
      <c r="D100" s="8" t="s">
        <v>172</v>
      </c>
      <c r="E100" s="7" t="s">
        <v>19</v>
      </c>
      <c r="F100" s="11" t="s">
        <v>176</v>
      </c>
      <c r="G100" s="4">
        <v>1</v>
      </c>
      <c r="H100" s="4">
        <v>1300</v>
      </c>
      <c r="I100" s="4">
        <f t="shared" si="2"/>
        <v>1300</v>
      </c>
      <c r="J100" s="1" t="s">
        <v>305</v>
      </c>
      <c r="K100" s="19" t="s">
        <v>198</v>
      </c>
      <c r="L100" s="24" t="s">
        <v>198</v>
      </c>
      <c r="M100" s="9"/>
    </row>
    <row r="101" spans="1:13" ht="30" customHeight="1" x14ac:dyDescent="0.25">
      <c r="A101" s="34">
        <v>99</v>
      </c>
      <c r="B101" s="37" t="s">
        <v>177</v>
      </c>
      <c r="C101" s="38" t="s">
        <v>175</v>
      </c>
      <c r="D101" s="39" t="s">
        <v>172</v>
      </c>
      <c r="E101" s="37" t="s">
        <v>19</v>
      </c>
      <c r="F101" s="40" t="s">
        <v>178</v>
      </c>
      <c r="G101" s="41">
        <v>1</v>
      </c>
      <c r="H101" s="41">
        <v>1300</v>
      </c>
      <c r="I101" s="41">
        <f t="shared" si="2"/>
        <v>1300</v>
      </c>
      <c r="J101" s="34" t="s">
        <v>305</v>
      </c>
      <c r="K101" s="19" t="s">
        <v>198</v>
      </c>
      <c r="L101" s="33" t="s">
        <v>198</v>
      </c>
      <c r="M101" s="42"/>
    </row>
    <row r="102" spans="1:13" ht="30" customHeight="1" x14ac:dyDescent="0.25">
      <c r="A102" s="43">
        <v>100</v>
      </c>
      <c r="B102" s="8" t="s">
        <v>179</v>
      </c>
      <c r="C102" s="8" t="s">
        <v>180</v>
      </c>
      <c r="D102" s="8" t="s">
        <v>182</v>
      </c>
      <c r="E102" s="8" t="s">
        <v>19</v>
      </c>
      <c r="F102" s="44" t="s">
        <v>181</v>
      </c>
      <c r="G102" s="8">
        <v>1</v>
      </c>
      <c r="H102" s="8">
        <v>790</v>
      </c>
      <c r="I102" s="8">
        <f t="shared" si="2"/>
        <v>790</v>
      </c>
      <c r="J102" s="43" t="s">
        <v>305</v>
      </c>
      <c r="K102" s="18" t="s">
        <v>198</v>
      </c>
      <c r="L102" s="24" t="s">
        <v>198</v>
      </c>
      <c r="M102" s="9"/>
    </row>
    <row r="103" spans="1:13" ht="30" customHeight="1" x14ac:dyDescent="0.25">
      <c r="A103" s="43">
        <v>101</v>
      </c>
      <c r="B103" s="8" t="s">
        <v>183</v>
      </c>
      <c r="C103" s="8" t="s">
        <v>180</v>
      </c>
      <c r="D103" s="8" t="s">
        <v>182</v>
      </c>
      <c r="E103" s="8" t="s">
        <v>19</v>
      </c>
      <c r="F103" s="44" t="s">
        <v>184</v>
      </c>
      <c r="G103" s="8">
        <v>1</v>
      </c>
      <c r="H103" s="8">
        <v>849</v>
      </c>
      <c r="I103" s="8">
        <f t="shared" si="2"/>
        <v>849</v>
      </c>
      <c r="J103" s="43" t="s">
        <v>305</v>
      </c>
      <c r="K103" s="18" t="s">
        <v>198</v>
      </c>
      <c r="L103" s="24" t="s">
        <v>198</v>
      </c>
      <c r="M103" s="9"/>
    </row>
    <row r="104" spans="1:13" ht="30" customHeight="1" x14ac:dyDescent="0.25">
      <c r="A104" s="9"/>
      <c r="B104" s="8"/>
      <c r="C104" s="8"/>
      <c r="D104" s="8"/>
      <c r="E104" s="8"/>
      <c r="F104" s="44"/>
      <c r="G104" s="8"/>
      <c r="H104" s="8"/>
      <c r="I104" s="8"/>
      <c r="J104" s="8"/>
      <c r="K104" s="8"/>
      <c r="L104" s="8"/>
      <c r="M104" s="9"/>
    </row>
    <row r="105" spans="1:13" ht="30" customHeight="1" x14ac:dyDescent="0.25">
      <c r="A105" s="9"/>
      <c r="B105" s="8"/>
      <c r="C105" s="8"/>
      <c r="D105" s="8"/>
      <c r="E105" s="8"/>
      <c r="F105" s="44"/>
      <c r="G105" s="8"/>
      <c r="H105" s="8"/>
      <c r="I105" s="8"/>
      <c r="J105" s="8"/>
      <c r="K105" s="8"/>
      <c r="L105" s="8"/>
      <c r="M105" s="9"/>
    </row>
    <row r="106" spans="1:13" ht="30" customHeight="1" x14ac:dyDescent="0.25">
      <c r="A106" s="9"/>
      <c r="B106" s="8"/>
      <c r="C106" s="8"/>
      <c r="D106" s="8"/>
      <c r="E106" s="8"/>
      <c r="F106" s="44"/>
      <c r="G106" s="8"/>
      <c r="H106" s="8"/>
      <c r="I106" s="8"/>
      <c r="J106" s="8"/>
      <c r="K106" s="8"/>
      <c r="L106" s="8"/>
      <c r="M106" s="9"/>
    </row>
    <row r="107" spans="1:13" ht="30" customHeight="1" x14ac:dyDescent="0.25">
      <c r="A107" s="9"/>
      <c r="B107" s="9" t="s">
        <v>306</v>
      </c>
      <c r="C107" s="9"/>
      <c r="D107" s="9"/>
      <c r="E107" s="43"/>
      <c r="F107" s="45"/>
      <c r="G107" s="43"/>
      <c r="H107" s="8"/>
      <c r="I107" s="46">
        <f>SUM(I3:I106)</f>
        <v>114409</v>
      </c>
      <c r="J107" s="9"/>
      <c r="K107" s="9"/>
      <c r="L107" s="9"/>
      <c r="M107" s="9"/>
    </row>
    <row r="108" spans="1:13" ht="16.149999999999999" customHeight="1" x14ac:dyDescent="0.25">
      <c r="B108" s="14"/>
      <c r="C108" s="14"/>
      <c r="D108" s="14"/>
      <c r="E108" s="14"/>
      <c r="F108" s="14"/>
      <c r="G108" s="14"/>
      <c r="H108" s="47"/>
      <c r="I108" s="48"/>
      <c r="J108" s="14"/>
      <c r="K108" s="14"/>
      <c r="L108" s="14"/>
    </row>
    <row r="109" spans="1:13" ht="16.149999999999999" customHeight="1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</sheetData>
  <mergeCells count="1">
    <mergeCell ref="A1:M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80" fitToHeight="5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2017-05-10T08:41:42Z</cp:lastPrinted>
  <dcterms:created xsi:type="dcterms:W3CDTF">2012-07-23T10:09:03Z</dcterms:created>
  <dcterms:modified xsi:type="dcterms:W3CDTF">2017-05-18T02:05:16Z</dcterms:modified>
</cp:coreProperties>
</file>