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390" tabRatio="959"/>
  </bookViews>
  <sheets>
    <sheet name="正式書單" sheetId="1" r:id="rId1"/>
  </sheets>
  <definedNames>
    <definedName name="_xlnm.Print_Area" localSheetId="0">正式書單!$A$1:$M$121</definedName>
  </definedNames>
  <calcPr calcId="152511"/>
</workbook>
</file>

<file path=xl/calcChain.xml><?xml version="1.0" encoding="utf-8"?>
<calcChain xmlns="http://schemas.openxmlformats.org/spreadsheetml/2006/main">
  <c r="C117" i="1" l="1"/>
  <c r="J118" i="1"/>
  <c r="G118" i="1"/>
  <c r="E118" i="1"/>
  <c r="I28" i="1"/>
  <c r="I29" i="1"/>
  <c r="I27" i="1"/>
  <c r="I26" i="1"/>
  <c r="I70" i="1" l="1"/>
  <c r="I47" i="1"/>
  <c r="G116" i="1" l="1"/>
  <c r="G117" i="1" s="1"/>
  <c r="E116" i="1"/>
  <c r="E117" i="1" s="1"/>
  <c r="I76" i="1" l="1"/>
  <c r="I77" i="1"/>
  <c r="I78" i="1"/>
  <c r="I83" i="1"/>
  <c r="I75" i="1"/>
  <c r="I82" i="1"/>
  <c r="I81" i="1"/>
  <c r="I80" i="1"/>
  <c r="I74" i="1"/>
  <c r="I7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79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1" i="1"/>
  <c r="I72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H260" i="1"/>
</calcChain>
</file>

<file path=xl/sharedStrings.xml><?xml version="1.0" encoding="utf-8"?>
<sst xmlns="http://schemas.openxmlformats.org/spreadsheetml/2006/main" count="591" uniqueCount="358">
  <si>
    <t xml:space="preserve">  臺南市106年度國民中小學圖書採購書單    </t>
  </si>
  <si>
    <t>排序</t>
  </si>
  <si>
    <t>書名</t>
  </si>
  <si>
    <t>作者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</si>
  <si>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</si>
  <si>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</si>
  <si>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</si>
  <si>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</si>
  <si>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</si>
  <si>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</si>
  <si>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</si>
  <si>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是否為教師用書</t>
  </si>
  <si>
    <t>備註</t>
  </si>
  <si>
    <t>貓戰士首部曲套書</t>
  </si>
  <si>
    <t>小天才大益智3：七節課環遊世界</t>
    <phoneticPr fontId="4" type="noConversion"/>
  </si>
  <si>
    <t>【星期天的教室系列套書】共四本</t>
    <phoneticPr fontId="4" type="noConversion"/>
  </si>
  <si>
    <t>菜園裡的小世界</t>
    <phoneticPr fontId="4" type="noConversion"/>
  </si>
  <si>
    <t>老鼠郵差來了</t>
    <phoneticPr fontId="4" type="noConversion"/>
  </si>
  <si>
    <t>第59街的畫家</t>
    <phoneticPr fontId="4" type="noConversion"/>
  </si>
  <si>
    <t>阿諾的花園(2013年新版)</t>
    <phoneticPr fontId="4" type="noConversion"/>
  </si>
  <si>
    <t>晨星</t>
    <phoneticPr fontId="6" type="noConversion"/>
  </si>
  <si>
    <t>小天下</t>
    <phoneticPr fontId="6" type="noConversion"/>
  </si>
  <si>
    <t>艾琳．杭特</t>
  </si>
  <si>
    <t>雷克．萊爾頓</t>
  </si>
  <si>
    <t>石森愛彥</t>
    <phoneticPr fontId="4" type="noConversion"/>
  </si>
  <si>
    <t>肯恩‧詹寧斯</t>
    <phoneticPr fontId="4" type="noConversion"/>
  </si>
  <si>
    <t>村上詩子</t>
    <phoneticPr fontId="4" type="noConversion"/>
  </si>
  <si>
    <t>凱特‧梅斯納</t>
    <phoneticPr fontId="4" type="noConversion"/>
  </si>
  <si>
    <t>瑪麗安．杜布</t>
    <phoneticPr fontId="4" type="noConversion"/>
  </si>
  <si>
    <t>特莉絲‧馬蒂</t>
  </si>
  <si>
    <t xml:space="preserve">葛瑞米．貝斯 </t>
  </si>
  <si>
    <t>一片披薩一塊錢</t>
  </si>
  <si>
    <t>格林文化</t>
    <phoneticPr fontId="6" type="noConversion"/>
  </si>
  <si>
    <t>台灣</t>
    <phoneticPr fontId="6" type="noConversion"/>
  </si>
  <si>
    <t>9577452787</t>
    <phoneticPr fontId="6" type="noConversion"/>
  </si>
  <si>
    <t>第一百個客人</t>
  </si>
  <si>
    <t>旅館開，錢進來</t>
  </si>
  <si>
    <t>9789861894263</t>
    <phoneticPr fontId="6" type="noConversion"/>
  </si>
  <si>
    <t>阿比忘了什麼？</t>
  </si>
  <si>
    <t>4713269129042</t>
    <phoneticPr fontId="6" type="noConversion"/>
  </si>
  <si>
    <t>嘟寶要睡覺</t>
  </si>
  <si>
    <t>9789861890371</t>
    <phoneticPr fontId="6" type="noConversion"/>
  </si>
  <si>
    <t>不可以吃我的妹妹！</t>
  </si>
  <si>
    <t> 朱里安諾/圖文</t>
  </si>
  <si>
    <t>9789861895949</t>
    <phoneticPr fontId="6" type="noConversion"/>
  </si>
  <si>
    <t>大熊米多力</t>
    <phoneticPr fontId="6" type="noConversion"/>
  </si>
  <si>
    <t>郝廣才</t>
  </si>
  <si>
    <t>9577459226</t>
    <phoneticPr fontId="6" type="noConversion"/>
  </si>
  <si>
    <t>跳舞吧老鼠</t>
  </si>
  <si>
    <t>9789577451316</t>
    <phoneticPr fontId="6" type="noConversion"/>
  </si>
  <si>
    <t>最美的禮物</t>
  </si>
  <si>
    <t>9789861891866</t>
    <phoneticPr fontId="6" type="noConversion"/>
  </si>
  <si>
    <t>巨人和春天</t>
    <phoneticPr fontId="6" type="noConversion"/>
  </si>
  <si>
    <t>9789861894393</t>
    <phoneticPr fontId="6" type="noConversion"/>
  </si>
  <si>
    <t>沒關係，我幫你！</t>
    <phoneticPr fontId="6" type="noConversion"/>
  </si>
  <si>
    <t>9789861895864</t>
    <phoneticPr fontId="6" type="noConversion"/>
  </si>
  <si>
    <t>夢幻城堡</t>
  </si>
  <si>
    <t>9789577451309</t>
    <phoneticPr fontId="6" type="noConversion"/>
  </si>
  <si>
    <t>蝴蝶新衣</t>
  </si>
  <si>
    <t>9789577451439</t>
    <phoneticPr fontId="6" type="noConversion"/>
  </si>
  <si>
    <t>熊夢蝶蝶夢熊</t>
  </si>
  <si>
    <t> 郝廣才 </t>
  </si>
  <si>
    <t>9789861891507</t>
    <phoneticPr fontId="6" type="noConversion"/>
  </si>
  <si>
    <t>愛蓋章的國王</t>
    <phoneticPr fontId="6" type="noConversion"/>
  </si>
  <si>
    <t>許書寧/圖文 </t>
  </si>
  <si>
    <t>小魯文化</t>
  </si>
  <si>
    <t>9789862111468</t>
    <phoneticPr fontId="6" type="noConversion"/>
  </si>
  <si>
    <t>國王的長壽麵</t>
  </si>
  <si>
    <t>馬景賢 </t>
  </si>
  <si>
    <t>小魯文化 </t>
  </si>
  <si>
    <t>9789862115756</t>
    <phoneticPr fontId="6" type="noConversion"/>
  </si>
  <si>
    <t>慢吞吞王國</t>
  </si>
  <si>
    <t> 黃曦</t>
  </si>
  <si>
    <t>9789862112953</t>
    <phoneticPr fontId="6" type="noConversion"/>
  </si>
  <si>
    <t>一隻有教養的狼</t>
  </si>
  <si>
    <t>三之三</t>
  </si>
  <si>
    <t>水柳村的抱抱樹</t>
  </si>
  <si>
    <t> 李潼</t>
  </si>
  <si>
    <t>9789862114148</t>
    <phoneticPr fontId="6" type="noConversion"/>
  </si>
  <si>
    <t>晴空小侍郎</t>
  </si>
  <si>
    <t>哲也</t>
    <phoneticPr fontId="6" type="noConversion"/>
  </si>
  <si>
    <t>親子天下 </t>
  </si>
  <si>
    <t>9789869191036</t>
    <phoneticPr fontId="6" type="noConversion"/>
  </si>
  <si>
    <t>明星節度使</t>
  </si>
  <si>
    <t>9789869191043</t>
    <phoneticPr fontId="6" type="noConversion"/>
  </si>
  <si>
    <t>院子裡的好朋友：灑水器爺爺</t>
    <phoneticPr fontId="6" type="noConversion"/>
  </si>
  <si>
    <t> 大野八生/圖文</t>
  </si>
  <si>
    <t>9789862416235</t>
    <phoneticPr fontId="6" type="noConversion"/>
  </si>
  <si>
    <t>帥啊！波麗士</t>
  </si>
  <si>
    <t> 廖炳焜</t>
    <phoneticPr fontId="6" type="noConversion"/>
  </si>
  <si>
    <t>9789862112359</t>
    <phoneticPr fontId="6" type="noConversion"/>
  </si>
  <si>
    <t>林佑儒</t>
  </si>
  <si>
    <t>9789862116258</t>
    <phoneticPr fontId="6" type="noConversion"/>
  </si>
  <si>
    <t>雲端裡的琴聲</t>
  </si>
  <si>
    <t> 林滿秋</t>
  </si>
  <si>
    <t>9789862110782</t>
    <phoneticPr fontId="4" type="noConversion"/>
  </si>
  <si>
    <t>陳景聰</t>
  </si>
  <si>
    <t>刺蝟釣手</t>
  </si>
  <si>
    <t>9789862112403</t>
    <phoneticPr fontId="4" type="noConversion"/>
  </si>
  <si>
    <t>39條線索 1 骨頭迷宮</t>
  </si>
  <si>
    <t>皇冠</t>
  </si>
  <si>
    <t>台灣</t>
  </si>
  <si>
    <t>39條線索 3 偷刀賊</t>
  </si>
  <si>
    <t>齒輪之心</t>
  </si>
  <si>
    <t>馬修．柯比</t>
  </si>
  <si>
    <t>小天下</t>
    <phoneticPr fontId="4" type="noConversion"/>
  </si>
  <si>
    <t>9789862167090</t>
    <phoneticPr fontId="4" type="noConversion"/>
  </si>
  <si>
    <t>藍色彗星號</t>
  </si>
  <si>
    <t> 露絲瑪麗．威爾斯 </t>
  </si>
  <si>
    <t>9789862167229</t>
    <phoneticPr fontId="4" type="noConversion"/>
  </si>
  <si>
    <t>9789573326250</t>
    <phoneticPr fontId="4" type="noConversion"/>
  </si>
  <si>
    <t>琳達．蘇．帕克</t>
  </si>
  <si>
    <t>39條線索 8 帝皇密碼</t>
  </si>
  <si>
    <t>戈爾登．柯曼</t>
  </si>
  <si>
    <t>39條線索 7 蛇蠍陷阱</t>
  </si>
  <si>
    <t>彼得．勒朗吉斯</t>
  </si>
  <si>
    <t>39條線索 5 神秘禁區</t>
  </si>
  <si>
    <t>派崔克．卡門</t>
  </si>
  <si>
    <t>39條線索 6 命運深淵</t>
  </si>
  <si>
    <t>茱蒂．華生</t>
  </si>
  <si>
    <t>39條線索 4 古墓謎蹤</t>
  </si>
  <si>
    <t>39條線索 2 關鍵音符</t>
  </si>
  <si>
    <t>9789573326472</t>
    <phoneticPr fontId="4" type="noConversion"/>
  </si>
  <si>
    <t>9789573326670</t>
    <phoneticPr fontId="4" type="noConversion"/>
  </si>
  <si>
    <t>9789573326922</t>
    <phoneticPr fontId="4" type="noConversion"/>
  </si>
  <si>
    <t>9789573327172</t>
    <phoneticPr fontId="4" type="noConversion"/>
  </si>
  <si>
    <t>9789573327448</t>
    <phoneticPr fontId="4" type="noConversion"/>
  </si>
  <si>
    <t>9789573327721</t>
    <phoneticPr fontId="4" type="noConversion"/>
  </si>
  <si>
    <t>9789573327875</t>
    <phoneticPr fontId="4" type="noConversion"/>
  </si>
  <si>
    <t>9789573328094</t>
    <phoneticPr fontId="4" type="noConversion"/>
  </si>
  <si>
    <t>9789573328315</t>
    <phoneticPr fontId="4" type="noConversion"/>
  </si>
  <si>
    <t>頑皮公主萬萬歲</t>
    <phoneticPr fontId="4" type="noConversion"/>
  </si>
  <si>
    <t>頑皮公主不上學</t>
    <phoneticPr fontId="4" type="noConversion"/>
  </si>
  <si>
    <t>灰王子</t>
    <phoneticPr fontId="4" type="noConversion"/>
  </si>
  <si>
    <t>選我</t>
    <phoneticPr fontId="4" type="noConversion"/>
  </si>
  <si>
    <t>巴貝柯爾</t>
  </si>
  <si>
    <t>頑皮公主不出嫁</t>
    <phoneticPr fontId="4" type="noConversion"/>
  </si>
  <si>
    <t> 9789577450111</t>
  </si>
  <si>
    <t> 9789577457882 </t>
  </si>
  <si>
    <t>高木利文</t>
  </si>
  <si>
    <t>小石佛</t>
    <phoneticPr fontId="4" type="noConversion"/>
  </si>
  <si>
    <t>9789861894430</t>
    <phoneticPr fontId="4" type="noConversion"/>
  </si>
  <si>
    <t>9789577454669</t>
    <phoneticPr fontId="4" type="noConversion"/>
  </si>
  <si>
    <t>9789861891613</t>
    <phoneticPr fontId="4" type="noConversion"/>
  </si>
  <si>
    <t>帶衰老鼠死得快</t>
  </si>
  <si>
    <t>9789861890388</t>
    <phoneticPr fontId="4" type="noConversion"/>
  </si>
  <si>
    <t>說到做到</t>
    <phoneticPr fontId="4" type="noConversion"/>
  </si>
  <si>
    <t>禮多怪不怪</t>
    <phoneticPr fontId="4" type="noConversion"/>
  </si>
  <si>
    <t>畢老師的蘋果</t>
    <phoneticPr fontId="4" type="noConversion"/>
  </si>
  <si>
    <t>卡夫卡變蟲記</t>
    <phoneticPr fontId="4" type="noConversion"/>
  </si>
  <si>
    <t>奧莉薇</t>
    <phoneticPr fontId="4" type="noConversion"/>
  </si>
  <si>
    <t>奧莉薇搶救玩具大作戰</t>
    <phoneticPr fontId="4" type="noConversion"/>
  </si>
  <si>
    <t>奧莉薇一人大樂隊</t>
    <phoneticPr fontId="4" type="noConversion"/>
  </si>
  <si>
    <t>奧莉薇再見夢幻公主</t>
    <phoneticPr fontId="4" type="noConversion"/>
  </si>
  <si>
    <t>家門外的自然課</t>
    <phoneticPr fontId="4" type="noConversion"/>
  </si>
  <si>
    <t>尚樂洛</t>
  </si>
  <si>
    <t>978-986-189-531-4</t>
  </si>
  <si>
    <t>麥當諾</t>
  </si>
  <si>
    <t>978-986-189-377-8</t>
  </si>
  <si>
    <t>原來我有這麼多</t>
    <phoneticPr fontId="4" type="noConversion"/>
  </si>
  <si>
    <t>劉嘉路  </t>
  </si>
  <si>
    <t>9789861892870</t>
    <phoneticPr fontId="4" type="noConversion"/>
  </si>
  <si>
    <t>20個銅板</t>
    <phoneticPr fontId="4" type="noConversion"/>
  </si>
  <si>
    <t>陳建祥  </t>
  </si>
  <si>
    <t>9789861891187</t>
    <phoneticPr fontId="4" type="noConversion"/>
  </si>
  <si>
    <t> 瑪丹娜/文，羅倫/繪  </t>
  </si>
  <si>
    <t>勞倫斯/文，戴爾飛/圖</t>
  </si>
  <si>
    <t>伊恩福克納</t>
  </si>
  <si>
    <t>9789577459428</t>
    <phoneticPr fontId="4" type="noConversion"/>
  </si>
  <si>
    <t>9789861893891</t>
    <phoneticPr fontId="4" type="noConversion"/>
  </si>
  <si>
    <t>ν</t>
    <phoneticPr fontId="4" type="noConversion"/>
  </si>
  <si>
    <t>親子天下編輯部 </t>
  </si>
  <si>
    <t>親子天下 </t>
    <phoneticPr fontId="4" type="noConversion"/>
  </si>
  <si>
    <t>&lt;閱讀123&gt;(14-24冊)</t>
    <phoneticPr fontId="4" type="noConversion"/>
  </si>
  <si>
    <t>閱讀123套書 37-48</t>
  </si>
  <si>
    <t>閱讀123套書 49-60</t>
  </si>
  <si>
    <t>4717211019078</t>
    <phoneticPr fontId="4" type="noConversion"/>
  </si>
  <si>
    <t>4717211014783</t>
    <phoneticPr fontId="4" type="noConversion"/>
  </si>
  <si>
    <t>4717211019696</t>
    <phoneticPr fontId="4" type="noConversion"/>
  </si>
  <si>
    <t>閱讀123 III（系列25-36，12冊）</t>
  </si>
  <si>
    <t>賈桂林‧戴維斯</t>
  </si>
  <si>
    <t xml:space="preserve">9789862418529
</t>
    <phoneticPr fontId="4" type="noConversion"/>
  </si>
  <si>
    <t>檸檬水犯罪事件</t>
  </si>
  <si>
    <t>檸檬水戰爭</t>
    <phoneticPr fontId="4" type="noConversion"/>
  </si>
  <si>
    <t>檸檬水戰爭3：神祕情人節</t>
  </si>
  <si>
    <t>9789862418512</t>
    <phoneticPr fontId="4" type="noConversion"/>
  </si>
  <si>
    <t>9789869319232</t>
    <phoneticPr fontId="4" type="noConversion"/>
  </si>
  <si>
    <t>世界歷史探險系列（1～35集）</t>
  </si>
  <si>
    <t> Gomdori.co</t>
  </si>
  <si>
    <t>三采 </t>
  </si>
  <si>
    <t>4710415385390</t>
    <phoneticPr fontId="4" type="noConversion"/>
  </si>
  <si>
    <t>Giraffes Can’t Dance</t>
    <phoneticPr fontId="4" type="noConversion"/>
  </si>
  <si>
    <t>神奇樹屋第25-36集套書</t>
  </si>
  <si>
    <t>瑪麗．奧斯本</t>
  </si>
  <si>
    <t>小天下</t>
  </si>
  <si>
    <t>神奇樹屋第37~48集套書</t>
  </si>
  <si>
    <t>瑪麗．波．奧斯本 </t>
  </si>
  <si>
    <t>9780004175577</t>
    <phoneticPr fontId="4" type="noConversion"/>
  </si>
  <si>
    <t>4711225319032</t>
    <phoneticPr fontId="4" type="noConversion"/>
  </si>
  <si>
    <t>Scholastic Audio</t>
  </si>
  <si>
    <t>The Jamie Lee Curtis Collection: Is There Really a Human Race?, When I Was Little, Tell Me About the Night I Was Born, Today I F</t>
    <phoneticPr fontId="4" type="noConversion"/>
  </si>
  <si>
    <t>Harperfestival</t>
  </si>
  <si>
    <t>Zin! Zin! Zin! A Violin </t>
    <phoneticPr fontId="4" type="noConversion"/>
  </si>
  <si>
    <t>Simon &amp; Schuster</t>
    <phoneticPr fontId="4" type="noConversion"/>
  </si>
  <si>
    <t>Click, Clack, Moo: Cows That Type</t>
  </si>
  <si>
    <t>Little Simon</t>
  </si>
  <si>
    <t>9780545097383</t>
    <phoneticPr fontId="4" type="noConversion"/>
  </si>
  <si>
    <t>9780061215285</t>
    <phoneticPr fontId="4" type="noConversion"/>
  </si>
  <si>
    <t>9781442408890</t>
    <phoneticPr fontId="4" type="noConversion"/>
  </si>
  <si>
    <t>Green Eggs and Ham </t>
    <phoneticPr fontId="4" type="noConversion"/>
  </si>
  <si>
    <t> Seuss, Dr.</t>
  </si>
  <si>
    <t>9780375834950</t>
    <phoneticPr fontId="4" type="noConversion"/>
  </si>
  <si>
    <t>Dinosaur Roar! </t>
    <phoneticPr fontId="4" type="noConversion"/>
  </si>
  <si>
    <t>Picture Corgi</t>
  </si>
  <si>
    <t>英國</t>
    <phoneticPr fontId="4" type="noConversion"/>
  </si>
  <si>
    <t>9780552569361</t>
    <phoneticPr fontId="4" type="noConversion"/>
  </si>
  <si>
    <t>9781427232564</t>
    <phoneticPr fontId="4" type="noConversion"/>
  </si>
  <si>
    <t>9781427212542</t>
    <phoneticPr fontId="4" type="noConversion"/>
  </si>
  <si>
    <t>Buzzz Said the Bee</t>
    <phoneticPr fontId="4" type="noConversion"/>
  </si>
  <si>
    <t>Cartwheel Books</t>
  </si>
  <si>
    <t>Where Is the Green Sheep</t>
    <phoneticPr fontId="4" type="noConversion"/>
  </si>
  <si>
    <t>Pretend You are a Cat</t>
    <phoneticPr fontId="4" type="noConversion"/>
  </si>
  <si>
    <t>Penguin USA</t>
  </si>
  <si>
    <t>Duck in the Truck</t>
    <phoneticPr fontId="4" type="noConversion"/>
  </si>
  <si>
    <t>Is Your Mama a Llama</t>
    <phoneticPr fontId="4" type="noConversion"/>
  </si>
  <si>
    <t>Jamberry</t>
    <phoneticPr fontId="4" type="noConversion"/>
  </si>
  <si>
    <t> Degen, Bruce</t>
  </si>
  <si>
    <t>Harperfestival</t>
    <phoneticPr fontId="4" type="noConversion"/>
  </si>
  <si>
    <t>Chicka Chicka Boom Boom</t>
    <phoneticPr fontId="4" type="noConversion"/>
  </si>
  <si>
    <t>Each Paech Pear Plum</t>
    <phoneticPr fontId="4" type="noConversion"/>
  </si>
  <si>
    <t>Puffin Books</t>
  </si>
  <si>
    <t>Sheep in a Jeep</t>
    <phoneticPr fontId="4" type="noConversion"/>
  </si>
  <si>
    <t>9780547338057</t>
    <phoneticPr fontId="4" type="noConversion"/>
  </si>
  <si>
    <t>9780439875882</t>
    <phoneticPr fontId="4" type="noConversion"/>
  </si>
  <si>
    <t>9780694006519</t>
    <phoneticPr fontId="4" type="noConversion"/>
  </si>
  <si>
    <t>9781416999997</t>
    <phoneticPr fontId="4" type="noConversion"/>
  </si>
  <si>
    <t>英文圖書</t>
    <phoneticPr fontId="4" type="noConversion"/>
  </si>
  <si>
    <t>The Daisy Bag</t>
  </si>
  <si>
    <t>英國</t>
    <phoneticPr fontId="4" type="noConversion"/>
  </si>
  <si>
    <t>9781509806713</t>
    <phoneticPr fontId="4" type="noConversion"/>
  </si>
  <si>
    <t>9781782957133</t>
    <phoneticPr fontId="4" type="noConversion"/>
  </si>
  <si>
    <t>Walker Books</t>
  </si>
  <si>
    <t>Walker Books Ltd.</t>
  </si>
  <si>
    <t>9781406371130</t>
    <phoneticPr fontId="4" type="noConversion"/>
  </si>
  <si>
    <t>故事摩天輪第四輯</t>
    <phoneticPr fontId="4" type="noConversion"/>
  </si>
  <si>
    <t>台灣東方</t>
  </si>
  <si>
    <t>4711148251068</t>
    <phoneticPr fontId="4" type="noConversion"/>
  </si>
  <si>
    <t>小兵</t>
    <phoneticPr fontId="4" type="noConversion"/>
  </si>
  <si>
    <t>小兵童話精選</t>
    <phoneticPr fontId="4" type="noConversion"/>
  </si>
  <si>
    <t>小兵故事百匯第一輯</t>
    <phoneticPr fontId="4" type="noConversion"/>
  </si>
  <si>
    <t>少年推理小說(共四本)</t>
    <phoneticPr fontId="4" type="noConversion"/>
  </si>
  <si>
    <t>9789865641474</t>
    <phoneticPr fontId="4" type="noConversion"/>
  </si>
  <si>
    <t> 姜子安等</t>
  </si>
  <si>
    <t>9789865988067</t>
    <phoneticPr fontId="4" type="noConversion"/>
  </si>
  <si>
    <t>故事摩天輪第五輯</t>
    <phoneticPr fontId="4" type="noConversion"/>
  </si>
  <si>
    <t>4711148251563</t>
    <phoneticPr fontId="4" type="noConversion"/>
  </si>
  <si>
    <t> 台灣東方編輯部</t>
  </si>
  <si>
    <t>陳肇宜 </t>
  </si>
  <si>
    <t>達克比辦案套書(共五冊)</t>
    <phoneticPr fontId="4" type="noConversion"/>
  </si>
  <si>
    <t> 胡妙芬</t>
  </si>
  <si>
    <t>親子天下</t>
  </si>
  <si>
    <t>4717211022177</t>
    <phoneticPr fontId="4" type="noConversion"/>
  </si>
  <si>
    <t>9789865641917</t>
    <phoneticPr fontId="4" type="noConversion"/>
  </si>
  <si>
    <t>詩魂（仙靈傳奇1）</t>
  </si>
  <si>
    <t> 陳郁如</t>
  </si>
  <si>
    <t>冒險者3：豐河的祕密—拚三郎的救援任務</t>
  </si>
  <si>
    <t> 齋藤惇夫</t>
  </si>
  <si>
    <t>親子天下</t>
    <phoneticPr fontId="4" type="noConversion"/>
  </si>
  <si>
    <t>冒險者1：北方森林的傳說—格列克大冒險</t>
  </si>
  <si>
    <t>冒險者2：決戰夢見島—拚三郎與十五個勇士朋友</t>
  </si>
  <si>
    <t>阿國在蘇花公路上騎單車</t>
  </si>
  <si>
    <t>張友漁</t>
  </si>
  <si>
    <t>少年鱷魚幫</t>
  </si>
  <si>
    <t> 麥斯．范德葛林</t>
  </si>
  <si>
    <t>戰爭遊戲</t>
    <phoneticPr fontId="4" type="noConversion"/>
  </si>
  <si>
    <t> 歐森．史考特．卡德 </t>
  </si>
  <si>
    <t>悶蛋小鎮</t>
  </si>
  <si>
    <t>9789869319249</t>
    <phoneticPr fontId="4" type="noConversion"/>
  </si>
  <si>
    <t>9789869292009</t>
    <phoneticPr fontId="4" type="noConversion"/>
  </si>
  <si>
    <t>9789862415344</t>
    <phoneticPr fontId="4" type="noConversion"/>
  </si>
  <si>
    <t>9789862416129</t>
    <phoneticPr fontId="4" type="noConversion"/>
  </si>
  <si>
    <t>9789862416082</t>
    <phoneticPr fontId="4" type="noConversion"/>
  </si>
  <si>
    <t>9789862416907</t>
    <phoneticPr fontId="4" type="noConversion"/>
  </si>
  <si>
    <t>9789862416136</t>
    <phoneticPr fontId="4" type="noConversion"/>
  </si>
  <si>
    <t>9789862417201</t>
    <phoneticPr fontId="4" type="noConversion"/>
  </si>
  <si>
    <t>我的爸爸是流氓</t>
  </si>
  <si>
    <t>9789862413937</t>
    <phoneticPr fontId="4" type="noConversion"/>
  </si>
  <si>
    <t>本次核定金額</t>
    <phoneticPr fontId="4" type="noConversion"/>
  </si>
  <si>
    <t>英文書
預計金額(20%)</t>
    <phoneticPr fontId="4" type="noConversion"/>
  </si>
  <si>
    <t>中文書
預計金額(80%)</t>
    <phoneticPr fontId="4" type="noConversion"/>
  </si>
  <si>
    <t>Snuggle Time Set</t>
    <phoneticPr fontId="4" type="noConversion"/>
  </si>
  <si>
    <t>Four Tales from Acorn Wood</t>
    <phoneticPr fontId="4" type="noConversion"/>
  </si>
  <si>
    <t>39條線索 10 最終試煉</t>
    <phoneticPr fontId="4" type="noConversion"/>
  </si>
  <si>
    <t>廁所幫少年偵探10：古屋夏日謎團</t>
    <phoneticPr fontId="6" type="noConversion"/>
  </si>
  <si>
    <t>哲也, 林世仁, 林哲璋, 陳沛慈, 岑澎維</t>
  </si>
  <si>
    <t>小兵故事百匯第二輯</t>
    <phoneticPr fontId="4" type="noConversion"/>
  </si>
  <si>
    <t>小兵</t>
    <phoneticPr fontId="4" type="noConversion"/>
  </si>
  <si>
    <t>兩倍金額</t>
    <phoneticPr fontId="4" type="noConversion"/>
  </si>
  <si>
    <t>中文書預計採購金額</t>
    <phoneticPr fontId="4" type="noConversion"/>
  </si>
  <si>
    <t>說明：
1.請各校填寫書單需求時，以依2倍核定金額估計並有+-5%彈性，提交原始價格之書單，並依據教師用書、一般英文圖書之順序排序，表格不足時請自行增列。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</si>
  <si>
    <t>校名：台南市新化區口埤實驗小學
填表人：                                 教務主任：                                           校長： 
連絡電話：590-1445#13</t>
    <phoneticPr fontId="4" type="noConversion"/>
  </si>
  <si>
    <t>Curtis, 
Jamie Lee</t>
    <phoneticPr fontId="4" type="noConversion"/>
  </si>
  <si>
    <t>Random House
 Childrens Books</t>
    <phoneticPr fontId="4" type="noConversion"/>
  </si>
  <si>
    <t>Macmillan Young
 Listeners</t>
    <phoneticPr fontId="4" type="noConversion"/>
  </si>
  <si>
    <t> Henrietta Stickland</t>
    <phoneticPr fontId="4" type="noConversion"/>
  </si>
  <si>
    <t>定價
(臺幣)</t>
    <phoneticPr fontId="4" type="noConversion"/>
  </si>
  <si>
    <t> Allan Ahlberg,
 Janet Ahlberg</t>
    <phoneticPr fontId="4" type="noConversion"/>
  </si>
  <si>
    <t>Julia Donaldson
,Axel Scheffler</t>
    <phoneticPr fontId="4" type="noConversion"/>
  </si>
  <si>
    <t>Macmillan 
Children’s Books</t>
    <phoneticPr fontId="4" type="noConversion"/>
  </si>
  <si>
    <t> Kes Gray,
Nick Sharratt</t>
    <phoneticPr fontId="4" type="noConversion"/>
  </si>
  <si>
    <t>Penguin Random
 House</t>
    <phoneticPr fontId="4" type="noConversion"/>
  </si>
  <si>
    <t>Houghton Mifflin
 Harcourt</t>
    <phoneticPr fontId="4" type="noConversion"/>
  </si>
  <si>
    <t>彼得．勒朗吉斯/著，
雷克．萊爾頓/系列總策劃</t>
    <phoneticPr fontId="4" type="noConversion"/>
  </si>
  <si>
    <t> 林秀穗, 哲也, 嚴淑女
等/合著</t>
    <phoneticPr fontId="4" type="noConversion"/>
  </si>
  <si>
    <t> 楊寶山, 陳景聰, 
林佑儒, 陳佩萱, 廖炳焜 </t>
    <phoneticPr fontId="4" type="noConversion"/>
  </si>
  <si>
    <t> 郝廣才/文，
朱里安諾/圖  </t>
    <phoneticPr fontId="6" type="noConversion"/>
  </si>
  <si>
    <t>郝廣才/文，
白蒂莉亞/圖</t>
    <phoneticPr fontId="4" type="noConversion"/>
  </si>
  <si>
    <t>Macmillan Young
 Listeners</t>
    <phoneticPr fontId="4" type="noConversion"/>
  </si>
  <si>
    <t>Kane Miller
 Book Pub</t>
    <phoneticPr fontId="4" type="noConversion"/>
  </si>
  <si>
    <t>Polar Bear, Polar Bear,
 What Do You Hear?</t>
    <phoneticPr fontId="4" type="noConversion"/>
  </si>
  <si>
    <t xml:space="preserve"> Ｐanda Bear, Panda Bear,
 What Do You See?</t>
    <phoneticPr fontId="4" type="noConversion"/>
  </si>
  <si>
    <t> Andreae, Giles/ Parker-Rees, 
Guy (ILT)/ Williams, Billy Dee (NRT)</t>
    <phoneticPr fontId="4" type="noConversion"/>
  </si>
  <si>
    <t> Moss, Lloyd/
 Priceman, Marjorie (ILT)</t>
    <phoneticPr fontId="4" type="noConversion"/>
  </si>
  <si>
    <t> Cronin, Doreen/
 Lewin, Betsy (ILT)</t>
    <phoneticPr fontId="4" type="noConversion"/>
  </si>
  <si>
    <t> Martin, Bill, Jr./
Carle, Eric (ILT)</t>
    <phoneticPr fontId="4" type="noConversion"/>
  </si>
  <si>
    <t> Martin, Bill, Jr./
Carle, Eric (ILT)/
 Paltrow, Gwyneth (NRT)</t>
    <phoneticPr fontId="4" type="noConversion"/>
  </si>
  <si>
    <t> Lewison, Wendy Cheyette/
Wilhelm, Hans (ILT)</t>
    <phoneticPr fontId="4" type="noConversion"/>
  </si>
  <si>
    <t> Fox, Mem/ Horacek,
 Judy (ILT)</t>
    <phoneticPr fontId="4" type="noConversion"/>
  </si>
  <si>
    <t>Marzollo, Jean/
 Pinkney, Jerry (ILT)</t>
    <phoneticPr fontId="4" type="noConversion"/>
  </si>
  <si>
    <t> Alborough, Jez/
 Alborough, Jez (ILT)</t>
    <phoneticPr fontId="4" type="noConversion"/>
  </si>
  <si>
    <t>Guarino, Deborah
/ Kellogg, Steven (ILT)</t>
    <phoneticPr fontId="4" type="noConversion"/>
  </si>
  <si>
    <t> Emberley, Barbara/
 Emberley, Ed (ILT)</t>
    <phoneticPr fontId="4" type="noConversion"/>
  </si>
  <si>
    <t> Shaw, Nancy E./
 Apple, Margot (ILT)</t>
    <phoneticPr fontId="4" type="noConversion"/>
  </si>
  <si>
    <t> Martin, Bill, Jr./
Archambault, John/ Ehlert, Lois (ILT)</t>
    <phoneticPr fontId="4" type="noConversion"/>
  </si>
  <si>
    <t>瑪格麗特．彼德森
．哈迪克絲</t>
    <phoneticPr fontId="4" type="noConversion"/>
  </si>
  <si>
    <t>貝琪‧布魯姆/文，
帕斯卡‧畢爾特/圖</t>
    <phoneticPr fontId="4" type="noConversion"/>
  </si>
  <si>
    <r>
      <t> 郝廣才/文</t>
    </r>
    <r>
      <rPr>
        <sz val="10"/>
        <color rgb="FF666666"/>
        <rFont val="Arial"/>
        <family val="2"/>
      </rPr>
      <t/>
    </r>
    <phoneticPr fontId="6" type="noConversion"/>
  </si>
  <si>
    <t> 侯維玲、王文華、
林哲璋...等/合著</t>
    <phoneticPr fontId="4" type="noConversion"/>
  </si>
  <si>
    <t>台灣</t>
    <phoneticPr fontId="4" type="noConversion"/>
  </si>
  <si>
    <t>9789865988968</t>
    <phoneticPr fontId="4" type="noConversion"/>
  </si>
  <si>
    <t>4713269129974</t>
    <phoneticPr fontId="4" type="noConversion"/>
  </si>
  <si>
    <t>lemons are not red</t>
    <phoneticPr fontId="6" type="noConversion"/>
  </si>
  <si>
    <t>Seeger, Laura Vaccaro</t>
  </si>
  <si>
    <t>Square Fish</t>
    <phoneticPr fontId="6" type="noConversion"/>
  </si>
  <si>
    <t>美國</t>
    <phoneticPr fontId="6" type="noConversion"/>
  </si>
  <si>
    <t>9781596431959</t>
  </si>
  <si>
    <t>What’s in the Witch’s Kitchen?</t>
    <phoneticPr fontId="6" type="noConversion"/>
  </si>
  <si>
    <t> Nick Sharratt</t>
  </si>
  <si>
    <t>英國</t>
  </si>
  <si>
    <t> Todd Parr</t>
  </si>
  <si>
    <t> Little, Brown Books for Young Readers</t>
  </si>
  <si>
    <t>978-0316043472</t>
  </si>
  <si>
    <t>It's ok to be different</t>
    <phoneticPr fontId="6" type="noConversion"/>
  </si>
  <si>
    <t>total</t>
    <phoneticPr fontId="4" type="noConversion"/>
  </si>
  <si>
    <t>0140559930</t>
    <phoneticPr fontId="4" type="noConversion"/>
  </si>
  <si>
    <t>Drummer Hoff</t>
    <phoneticPr fontId="4" type="noConversion"/>
  </si>
  <si>
    <t>9780590441858</t>
    <phoneticPr fontId="4" type="noConversion"/>
  </si>
  <si>
    <t>9780152067045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</si>
</sst>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\ ;#,##0.00\ ;\-#\ ;@\ "/>
    <numFmt numFmtId="177" formatCode="0_);[Red]\(0\)"/>
    <numFmt numFmtId="178" formatCode="0_ "/>
  </numFmts>
  <fonts count="16" x14ac:knownFonts="1"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666666"/>
      <name val="Arial"/>
      <family val="2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u/>
      <sz val="14"/>
      <color theme="1"/>
      <name val="標楷體"/>
      <family val="4"/>
      <charset val="136"/>
    </font>
    <font>
      <sz val="14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微軟正黑體"/>
      <family val="2"/>
      <charset val="136"/>
    </font>
    <font>
      <sz val="13"/>
      <color rgb="FF00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/>
    <xf numFmtId="176" fontId="2" fillId="0" borderId="0" applyFill="0" applyBorder="0" applyProtection="0">
      <alignment vertical="center"/>
    </xf>
    <xf numFmtId="176" fontId="2" fillId="0" borderId="0" applyFill="0" applyBorder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8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11" fillId="0" borderId="1" xfId="4" applyFont="1" applyFill="1" applyBorder="1" applyAlignment="1" applyProtection="1"/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11" fillId="0" borderId="1" xfId="4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4" applyFont="1" applyFill="1" applyBorder="1" applyAlignment="1" applyProtection="1">
      <alignment vertical="center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177" fontId="9" fillId="0" borderId="1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7" applyFont="1" applyFill="1" applyBorder="1" applyAlignment="1">
      <alignment horizontal="center" vertical="center" wrapText="1"/>
    </xf>
    <xf numFmtId="0" fontId="11" fillId="0" borderId="1" xfId="4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1" fillId="0" borderId="1" xfId="4" applyFont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>
      <alignment vertical="center"/>
    </xf>
    <xf numFmtId="0" fontId="11" fillId="0" borderId="1" xfId="4" applyFont="1" applyBorder="1" applyAlignment="1" applyProtection="1">
      <alignment vertical="center"/>
    </xf>
    <xf numFmtId="49" fontId="9" fillId="0" borderId="1" xfId="0" applyNumberFormat="1" applyFont="1" applyBorder="1" applyAlignment="1">
      <alignment horizontal="left" vertical="center"/>
    </xf>
    <xf numFmtId="0" fontId="11" fillId="0" borderId="1" xfId="4" applyFont="1" applyFill="1" applyBorder="1" applyAlignment="1" applyProtection="1">
      <alignment vertical="center" wrapText="1"/>
    </xf>
    <xf numFmtId="0" fontId="9" fillId="0" borderId="1" xfId="1" applyFont="1" applyFill="1" applyBorder="1" applyAlignment="1">
      <alignment vertical="center" wrapText="1"/>
    </xf>
    <xf numFmtId="178" fontId="9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4" applyFont="1" applyBorder="1" applyAlignment="1" applyProtection="1">
      <alignment horizontal="left" vertical="center" wrapText="1"/>
    </xf>
    <xf numFmtId="177" fontId="14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center" wrapText="1"/>
    </xf>
  </cellXfs>
  <cellStyles count="8">
    <cellStyle name="一般" xfId="0" builtinId="0"/>
    <cellStyle name="一般 2" xfId="1"/>
    <cellStyle name="一般 2 2" xfId="6"/>
    <cellStyle name="一般 4" xfId="5"/>
    <cellStyle name="一般_Sheet1" xfId="7"/>
    <cellStyle name="千分位 2" xfId="2"/>
    <cellStyle name="千分位 2 2" xfId="3"/>
    <cellStyle name="超連結" xfId="4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books.com.tw/web/sys_puballb/books/?pubid=hsiaolu" TargetMode="External"/><Relationship Id="rId21" Type="http://schemas.openxmlformats.org/officeDocument/2006/relationships/hyperlink" Target="http://www.books.com.tw/web/sys_puballb/books/?pubid=cw" TargetMode="External"/><Relationship Id="rId42" Type="http://schemas.openxmlformats.org/officeDocument/2006/relationships/hyperlink" Target="http://www.books.com.tw/web/sys_puballb/books/?pubid=grimm" TargetMode="External"/><Relationship Id="rId47" Type="http://schemas.openxmlformats.org/officeDocument/2006/relationships/hyperlink" Target="http://www.books.com.tw/web/sys_puballb/books/?pubid=grimm" TargetMode="External"/><Relationship Id="rId63" Type="http://schemas.openxmlformats.org/officeDocument/2006/relationships/hyperlink" Target="http://www.books.com.tw/web/sys_puballb/books/?pubid=cw" TargetMode="External"/><Relationship Id="rId68" Type="http://schemas.openxmlformats.org/officeDocument/2006/relationships/hyperlink" Target="http://www.books.com.tw/web/sys_puballb/books/?pubid=cw" TargetMode="External"/><Relationship Id="rId7" Type="http://schemas.openxmlformats.org/officeDocument/2006/relationships/hyperlink" Target="http://www.books.com.tw/web/sys_puballb/books/?pubid=grimm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http://www.books.com.tw/web/sys_puballb/books/?pubid=grimm" TargetMode="External"/><Relationship Id="rId16" Type="http://schemas.openxmlformats.org/officeDocument/2006/relationships/hyperlink" Target="http://www.books.com.tw/web/sys_puballb/books/?pubid=hsiaolu" TargetMode="External"/><Relationship Id="rId29" Type="http://schemas.openxmlformats.org/officeDocument/2006/relationships/hyperlink" Target="http://www.books.com.tw/web/sys_puballb/books/?pubid=crown%20%20%20%20%20%20%20%20%20%20%20" TargetMode="External"/><Relationship Id="rId11" Type="http://schemas.openxmlformats.org/officeDocument/2006/relationships/hyperlink" Target="http://www.books.com.tw/web/sys_puballb/books/?pubid=grimm" TargetMode="External"/><Relationship Id="rId24" Type="http://schemas.openxmlformats.org/officeDocument/2006/relationships/hyperlink" Target="http://www.books.com.tw/web/sys_puballb/books/?pubid=hsiaolu" TargetMode="External"/><Relationship Id="rId32" Type="http://schemas.openxmlformats.org/officeDocument/2006/relationships/hyperlink" Target="http://www.books.com.tw/web/sys_puballb/books/?pubid=crown%20%20%20%20%20%20%20%20%20%20%20" TargetMode="External"/><Relationship Id="rId37" Type="http://schemas.openxmlformats.org/officeDocument/2006/relationships/hyperlink" Target="http://www.books.com.tw/web/sys_puballb/books/?pubid=grimm" TargetMode="External"/><Relationship Id="rId40" Type="http://schemas.openxmlformats.org/officeDocument/2006/relationships/hyperlink" Target="http://www.books.com.tw/web/sys_puballb/books/?pubid=grimm" TargetMode="External"/><Relationship Id="rId45" Type="http://schemas.openxmlformats.org/officeDocument/2006/relationships/hyperlink" Target="http://www.books.com.tw/web/sys_puballb/books/?pubid=grimm" TargetMode="External"/><Relationship Id="rId53" Type="http://schemas.openxmlformats.org/officeDocument/2006/relationships/hyperlink" Target="http://www.books.com.tw/web/sys_puballb/books/?pubid=grimm" TargetMode="External"/><Relationship Id="rId58" Type="http://schemas.openxmlformats.org/officeDocument/2006/relationships/hyperlink" Target="http://www.books.com.tw/web/sys_puballb/books/?pubid=eastern" TargetMode="External"/><Relationship Id="rId66" Type="http://schemas.openxmlformats.org/officeDocument/2006/relationships/hyperlink" Target="http://www.books.com.tw/web/sys_puballb/books/?pubid=cw" TargetMode="External"/><Relationship Id="rId5" Type="http://schemas.openxmlformats.org/officeDocument/2006/relationships/hyperlink" Target="http://www.books.com.tw/web/sys_puballb/books/?pubid=grimm" TargetMode="External"/><Relationship Id="rId61" Type="http://schemas.openxmlformats.org/officeDocument/2006/relationships/hyperlink" Target="http://www.books.com.tw/web/sys_puballb/books/?pubid=cw" TargetMode="External"/><Relationship Id="rId19" Type="http://schemas.openxmlformats.org/officeDocument/2006/relationships/hyperlink" Target="http://www.books.com.tw/web/sys_puballb/books/?pubid=hsiaolu" TargetMode="External"/><Relationship Id="rId14" Type="http://schemas.openxmlformats.org/officeDocument/2006/relationships/hyperlink" Target="http://www.books.com.tw/web/sys_puballb/books/?pubid=grimm" TargetMode="External"/><Relationship Id="rId22" Type="http://schemas.openxmlformats.org/officeDocument/2006/relationships/hyperlink" Target="http://www.books.com.tw/web/sys_puballb/books/?pubid=cw" TargetMode="External"/><Relationship Id="rId27" Type="http://schemas.openxmlformats.org/officeDocument/2006/relationships/hyperlink" Target="http://www.books.com.tw/web/sys_puballb/books/?pubid=crown%20%20%20%20%20%20%20%20%20%20%20" TargetMode="External"/><Relationship Id="rId30" Type="http://schemas.openxmlformats.org/officeDocument/2006/relationships/hyperlink" Target="http://www.books.com.tw/web/sys_puballb/books/?pubid=crown%20%20%20%20%20%20%20%20%20%20%20" TargetMode="External"/><Relationship Id="rId35" Type="http://schemas.openxmlformats.org/officeDocument/2006/relationships/hyperlink" Target="http://www.books.com.tw/web/sys_puballb/books/?pubid=crown%20%20%20%20%20%20%20%20%20%20%20" TargetMode="External"/><Relationship Id="rId43" Type="http://schemas.openxmlformats.org/officeDocument/2006/relationships/hyperlink" Target="http://www.books.com.tw/web/sys_puballb/books/?pubid=grimm" TargetMode="External"/><Relationship Id="rId48" Type="http://schemas.openxmlformats.org/officeDocument/2006/relationships/hyperlink" Target="http://www.books.com.tw/web/sys_puballb/books/?pubid=grimm" TargetMode="External"/><Relationship Id="rId56" Type="http://schemas.openxmlformats.org/officeDocument/2006/relationships/hyperlink" Target="http://www.books.com.tw/web/sys_puballb/books/?pubid=scwpc" TargetMode="External"/><Relationship Id="rId64" Type="http://schemas.openxmlformats.org/officeDocument/2006/relationships/hyperlink" Target="http://www.books.com.tw/web/sys_puballb/books/?pubid=cw" TargetMode="External"/><Relationship Id="rId69" Type="http://schemas.openxmlformats.org/officeDocument/2006/relationships/hyperlink" Target="http://search.books.com.tw/exep/prod_search.php?key=%E4%BE%AF%E7%B6%AD%E7%8E%B2%E3%80%81%E7%8E%8B%E6%96%87%E8%8F%AF%E3%80%81%E6%9E%97%E5%93%B2%E7%92%8B...%E7%AD%89%2F%E5%90%88%E8%91%97&amp;f=author" TargetMode="External"/><Relationship Id="rId8" Type="http://schemas.openxmlformats.org/officeDocument/2006/relationships/hyperlink" Target="http://www.books.com.tw/web/sys_puballb/books/?pubid=grimm" TargetMode="External"/><Relationship Id="rId51" Type="http://schemas.openxmlformats.org/officeDocument/2006/relationships/hyperlink" Target="http://www.books.com.tw/web/sys_puballb/books/?pubid=grimm" TargetMode="External"/><Relationship Id="rId72" Type="http://schemas.openxmlformats.org/officeDocument/2006/relationships/vmlDrawing" Target="../drawings/vmlDrawing1.vml"/><Relationship Id="rId3" Type="http://schemas.openxmlformats.org/officeDocument/2006/relationships/hyperlink" Target="http://www.books.com.tw/web/sys_puballb/books/?pubid=grimm" TargetMode="External"/><Relationship Id="rId12" Type="http://schemas.openxmlformats.org/officeDocument/2006/relationships/hyperlink" Target="http://www.books.com.tw/web/sys_puballb/books/?pubid=grimm" TargetMode="External"/><Relationship Id="rId17" Type="http://schemas.openxmlformats.org/officeDocument/2006/relationships/hyperlink" Target="http://www.books.com.tw/web/sys_puballb/books/?pubid=hsiaolu" TargetMode="External"/><Relationship Id="rId25" Type="http://schemas.openxmlformats.org/officeDocument/2006/relationships/hyperlink" Target="http://www.books.com.tw/web/sys_puballb/books/?pubid=hsiaolu" TargetMode="External"/><Relationship Id="rId33" Type="http://schemas.openxmlformats.org/officeDocument/2006/relationships/hyperlink" Target="http://www.books.com.tw/web/sys_puballb/books/?pubid=crown%20%20%20%20%20%20%20%20%20%20%20" TargetMode="External"/><Relationship Id="rId38" Type="http://schemas.openxmlformats.org/officeDocument/2006/relationships/hyperlink" Target="http://www.books.com.tw/web/sys_puballb/books/?pubid=grimm" TargetMode="External"/><Relationship Id="rId46" Type="http://schemas.openxmlformats.org/officeDocument/2006/relationships/hyperlink" Target="http://www.books.com.tw/web/sys_puballb/books/?pubid=grimm" TargetMode="External"/><Relationship Id="rId59" Type="http://schemas.openxmlformats.org/officeDocument/2006/relationships/hyperlink" Target="http://www.books.com.tw/web/sys_puballb/books/?pubid=cw" TargetMode="External"/><Relationship Id="rId67" Type="http://schemas.openxmlformats.org/officeDocument/2006/relationships/hyperlink" Target="http://www.books.com.tw/web/sys_puballb/books/?pubid=cw" TargetMode="External"/><Relationship Id="rId20" Type="http://schemas.openxmlformats.org/officeDocument/2006/relationships/hyperlink" Target="http://www.books.com.tw/web/sys_puballb/books/?pubid=cw" TargetMode="External"/><Relationship Id="rId41" Type="http://schemas.openxmlformats.org/officeDocument/2006/relationships/hyperlink" Target="http://www.books.com.tw/web/sys_puballb/books/?pubid=grimm" TargetMode="External"/><Relationship Id="rId54" Type="http://schemas.openxmlformats.org/officeDocument/2006/relationships/hyperlink" Target="http://www.books.com.tw/web/sys_puballb/books/?pubid=suntriumph" TargetMode="External"/><Relationship Id="rId62" Type="http://schemas.openxmlformats.org/officeDocument/2006/relationships/hyperlink" Target="http://www.books.com.tw/web/sys_puballb/books/?pubid=cw" TargetMode="External"/><Relationship Id="rId70" Type="http://schemas.openxmlformats.org/officeDocument/2006/relationships/hyperlink" Target="http://search.books.com.tw/exep/prod_search.php?key=Nick+Sharratt&amp;f=author" TargetMode="External"/><Relationship Id="rId1" Type="http://schemas.openxmlformats.org/officeDocument/2006/relationships/hyperlink" Target="http://www.books.com.tw/web/sys_puballb/books/?pubid=grimm" TargetMode="External"/><Relationship Id="rId6" Type="http://schemas.openxmlformats.org/officeDocument/2006/relationships/hyperlink" Target="http://www.books.com.tw/web/sys_puballb/books/?pubid=grimm" TargetMode="External"/><Relationship Id="rId15" Type="http://schemas.openxmlformats.org/officeDocument/2006/relationships/hyperlink" Target="http://www.books.com.tw/web/sys_puballb/books/?pubid=hsiaolu" TargetMode="External"/><Relationship Id="rId23" Type="http://schemas.openxmlformats.org/officeDocument/2006/relationships/hyperlink" Target="http://www.books.com.tw/web/sys_puballb/books/?pubid=hsiaolu" TargetMode="External"/><Relationship Id="rId28" Type="http://schemas.openxmlformats.org/officeDocument/2006/relationships/hyperlink" Target="http://www.books.com.tw/web/sys_puballb/books/?pubid=crown%20%20%20%20%20%20%20%20%20%20%20" TargetMode="External"/><Relationship Id="rId36" Type="http://schemas.openxmlformats.org/officeDocument/2006/relationships/hyperlink" Target="http://www.books.com.tw/web/sys_puballb/books/?pubid=crown%20%20%20%20%20%20%20%20%20%20%20" TargetMode="External"/><Relationship Id="rId49" Type="http://schemas.openxmlformats.org/officeDocument/2006/relationships/hyperlink" Target="http://www.books.com.tw/web/sys_puballb/books/?pubid=grimm" TargetMode="External"/><Relationship Id="rId57" Type="http://schemas.openxmlformats.org/officeDocument/2006/relationships/hyperlink" Target="http://www.books.com.tw/web/sys_puballb/books/?pubid=eastern" TargetMode="External"/><Relationship Id="rId10" Type="http://schemas.openxmlformats.org/officeDocument/2006/relationships/hyperlink" Target="http://www.books.com.tw/web/sys_puballb/books/?pubid=grimm" TargetMode="External"/><Relationship Id="rId31" Type="http://schemas.openxmlformats.org/officeDocument/2006/relationships/hyperlink" Target="http://www.books.com.tw/web/sys_puballb/books/?pubid=crown%20%20%20%20%20%20%20%20%20%20%20" TargetMode="External"/><Relationship Id="rId44" Type="http://schemas.openxmlformats.org/officeDocument/2006/relationships/hyperlink" Target="http://www.books.com.tw/web/sys_puballb/books/?pubid=grimm" TargetMode="External"/><Relationship Id="rId52" Type="http://schemas.openxmlformats.org/officeDocument/2006/relationships/hyperlink" Target="http://www.books.com.tw/web/sys_puballb/books/?pubid=grimm" TargetMode="External"/><Relationship Id="rId60" Type="http://schemas.openxmlformats.org/officeDocument/2006/relationships/hyperlink" Target="http://www.books.com.tw/web/sys_puballb/books/?pubid=cw" TargetMode="External"/><Relationship Id="rId65" Type="http://schemas.openxmlformats.org/officeDocument/2006/relationships/hyperlink" Target="http://www.books.com.tw/web/sys_puballb/books/?pubid=cw" TargetMode="External"/><Relationship Id="rId4" Type="http://schemas.openxmlformats.org/officeDocument/2006/relationships/hyperlink" Target="http://www.books.com.tw/web/sys_puballb/books/?pubid=grimm" TargetMode="External"/><Relationship Id="rId9" Type="http://schemas.openxmlformats.org/officeDocument/2006/relationships/hyperlink" Target="http://www.books.com.tw/web/sys_puballb/books/?pubid=grimm" TargetMode="External"/><Relationship Id="rId13" Type="http://schemas.openxmlformats.org/officeDocument/2006/relationships/hyperlink" Target="http://www.books.com.tw/web/sys_puballb/books/?pubid=grimm" TargetMode="External"/><Relationship Id="rId18" Type="http://schemas.openxmlformats.org/officeDocument/2006/relationships/hyperlink" Target="http://www.books.com.tw/web/sys_puballb/books/?pubid=supreme" TargetMode="External"/><Relationship Id="rId39" Type="http://schemas.openxmlformats.org/officeDocument/2006/relationships/hyperlink" Target="http://www.books.com.tw/web/sys_puballb/books/?pubid=grimm" TargetMode="External"/><Relationship Id="rId34" Type="http://schemas.openxmlformats.org/officeDocument/2006/relationships/hyperlink" Target="http://www.books.com.tw/web/sys_puballb/books/?pubid=crown%20%20%20%20%20%20%20%20%20%20%20" TargetMode="External"/><Relationship Id="rId50" Type="http://schemas.openxmlformats.org/officeDocument/2006/relationships/hyperlink" Target="http://www.books.com.tw/web/sys_puballb/books/?pubid=grimm" TargetMode="External"/><Relationship Id="rId55" Type="http://schemas.openxmlformats.org/officeDocument/2006/relationships/hyperlink" Target="http://www.books.com.tw/web/sys_puballb/books/?pubid=scwp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0"/>
  <sheetViews>
    <sheetView tabSelected="1" zoomScale="75" zoomScaleNormal="75" zoomScaleSheetLayoutView="100" workbookViewId="0">
      <selection activeCell="F15" sqref="F15"/>
    </sheetView>
  </sheetViews>
  <sheetFormatPr defaultRowHeight="16.149999999999999" customHeight="1" x14ac:dyDescent="0.25"/>
  <cols>
    <col min="1" max="1" width="7.375" style="9" customWidth="1"/>
    <col min="2" max="2" width="36.5" style="5" customWidth="1"/>
    <col min="3" max="3" width="25.875" style="5" customWidth="1"/>
    <col min="4" max="4" width="21.875" style="1" customWidth="1"/>
    <col min="5" max="5" width="17" style="5" customWidth="1"/>
    <col min="6" max="6" width="20.25" style="19" customWidth="1"/>
    <col min="7" max="7" width="11.75" style="26" customWidth="1"/>
    <col min="8" max="8" width="8.875" style="1" customWidth="1"/>
    <col min="9" max="9" width="9.125" style="26" customWidth="1"/>
    <col min="10" max="10" width="8.75" style="9" customWidth="1"/>
    <col min="11" max="11" width="8.25" style="9" customWidth="1"/>
    <col min="12" max="12" width="11.125" style="9" customWidth="1"/>
    <col min="13" max="13" width="12.125" style="9" customWidth="1"/>
    <col min="14" max="14" width="11.625" style="9" customWidth="1"/>
    <col min="15" max="16384" width="9" style="9"/>
  </cols>
  <sheetData>
    <row r="1" spans="1:13" ht="39.7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s="26" customFormat="1" ht="50.25" customHeight="1" x14ac:dyDescent="0.25">
      <c r="A2" s="26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26" t="s">
        <v>7</v>
      </c>
      <c r="H2" s="8" t="s">
        <v>305</v>
      </c>
      <c r="I2" s="26" t="s">
        <v>8</v>
      </c>
      <c r="J2" s="3" t="s">
        <v>9</v>
      </c>
      <c r="K2" s="3" t="s">
        <v>10</v>
      </c>
      <c r="L2" s="3" t="s">
        <v>11</v>
      </c>
      <c r="M2" s="26" t="s">
        <v>12</v>
      </c>
    </row>
    <row r="3" spans="1:13" ht="87.75" customHeight="1" x14ac:dyDescent="0.25">
      <c r="A3" s="26">
        <v>1</v>
      </c>
      <c r="B3" s="12" t="s">
        <v>191</v>
      </c>
      <c r="C3" s="32" t="s">
        <v>321</v>
      </c>
      <c r="D3" s="1" t="s">
        <v>199</v>
      </c>
      <c r="F3" s="21" t="s">
        <v>206</v>
      </c>
      <c r="G3" s="26">
        <v>1</v>
      </c>
      <c r="H3" s="8">
        <v>350</v>
      </c>
      <c r="I3" s="26">
        <f t="shared" ref="I3:I28" si="0">G3*H3</f>
        <v>350</v>
      </c>
      <c r="J3" s="3"/>
      <c r="K3" s="3" t="s">
        <v>170</v>
      </c>
      <c r="L3" s="3"/>
      <c r="M3" s="16" t="s">
        <v>236</v>
      </c>
    </row>
    <row r="4" spans="1:13" ht="141" customHeight="1" x14ac:dyDescent="0.25">
      <c r="A4" s="26">
        <v>2</v>
      </c>
      <c r="B4" s="12" t="s">
        <v>200</v>
      </c>
      <c r="C4" s="33" t="s">
        <v>301</v>
      </c>
      <c r="D4" s="1" t="s">
        <v>201</v>
      </c>
      <c r="F4" s="21" t="s">
        <v>207</v>
      </c>
      <c r="G4" s="26">
        <v>1</v>
      </c>
      <c r="H4" s="8">
        <v>523</v>
      </c>
      <c r="I4" s="26">
        <f t="shared" si="0"/>
        <v>523</v>
      </c>
      <c r="J4" s="3" t="s">
        <v>170</v>
      </c>
      <c r="K4" s="3" t="s">
        <v>170</v>
      </c>
      <c r="L4" s="3"/>
      <c r="M4" s="16" t="s">
        <v>236</v>
      </c>
    </row>
    <row r="5" spans="1:13" ht="70.5" customHeight="1" x14ac:dyDescent="0.25">
      <c r="A5" s="26">
        <v>3</v>
      </c>
      <c r="B5" s="4" t="s">
        <v>202</v>
      </c>
      <c r="C5" s="32" t="s">
        <v>322</v>
      </c>
      <c r="D5" s="1" t="s">
        <v>203</v>
      </c>
      <c r="F5" s="21">
        <v>1416908382</v>
      </c>
      <c r="G5" s="26">
        <v>1</v>
      </c>
      <c r="H5" s="8">
        <v>175</v>
      </c>
      <c r="I5" s="26">
        <f t="shared" si="0"/>
        <v>175</v>
      </c>
      <c r="J5" s="3"/>
      <c r="K5" s="3"/>
      <c r="L5" s="3"/>
      <c r="M5" s="16" t="s">
        <v>236</v>
      </c>
    </row>
    <row r="6" spans="1:13" ht="92.25" customHeight="1" x14ac:dyDescent="0.25">
      <c r="A6" s="26">
        <v>4</v>
      </c>
      <c r="B6" s="12" t="s">
        <v>204</v>
      </c>
      <c r="C6" s="32" t="s">
        <v>323</v>
      </c>
      <c r="D6" s="1" t="s">
        <v>205</v>
      </c>
      <c r="F6" s="21" t="s">
        <v>208</v>
      </c>
      <c r="G6" s="26">
        <v>1</v>
      </c>
      <c r="H6" s="8">
        <v>280</v>
      </c>
      <c r="I6" s="26">
        <f t="shared" si="0"/>
        <v>280</v>
      </c>
      <c r="J6" s="3"/>
      <c r="K6" s="3"/>
      <c r="L6" s="3"/>
      <c r="M6" s="16" t="s">
        <v>236</v>
      </c>
    </row>
    <row r="7" spans="1:13" ht="51.75" customHeight="1" x14ac:dyDescent="0.25">
      <c r="A7" s="26">
        <v>5</v>
      </c>
      <c r="B7" s="4" t="s">
        <v>209</v>
      </c>
      <c r="C7" s="33" t="s">
        <v>210</v>
      </c>
      <c r="D7" s="8" t="s">
        <v>302</v>
      </c>
      <c r="F7" s="21" t="s">
        <v>211</v>
      </c>
      <c r="G7" s="26">
        <v>1</v>
      </c>
      <c r="H7" s="8">
        <v>348</v>
      </c>
      <c r="I7" s="26">
        <f t="shared" si="0"/>
        <v>348</v>
      </c>
      <c r="J7" s="3"/>
      <c r="K7" s="3"/>
      <c r="L7" s="3"/>
      <c r="M7" s="16" t="s">
        <v>236</v>
      </c>
    </row>
    <row r="8" spans="1:13" ht="39.6" customHeight="1" x14ac:dyDescent="0.25">
      <c r="A8" s="26">
        <v>6</v>
      </c>
      <c r="B8" s="4" t="s">
        <v>212</v>
      </c>
      <c r="C8" s="33" t="s">
        <v>304</v>
      </c>
      <c r="D8" s="1" t="s">
        <v>213</v>
      </c>
      <c r="E8" s="5" t="s">
        <v>214</v>
      </c>
      <c r="F8" s="21" t="s">
        <v>215</v>
      </c>
      <c r="G8" s="26">
        <v>1</v>
      </c>
      <c r="H8" s="8">
        <v>384</v>
      </c>
      <c r="I8" s="26">
        <f t="shared" si="0"/>
        <v>384</v>
      </c>
      <c r="J8" s="3"/>
      <c r="K8" s="3"/>
      <c r="L8" s="3"/>
      <c r="M8" s="16" t="s">
        <v>236</v>
      </c>
    </row>
    <row r="9" spans="1:13" ht="56.25" customHeight="1" x14ac:dyDescent="0.25">
      <c r="A9" s="26">
        <v>7</v>
      </c>
      <c r="B9" s="12" t="s">
        <v>319</v>
      </c>
      <c r="C9" s="32" t="s">
        <v>324</v>
      </c>
      <c r="D9" s="8" t="s">
        <v>303</v>
      </c>
      <c r="F9" s="21" t="s">
        <v>216</v>
      </c>
      <c r="G9" s="26">
        <v>1</v>
      </c>
      <c r="H9" s="8">
        <v>455</v>
      </c>
      <c r="I9" s="26">
        <f t="shared" si="0"/>
        <v>455</v>
      </c>
      <c r="J9" s="3"/>
      <c r="K9" s="3" t="s">
        <v>170</v>
      </c>
      <c r="L9" s="3"/>
      <c r="M9" s="16" t="s">
        <v>236</v>
      </c>
    </row>
    <row r="10" spans="1:13" ht="95.25" customHeight="1" x14ac:dyDescent="0.25">
      <c r="A10" s="26">
        <v>8</v>
      </c>
      <c r="B10" s="12" t="s">
        <v>320</v>
      </c>
      <c r="C10" s="32" t="s">
        <v>325</v>
      </c>
      <c r="D10" s="8" t="s">
        <v>317</v>
      </c>
      <c r="F10" s="21" t="s">
        <v>217</v>
      </c>
      <c r="G10" s="26">
        <v>1</v>
      </c>
      <c r="H10" s="8">
        <v>350</v>
      </c>
      <c r="I10" s="26">
        <f t="shared" si="0"/>
        <v>350</v>
      </c>
      <c r="J10" s="3"/>
      <c r="K10" s="3" t="s">
        <v>170</v>
      </c>
      <c r="L10" s="3"/>
      <c r="M10" s="16" t="s">
        <v>236</v>
      </c>
    </row>
    <row r="11" spans="1:13" ht="72.75" customHeight="1" x14ac:dyDescent="0.25">
      <c r="A11" s="26">
        <v>11</v>
      </c>
      <c r="B11" s="5" t="s">
        <v>218</v>
      </c>
      <c r="C11" s="32" t="s">
        <v>326</v>
      </c>
      <c r="D11" s="1" t="s">
        <v>219</v>
      </c>
      <c r="F11" s="21" t="s">
        <v>356</v>
      </c>
      <c r="G11" s="26">
        <v>1</v>
      </c>
      <c r="H11" s="8">
        <v>140</v>
      </c>
      <c r="I11" s="26">
        <f t="shared" si="0"/>
        <v>140</v>
      </c>
      <c r="J11" s="3"/>
      <c r="K11" s="3"/>
      <c r="L11" s="3"/>
      <c r="M11" s="16" t="s">
        <v>236</v>
      </c>
    </row>
    <row r="12" spans="1:13" ht="48.75" customHeight="1" x14ac:dyDescent="0.25">
      <c r="A12" s="26">
        <v>12</v>
      </c>
      <c r="B12" s="5" t="s">
        <v>220</v>
      </c>
      <c r="C12" s="32" t="s">
        <v>327</v>
      </c>
      <c r="D12" s="8" t="s">
        <v>311</v>
      </c>
      <c r="F12" s="21" t="s">
        <v>357</v>
      </c>
      <c r="G12" s="26">
        <v>1</v>
      </c>
      <c r="H12" s="8">
        <v>245</v>
      </c>
      <c r="I12" s="26">
        <f t="shared" si="0"/>
        <v>245</v>
      </c>
      <c r="J12" s="3"/>
      <c r="K12" s="3"/>
      <c r="L12" s="3"/>
      <c r="M12" s="16" t="s">
        <v>236</v>
      </c>
    </row>
    <row r="13" spans="1:13" ht="59.25" customHeight="1" x14ac:dyDescent="0.25">
      <c r="A13" s="26">
        <v>13</v>
      </c>
      <c r="B13" s="5" t="s">
        <v>221</v>
      </c>
      <c r="C13" s="32" t="s">
        <v>328</v>
      </c>
      <c r="D13" s="1" t="s">
        <v>222</v>
      </c>
      <c r="F13" s="21" t="s">
        <v>354</v>
      </c>
      <c r="G13" s="26">
        <v>1</v>
      </c>
      <c r="H13" s="8">
        <v>245</v>
      </c>
      <c r="I13" s="26">
        <f t="shared" si="0"/>
        <v>245</v>
      </c>
      <c r="J13" s="3"/>
      <c r="K13" s="3"/>
      <c r="L13" s="3"/>
      <c r="M13" s="16" t="s">
        <v>236</v>
      </c>
    </row>
    <row r="14" spans="1:13" ht="51.75" customHeight="1" x14ac:dyDescent="0.25">
      <c r="A14" s="26">
        <v>15</v>
      </c>
      <c r="B14" s="5" t="s">
        <v>223</v>
      </c>
      <c r="C14" s="32" t="s">
        <v>329</v>
      </c>
      <c r="D14" s="8" t="s">
        <v>318</v>
      </c>
      <c r="F14" s="19">
        <v>1933605766</v>
      </c>
      <c r="G14" s="26">
        <v>1</v>
      </c>
      <c r="H14" s="8">
        <v>278</v>
      </c>
      <c r="I14" s="26">
        <f t="shared" si="0"/>
        <v>278</v>
      </c>
      <c r="J14" s="3"/>
      <c r="K14" s="3"/>
      <c r="L14" s="3"/>
      <c r="M14" s="16" t="s">
        <v>236</v>
      </c>
    </row>
    <row r="15" spans="1:13" ht="63.75" customHeight="1" x14ac:dyDescent="0.25">
      <c r="A15" s="26">
        <v>16</v>
      </c>
      <c r="B15" s="5" t="s">
        <v>224</v>
      </c>
      <c r="C15" s="32" t="s">
        <v>330</v>
      </c>
      <c r="D15" s="1" t="s">
        <v>199</v>
      </c>
      <c r="F15" s="21" t="s">
        <v>233</v>
      </c>
      <c r="G15" s="26">
        <v>1</v>
      </c>
      <c r="H15" s="8">
        <v>350</v>
      </c>
      <c r="I15" s="26">
        <f t="shared" si="0"/>
        <v>350</v>
      </c>
      <c r="J15" s="3"/>
      <c r="K15" s="3" t="s">
        <v>170</v>
      </c>
      <c r="L15" s="3"/>
      <c r="M15" s="16" t="s">
        <v>236</v>
      </c>
    </row>
    <row r="16" spans="1:13" ht="39.6" customHeight="1" x14ac:dyDescent="0.25">
      <c r="A16" s="26">
        <v>17</v>
      </c>
      <c r="B16" s="5" t="s">
        <v>225</v>
      </c>
      <c r="C16" s="33" t="s">
        <v>226</v>
      </c>
      <c r="D16" s="1" t="s">
        <v>227</v>
      </c>
      <c r="F16" s="21" t="s">
        <v>234</v>
      </c>
      <c r="G16" s="26">
        <v>1</v>
      </c>
      <c r="H16" s="8">
        <v>280</v>
      </c>
      <c r="I16" s="26">
        <f t="shared" si="0"/>
        <v>280</v>
      </c>
      <c r="J16" s="3"/>
      <c r="K16" s="3"/>
      <c r="L16" s="3"/>
      <c r="M16" s="16" t="s">
        <v>236</v>
      </c>
    </row>
    <row r="17" spans="1:13" ht="65.25" customHeight="1" x14ac:dyDescent="0.25">
      <c r="A17" s="26">
        <v>18</v>
      </c>
      <c r="B17" s="5" t="s">
        <v>228</v>
      </c>
      <c r="C17" s="32" t="s">
        <v>333</v>
      </c>
      <c r="D17" s="1" t="s">
        <v>205</v>
      </c>
      <c r="F17" s="21" t="s">
        <v>235</v>
      </c>
      <c r="G17" s="26">
        <v>1</v>
      </c>
      <c r="H17" s="8">
        <v>455</v>
      </c>
      <c r="I17" s="26">
        <f t="shared" si="0"/>
        <v>455</v>
      </c>
      <c r="J17" s="3"/>
      <c r="K17" s="3"/>
      <c r="L17" s="3"/>
      <c r="M17" s="16" t="s">
        <v>236</v>
      </c>
    </row>
    <row r="18" spans="1:13" ht="53.25" customHeight="1" x14ac:dyDescent="0.25">
      <c r="A18" s="26">
        <v>19</v>
      </c>
      <c r="B18" s="5" t="s">
        <v>355</v>
      </c>
      <c r="C18" s="32" t="s">
        <v>331</v>
      </c>
      <c r="D18" s="1" t="s">
        <v>203</v>
      </c>
      <c r="F18" s="24">
        <v>1416908331</v>
      </c>
      <c r="G18" s="26">
        <v>1</v>
      </c>
      <c r="H18" s="8">
        <v>175</v>
      </c>
      <c r="I18" s="26">
        <f t="shared" si="0"/>
        <v>175</v>
      </c>
      <c r="J18" s="3"/>
      <c r="K18" s="3"/>
      <c r="L18" s="3"/>
      <c r="M18" s="16" t="s">
        <v>236</v>
      </c>
    </row>
    <row r="19" spans="1:13" ht="58.5" customHeight="1" x14ac:dyDescent="0.25">
      <c r="A19" s="26">
        <v>20</v>
      </c>
      <c r="B19" s="5" t="s">
        <v>229</v>
      </c>
      <c r="C19" s="33" t="s">
        <v>306</v>
      </c>
      <c r="D19" s="1" t="s">
        <v>230</v>
      </c>
      <c r="F19" s="19">
        <v>141502525</v>
      </c>
      <c r="G19" s="26">
        <v>1</v>
      </c>
      <c r="H19" s="8">
        <v>138</v>
      </c>
      <c r="I19" s="26">
        <f t="shared" si="0"/>
        <v>138</v>
      </c>
      <c r="J19" s="3"/>
      <c r="K19" s="3"/>
      <c r="L19" s="3"/>
      <c r="M19" s="16" t="s">
        <v>236</v>
      </c>
    </row>
    <row r="20" spans="1:13" ht="55.5" customHeight="1" x14ac:dyDescent="0.25">
      <c r="A20" s="26">
        <v>21</v>
      </c>
      <c r="B20" s="12" t="s">
        <v>291</v>
      </c>
      <c r="C20" s="33" t="s">
        <v>307</v>
      </c>
      <c r="D20" s="8" t="s">
        <v>308</v>
      </c>
      <c r="F20" s="21" t="s">
        <v>239</v>
      </c>
      <c r="G20" s="26">
        <v>1</v>
      </c>
      <c r="H20" s="8">
        <v>880</v>
      </c>
      <c r="I20" s="26">
        <f t="shared" si="0"/>
        <v>880</v>
      </c>
      <c r="J20" s="3" t="s">
        <v>170</v>
      </c>
      <c r="K20" s="3"/>
      <c r="L20" s="3"/>
      <c r="M20" s="16" t="s">
        <v>236</v>
      </c>
    </row>
    <row r="21" spans="1:13" ht="50.25" customHeight="1" x14ac:dyDescent="0.25">
      <c r="A21" s="26">
        <v>22</v>
      </c>
      <c r="B21" s="12" t="s">
        <v>237</v>
      </c>
      <c r="C21" s="33" t="s">
        <v>309</v>
      </c>
      <c r="D21" s="8" t="s">
        <v>310</v>
      </c>
      <c r="E21" s="5" t="s">
        <v>238</v>
      </c>
      <c r="F21" s="21" t="s">
        <v>240</v>
      </c>
      <c r="G21" s="26">
        <v>1</v>
      </c>
      <c r="H21" s="8">
        <v>999</v>
      </c>
      <c r="I21" s="26">
        <f t="shared" si="0"/>
        <v>999</v>
      </c>
      <c r="J21" s="3" t="s">
        <v>170</v>
      </c>
      <c r="K21" s="3"/>
      <c r="L21" s="3"/>
      <c r="M21" s="16" t="s">
        <v>236</v>
      </c>
    </row>
    <row r="22" spans="1:13" ht="48" customHeight="1" x14ac:dyDescent="0.25">
      <c r="A22" s="26">
        <v>23</v>
      </c>
      <c r="B22" s="12" t="s">
        <v>290</v>
      </c>
      <c r="C22" s="33" t="s">
        <v>241</v>
      </c>
      <c r="D22" s="1" t="s">
        <v>242</v>
      </c>
      <c r="F22" s="21" t="s">
        <v>243</v>
      </c>
      <c r="G22" s="26">
        <v>1</v>
      </c>
      <c r="H22" s="8">
        <v>1099</v>
      </c>
      <c r="I22" s="26">
        <f t="shared" si="0"/>
        <v>1099</v>
      </c>
      <c r="J22" s="3" t="s">
        <v>170</v>
      </c>
      <c r="K22" s="3"/>
      <c r="L22" s="3"/>
      <c r="M22" s="16" t="s">
        <v>236</v>
      </c>
    </row>
    <row r="23" spans="1:13" ht="48.75" customHeight="1" x14ac:dyDescent="0.25">
      <c r="A23" s="26">
        <v>24</v>
      </c>
      <c r="B23" s="5" t="s">
        <v>231</v>
      </c>
      <c r="C23" s="32" t="s">
        <v>332</v>
      </c>
      <c r="D23" s="8" t="s">
        <v>311</v>
      </c>
      <c r="F23" s="21" t="s">
        <v>232</v>
      </c>
      <c r="G23" s="26">
        <v>1</v>
      </c>
      <c r="H23" s="8">
        <v>280</v>
      </c>
      <c r="I23" s="26">
        <f t="shared" si="0"/>
        <v>280</v>
      </c>
      <c r="J23" s="3"/>
      <c r="K23" s="3"/>
      <c r="L23" s="3"/>
      <c r="M23" s="16" t="s">
        <v>236</v>
      </c>
    </row>
    <row r="24" spans="1:13" ht="39.6" customHeight="1" x14ac:dyDescent="0.25">
      <c r="A24" s="26">
        <v>25</v>
      </c>
      <c r="B24" s="12" t="s">
        <v>192</v>
      </c>
      <c r="C24" s="33" t="s">
        <v>193</v>
      </c>
      <c r="D24" s="28" t="s">
        <v>194</v>
      </c>
      <c r="E24" s="5" t="s">
        <v>101</v>
      </c>
      <c r="F24" s="21" t="s">
        <v>197</v>
      </c>
      <c r="G24" s="26">
        <v>1</v>
      </c>
      <c r="H24" s="8">
        <v>2800</v>
      </c>
      <c r="I24" s="26">
        <f t="shared" si="0"/>
        <v>2800</v>
      </c>
      <c r="J24" s="3" t="s">
        <v>170</v>
      </c>
      <c r="K24" s="3"/>
      <c r="L24" s="3"/>
      <c r="M24" s="16" t="s">
        <v>236</v>
      </c>
    </row>
    <row r="25" spans="1:13" ht="39.6" customHeight="1" x14ac:dyDescent="0.25">
      <c r="A25" s="26">
        <v>26</v>
      </c>
      <c r="B25" s="12" t="s">
        <v>195</v>
      </c>
      <c r="C25" s="33" t="s">
        <v>196</v>
      </c>
      <c r="D25" s="28" t="s">
        <v>194</v>
      </c>
      <c r="E25" s="5" t="s">
        <v>101</v>
      </c>
      <c r="F25" s="21" t="s">
        <v>198</v>
      </c>
      <c r="G25" s="26">
        <v>1</v>
      </c>
      <c r="H25" s="8">
        <v>3000</v>
      </c>
      <c r="I25" s="26">
        <f t="shared" si="0"/>
        <v>3000</v>
      </c>
      <c r="J25" s="3" t="s">
        <v>170</v>
      </c>
      <c r="K25" s="3"/>
      <c r="L25" s="3"/>
      <c r="M25" s="16" t="s">
        <v>236</v>
      </c>
    </row>
    <row r="26" spans="1:13" s="43" customFormat="1" ht="19.5" x14ac:dyDescent="0.25">
      <c r="A26" s="26">
        <v>27</v>
      </c>
      <c r="B26" s="39" t="s">
        <v>341</v>
      </c>
      <c r="C26" s="39" t="s">
        <v>342</v>
      </c>
      <c r="D26" s="39" t="s">
        <v>343</v>
      </c>
      <c r="E26" s="40" t="s">
        <v>344</v>
      </c>
      <c r="F26" s="41" t="s">
        <v>345</v>
      </c>
      <c r="G26" s="39">
        <v>1</v>
      </c>
      <c r="H26" s="39">
        <v>315</v>
      </c>
      <c r="I26" s="42">
        <f t="shared" si="0"/>
        <v>315</v>
      </c>
      <c r="J26" s="42"/>
      <c r="K26" s="42"/>
      <c r="L26" s="42"/>
      <c r="M26" s="16" t="s">
        <v>236</v>
      </c>
    </row>
    <row r="27" spans="1:13" s="43" customFormat="1" ht="19.5" x14ac:dyDescent="0.25">
      <c r="A27" s="26">
        <v>28</v>
      </c>
      <c r="B27" s="44" t="s">
        <v>346</v>
      </c>
      <c r="C27" s="45" t="s">
        <v>347</v>
      </c>
      <c r="D27" s="39" t="s">
        <v>242</v>
      </c>
      <c r="E27" s="40" t="s">
        <v>348</v>
      </c>
      <c r="F27" s="39">
        <v>1406340073</v>
      </c>
      <c r="G27" s="40">
        <v>1</v>
      </c>
      <c r="H27" s="40">
        <v>439</v>
      </c>
      <c r="I27" s="42">
        <f t="shared" si="0"/>
        <v>439</v>
      </c>
      <c r="J27" s="42"/>
      <c r="K27" s="42"/>
      <c r="L27" s="42"/>
      <c r="M27" s="16" t="s">
        <v>236</v>
      </c>
    </row>
    <row r="28" spans="1:13" s="43" customFormat="1" ht="36.6" customHeight="1" x14ac:dyDescent="0.25">
      <c r="A28" s="26">
        <v>29</v>
      </c>
      <c r="B28" s="44" t="s">
        <v>352</v>
      </c>
      <c r="C28" s="40" t="s">
        <v>349</v>
      </c>
      <c r="D28" s="40" t="s">
        <v>350</v>
      </c>
      <c r="E28" s="40" t="s">
        <v>344</v>
      </c>
      <c r="F28" s="46" t="s">
        <v>351</v>
      </c>
      <c r="G28" s="40">
        <v>1</v>
      </c>
      <c r="H28" s="40">
        <v>178</v>
      </c>
      <c r="I28" s="42">
        <f t="shared" si="0"/>
        <v>178</v>
      </c>
      <c r="J28" s="42"/>
      <c r="K28" s="42"/>
      <c r="L28" s="42"/>
      <c r="M28" s="16" t="s">
        <v>236</v>
      </c>
    </row>
    <row r="29" spans="1:13" ht="36.6" customHeight="1" x14ac:dyDescent="0.25">
      <c r="A29" s="26">
        <v>30</v>
      </c>
      <c r="B29" s="5" t="s">
        <v>13</v>
      </c>
      <c r="C29" s="5" t="s">
        <v>22</v>
      </c>
      <c r="D29" s="29" t="s">
        <v>20</v>
      </c>
      <c r="E29" s="5" t="s">
        <v>101</v>
      </c>
      <c r="F29" s="20">
        <v>9789861772523</v>
      </c>
      <c r="G29" s="26">
        <v>1</v>
      </c>
      <c r="H29" s="8">
        <v>1349</v>
      </c>
      <c r="I29" s="26">
        <f t="shared" ref="I29:I60" si="1">G29*H29</f>
        <v>1349</v>
      </c>
      <c r="J29" s="3" t="s">
        <v>170</v>
      </c>
      <c r="K29" s="3"/>
      <c r="L29" s="3"/>
      <c r="M29" s="26"/>
    </row>
    <row r="30" spans="1:13" ht="39.6" customHeight="1" x14ac:dyDescent="0.25">
      <c r="A30" s="26">
        <v>31</v>
      </c>
      <c r="B30" s="12" t="s">
        <v>103</v>
      </c>
      <c r="C30" s="33" t="s">
        <v>104</v>
      </c>
      <c r="D30" s="29" t="s">
        <v>105</v>
      </c>
      <c r="E30" s="5" t="s">
        <v>101</v>
      </c>
      <c r="F30" s="21" t="s">
        <v>106</v>
      </c>
      <c r="G30" s="26">
        <v>1</v>
      </c>
      <c r="H30" s="8">
        <v>500</v>
      </c>
      <c r="I30" s="26">
        <f t="shared" si="1"/>
        <v>500</v>
      </c>
      <c r="J30" s="3"/>
      <c r="K30" s="3"/>
      <c r="L30" s="3"/>
      <c r="M30" s="26"/>
    </row>
    <row r="31" spans="1:13" ht="39.6" customHeight="1" x14ac:dyDescent="0.25">
      <c r="A31" s="26">
        <v>32</v>
      </c>
      <c r="B31" s="12" t="s">
        <v>107</v>
      </c>
      <c r="C31" s="33" t="s">
        <v>108</v>
      </c>
      <c r="D31" s="29" t="s">
        <v>105</v>
      </c>
      <c r="E31" s="5" t="s">
        <v>101</v>
      </c>
      <c r="F31" s="21" t="s">
        <v>109</v>
      </c>
      <c r="G31" s="26">
        <v>1</v>
      </c>
      <c r="H31" s="8">
        <v>350</v>
      </c>
      <c r="I31" s="26">
        <f t="shared" si="1"/>
        <v>350</v>
      </c>
      <c r="J31" s="3"/>
      <c r="K31" s="3"/>
      <c r="L31" s="3"/>
      <c r="M31" s="26"/>
    </row>
    <row r="32" spans="1:13" ht="39.6" customHeight="1" x14ac:dyDescent="0.25">
      <c r="A32" s="26">
        <v>33</v>
      </c>
      <c r="B32" s="5" t="s">
        <v>99</v>
      </c>
      <c r="C32" s="33" t="s">
        <v>23</v>
      </c>
      <c r="D32" s="28" t="s">
        <v>100</v>
      </c>
      <c r="E32" s="5" t="s">
        <v>101</v>
      </c>
      <c r="F32" s="21" t="s">
        <v>110</v>
      </c>
      <c r="G32" s="26">
        <v>1</v>
      </c>
      <c r="H32" s="8">
        <v>199</v>
      </c>
      <c r="I32" s="26">
        <f t="shared" si="1"/>
        <v>199</v>
      </c>
      <c r="J32" s="3"/>
      <c r="K32" s="3"/>
      <c r="L32" s="3"/>
      <c r="M32" s="26"/>
    </row>
    <row r="33" spans="1:13" ht="39.6" customHeight="1" x14ac:dyDescent="0.25">
      <c r="A33" s="26">
        <v>34</v>
      </c>
      <c r="B33" s="5" t="s">
        <v>121</v>
      </c>
      <c r="C33" s="33" t="s">
        <v>113</v>
      </c>
      <c r="D33" s="28" t="s">
        <v>100</v>
      </c>
      <c r="E33" s="5" t="s">
        <v>101</v>
      </c>
      <c r="F33" s="21" t="s">
        <v>122</v>
      </c>
      <c r="G33" s="26">
        <v>1</v>
      </c>
      <c r="H33" s="8">
        <v>199</v>
      </c>
      <c r="I33" s="26">
        <f t="shared" si="1"/>
        <v>199</v>
      </c>
      <c r="J33" s="3"/>
      <c r="K33" s="3"/>
      <c r="L33" s="3"/>
      <c r="M33" s="26"/>
    </row>
    <row r="34" spans="1:13" ht="65.25" customHeight="1" x14ac:dyDescent="0.25">
      <c r="A34" s="26">
        <v>35</v>
      </c>
      <c r="B34" s="5" t="s">
        <v>102</v>
      </c>
      <c r="C34" s="33" t="s">
        <v>312</v>
      </c>
      <c r="D34" s="28" t="s">
        <v>100</v>
      </c>
      <c r="E34" s="5" t="s">
        <v>101</v>
      </c>
      <c r="F34" s="21" t="s">
        <v>123</v>
      </c>
      <c r="G34" s="26">
        <v>1</v>
      </c>
      <c r="H34" s="8">
        <v>199</v>
      </c>
      <c r="I34" s="26">
        <f t="shared" si="1"/>
        <v>199</v>
      </c>
      <c r="J34" s="3"/>
      <c r="K34" s="3"/>
      <c r="L34" s="3"/>
      <c r="M34" s="26"/>
    </row>
    <row r="35" spans="1:13" ht="39.6" customHeight="1" x14ac:dyDescent="0.25">
      <c r="A35" s="26">
        <v>36</v>
      </c>
      <c r="B35" s="5" t="s">
        <v>120</v>
      </c>
      <c r="C35" s="33" t="s">
        <v>119</v>
      </c>
      <c r="D35" s="28" t="s">
        <v>100</v>
      </c>
      <c r="E35" s="5" t="s">
        <v>101</v>
      </c>
      <c r="F35" s="21" t="s">
        <v>124</v>
      </c>
      <c r="G35" s="26">
        <v>1</v>
      </c>
      <c r="H35" s="8">
        <v>199</v>
      </c>
      <c r="I35" s="26">
        <f t="shared" si="1"/>
        <v>199</v>
      </c>
      <c r="J35" s="3"/>
      <c r="K35" s="3"/>
      <c r="L35" s="3"/>
      <c r="M35" s="26"/>
    </row>
    <row r="36" spans="1:13" ht="39.6" customHeight="1" x14ac:dyDescent="0.25">
      <c r="A36" s="26">
        <v>37</v>
      </c>
      <c r="B36" s="5" t="s">
        <v>116</v>
      </c>
      <c r="C36" s="33" t="s">
        <v>117</v>
      </c>
      <c r="D36" s="28" t="s">
        <v>100</v>
      </c>
      <c r="E36" s="5" t="s">
        <v>101</v>
      </c>
      <c r="F36" s="21" t="s">
        <v>125</v>
      </c>
      <c r="G36" s="26">
        <v>1</v>
      </c>
      <c r="H36" s="8">
        <v>199</v>
      </c>
      <c r="I36" s="26">
        <f t="shared" si="1"/>
        <v>199</v>
      </c>
      <c r="J36" s="3"/>
      <c r="K36" s="3"/>
      <c r="L36" s="3"/>
      <c r="M36" s="26"/>
    </row>
    <row r="37" spans="1:13" ht="39.6" customHeight="1" x14ac:dyDescent="0.25">
      <c r="A37" s="26">
        <v>38</v>
      </c>
      <c r="B37" s="5" t="s">
        <v>118</v>
      </c>
      <c r="C37" s="33" t="s">
        <v>119</v>
      </c>
      <c r="D37" s="28" t="s">
        <v>100</v>
      </c>
      <c r="E37" s="5" t="s">
        <v>101</v>
      </c>
      <c r="F37" s="21" t="s">
        <v>126</v>
      </c>
      <c r="G37" s="26">
        <v>1</v>
      </c>
      <c r="H37" s="8">
        <v>199</v>
      </c>
      <c r="I37" s="26">
        <f t="shared" si="1"/>
        <v>199</v>
      </c>
      <c r="J37" s="3"/>
      <c r="K37" s="3"/>
      <c r="L37" s="3"/>
      <c r="M37" s="26"/>
    </row>
    <row r="38" spans="1:13" ht="39.6" customHeight="1" x14ac:dyDescent="0.25">
      <c r="A38" s="26">
        <v>39</v>
      </c>
      <c r="B38" s="5" t="s">
        <v>114</v>
      </c>
      <c r="C38" s="33" t="s">
        <v>115</v>
      </c>
      <c r="D38" s="28" t="s">
        <v>100</v>
      </c>
      <c r="E38" s="5" t="s">
        <v>101</v>
      </c>
      <c r="F38" s="21" t="s">
        <v>127</v>
      </c>
      <c r="G38" s="26">
        <v>1</v>
      </c>
      <c r="H38" s="8">
        <v>199</v>
      </c>
      <c r="I38" s="26">
        <f t="shared" si="1"/>
        <v>199</v>
      </c>
      <c r="J38" s="3"/>
      <c r="K38" s="3"/>
      <c r="L38" s="3"/>
      <c r="M38" s="26"/>
    </row>
    <row r="39" spans="1:13" ht="39.6" customHeight="1" x14ac:dyDescent="0.25">
      <c r="A39" s="26">
        <v>40</v>
      </c>
      <c r="B39" s="5" t="s">
        <v>112</v>
      </c>
      <c r="C39" s="33" t="s">
        <v>113</v>
      </c>
      <c r="D39" s="28" t="s">
        <v>100</v>
      </c>
      <c r="E39" s="5" t="s">
        <v>101</v>
      </c>
      <c r="F39" s="21" t="s">
        <v>128</v>
      </c>
      <c r="G39" s="26">
        <v>1</v>
      </c>
      <c r="H39" s="8">
        <v>199</v>
      </c>
      <c r="I39" s="26">
        <f t="shared" si="1"/>
        <v>199</v>
      </c>
      <c r="J39" s="3"/>
      <c r="K39" s="3"/>
      <c r="L39" s="3"/>
      <c r="M39" s="26"/>
    </row>
    <row r="40" spans="1:13" ht="39.6" customHeight="1" x14ac:dyDescent="0.25">
      <c r="A40" s="26">
        <v>41</v>
      </c>
      <c r="B40" s="5" t="s">
        <v>112</v>
      </c>
      <c r="C40" s="33" t="s">
        <v>111</v>
      </c>
      <c r="D40" s="28" t="s">
        <v>100</v>
      </c>
      <c r="E40" s="5" t="s">
        <v>101</v>
      </c>
      <c r="F40" s="21" t="s">
        <v>129</v>
      </c>
      <c r="G40" s="26">
        <v>1</v>
      </c>
      <c r="H40" s="8">
        <v>199</v>
      </c>
      <c r="I40" s="26">
        <f t="shared" si="1"/>
        <v>199</v>
      </c>
      <c r="J40" s="3"/>
      <c r="K40" s="3"/>
      <c r="L40" s="3"/>
      <c r="M40" s="26"/>
    </row>
    <row r="41" spans="1:13" ht="54.75" customHeight="1" x14ac:dyDescent="0.25">
      <c r="A41" s="26">
        <v>42</v>
      </c>
      <c r="B41" s="5" t="s">
        <v>292</v>
      </c>
      <c r="C41" s="32" t="s">
        <v>334</v>
      </c>
      <c r="D41" s="28" t="s">
        <v>100</v>
      </c>
      <c r="E41" s="5" t="s">
        <v>101</v>
      </c>
      <c r="F41" s="21" t="s">
        <v>130</v>
      </c>
      <c r="G41" s="26">
        <v>1</v>
      </c>
      <c r="H41" s="8">
        <v>249</v>
      </c>
      <c r="I41" s="26">
        <f t="shared" si="1"/>
        <v>249</v>
      </c>
      <c r="J41" s="3"/>
      <c r="K41" s="3"/>
      <c r="L41" s="3"/>
      <c r="M41" s="26"/>
    </row>
    <row r="42" spans="1:13" ht="39.6" customHeight="1" x14ac:dyDescent="0.25">
      <c r="A42" s="26">
        <v>43</v>
      </c>
      <c r="B42" s="11" t="s">
        <v>154</v>
      </c>
      <c r="C42" s="14" t="s">
        <v>24</v>
      </c>
      <c r="D42" s="29" t="s">
        <v>21</v>
      </c>
      <c r="E42" s="5" t="s">
        <v>101</v>
      </c>
      <c r="F42" s="22">
        <v>9789864790678</v>
      </c>
      <c r="G42" s="26">
        <v>1</v>
      </c>
      <c r="H42" s="8">
        <v>380</v>
      </c>
      <c r="I42" s="26">
        <f t="shared" si="1"/>
        <v>380</v>
      </c>
      <c r="J42" s="3"/>
      <c r="K42" s="3"/>
      <c r="L42" s="3"/>
      <c r="M42" s="26"/>
    </row>
    <row r="43" spans="1:13" ht="39.6" customHeight="1" x14ac:dyDescent="0.25">
      <c r="A43" s="26">
        <v>44</v>
      </c>
      <c r="B43" s="11" t="s">
        <v>16</v>
      </c>
      <c r="C43" s="14" t="s">
        <v>27</v>
      </c>
      <c r="D43" s="29" t="s">
        <v>21</v>
      </c>
      <c r="E43" s="5" t="s">
        <v>101</v>
      </c>
      <c r="F43" s="22">
        <v>9789864790388</v>
      </c>
      <c r="G43" s="26">
        <v>1</v>
      </c>
      <c r="H43" s="8">
        <v>320</v>
      </c>
      <c r="I43" s="26">
        <f t="shared" si="1"/>
        <v>320</v>
      </c>
      <c r="J43" s="3"/>
      <c r="K43" s="3"/>
      <c r="L43" s="3"/>
      <c r="M43" s="26"/>
    </row>
    <row r="44" spans="1:13" ht="39.6" customHeight="1" x14ac:dyDescent="0.25">
      <c r="A44" s="26">
        <v>45</v>
      </c>
      <c r="B44" s="11" t="s">
        <v>19</v>
      </c>
      <c r="C44" s="11" t="s">
        <v>30</v>
      </c>
      <c r="D44" s="29" t="s">
        <v>21</v>
      </c>
      <c r="E44" s="5" t="s">
        <v>101</v>
      </c>
      <c r="F44" s="22">
        <v>9789863201762</v>
      </c>
      <c r="G44" s="26">
        <v>1</v>
      </c>
      <c r="H44" s="8">
        <v>300</v>
      </c>
      <c r="I44" s="26">
        <f t="shared" si="1"/>
        <v>300</v>
      </c>
      <c r="J44" s="3"/>
      <c r="K44" s="3"/>
      <c r="L44" s="3"/>
      <c r="M44" s="26"/>
    </row>
    <row r="45" spans="1:13" ht="39.6" customHeight="1" x14ac:dyDescent="0.25">
      <c r="A45" s="26">
        <v>46</v>
      </c>
      <c r="B45" s="11" t="s">
        <v>14</v>
      </c>
      <c r="C45" s="14" t="s">
        <v>25</v>
      </c>
      <c r="D45" s="29" t="s">
        <v>21</v>
      </c>
      <c r="E45" s="5" t="s">
        <v>101</v>
      </c>
      <c r="F45" s="22">
        <v>9789864790739</v>
      </c>
      <c r="G45" s="26">
        <v>1</v>
      </c>
      <c r="H45" s="8">
        <v>280</v>
      </c>
      <c r="I45" s="26">
        <f t="shared" si="1"/>
        <v>280</v>
      </c>
      <c r="J45" s="3"/>
      <c r="K45" s="3"/>
      <c r="L45" s="3"/>
      <c r="M45" s="26"/>
    </row>
    <row r="46" spans="1:13" ht="39.6" customHeight="1" x14ac:dyDescent="0.25">
      <c r="A46" s="26">
        <v>47</v>
      </c>
      <c r="B46" s="11" t="s">
        <v>173</v>
      </c>
      <c r="C46" s="33" t="s">
        <v>171</v>
      </c>
      <c r="D46" s="29" t="s">
        <v>172</v>
      </c>
      <c r="E46" s="5" t="s">
        <v>101</v>
      </c>
      <c r="F46" s="21" t="s">
        <v>176</v>
      </c>
      <c r="G46" s="26">
        <v>1</v>
      </c>
      <c r="H46" s="8">
        <v>1999</v>
      </c>
      <c r="I46" s="26">
        <f t="shared" si="1"/>
        <v>1999</v>
      </c>
      <c r="J46" s="3" t="s">
        <v>170</v>
      </c>
      <c r="L46" s="3"/>
      <c r="M46" s="26"/>
    </row>
    <row r="47" spans="1:13" ht="53.25" customHeight="1" x14ac:dyDescent="0.25">
      <c r="A47" s="26">
        <v>48</v>
      </c>
      <c r="B47" s="12" t="s">
        <v>179</v>
      </c>
      <c r="C47" s="36" t="s">
        <v>337</v>
      </c>
      <c r="D47" s="37" t="s">
        <v>172</v>
      </c>
      <c r="E47" s="5" t="s">
        <v>101</v>
      </c>
      <c r="F47" s="38">
        <v>4717211012079</v>
      </c>
      <c r="G47" s="26">
        <v>1</v>
      </c>
      <c r="H47" s="11">
        <v>2680</v>
      </c>
      <c r="I47" s="26">
        <f t="shared" si="1"/>
        <v>2680</v>
      </c>
      <c r="J47" s="3"/>
      <c r="K47" s="38"/>
      <c r="L47" s="3"/>
      <c r="M47" s="26"/>
    </row>
    <row r="48" spans="1:13" ht="48.75" customHeight="1" x14ac:dyDescent="0.25">
      <c r="A48" s="26">
        <v>49</v>
      </c>
      <c r="B48" s="12" t="s">
        <v>174</v>
      </c>
      <c r="C48" s="14" t="s">
        <v>313</v>
      </c>
      <c r="D48" s="29" t="s">
        <v>172</v>
      </c>
      <c r="E48" s="5" t="s">
        <v>101</v>
      </c>
      <c r="F48" s="21" t="s">
        <v>177</v>
      </c>
      <c r="G48" s="26">
        <v>1</v>
      </c>
      <c r="H48" s="8">
        <v>2780</v>
      </c>
      <c r="I48" s="26">
        <f t="shared" si="1"/>
        <v>2780</v>
      </c>
      <c r="J48" s="3" t="s">
        <v>170</v>
      </c>
      <c r="L48" s="3"/>
      <c r="M48" s="26"/>
    </row>
    <row r="49" spans="1:13" ht="39.6" customHeight="1" x14ac:dyDescent="0.25">
      <c r="A49" s="26">
        <v>50</v>
      </c>
      <c r="B49" s="12" t="s">
        <v>175</v>
      </c>
      <c r="C49" s="5" t="s">
        <v>294</v>
      </c>
      <c r="D49" s="29" t="s">
        <v>172</v>
      </c>
      <c r="E49" s="5" t="s">
        <v>101</v>
      </c>
      <c r="F49" s="21" t="s">
        <v>178</v>
      </c>
      <c r="G49" s="26">
        <v>1</v>
      </c>
      <c r="H49" s="8">
        <v>2399</v>
      </c>
      <c r="I49" s="26">
        <f t="shared" si="1"/>
        <v>2399</v>
      </c>
      <c r="J49" s="3" t="s">
        <v>170</v>
      </c>
      <c r="L49" s="3"/>
      <c r="M49" s="26"/>
    </row>
    <row r="50" spans="1:13" ht="39.6" customHeight="1" x14ac:dyDescent="0.25">
      <c r="A50" s="26">
        <v>51</v>
      </c>
      <c r="B50" s="4" t="s">
        <v>183</v>
      </c>
      <c r="C50" s="33" t="s">
        <v>180</v>
      </c>
      <c r="D50" s="29" t="s">
        <v>172</v>
      </c>
      <c r="E50" s="5" t="s">
        <v>101</v>
      </c>
      <c r="F50" s="15" t="s">
        <v>181</v>
      </c>
      <c r="G50" s="26">
        <v>1</v>
      </c>
      <c r="H50" s="8">
        <v>260</v>
      </c>
      <c r="I50" s="26">
        <f t="shared" si="1"/>
        <v>260</v>
      </c>
      <c r="J50" s="3"/>
      <c r="L50" s="3"/>
      <c r="M50" s="26"/>
    </row>
    <row r="51" spans="1:13" ht="39.6" customHeight="1" x14ac:dyDescent="0.25">
      <c r="A51" s="26">
        <v>52</v>
      </c>
      <c r="B51" s="12" t="s">
        <v>182</v>
      </c>
      <c r="C51" s="33" t="s">
        <v>180</v>
      </c>
      <c r="D51" s="29" t="s">
        <v>172</v>
      </c>
      <c r="E51" s="5" t="s">
        <v>101</v>
      </c>
      <c r="F51" s="21" t="s">
        <v>185</v>
      </c>
      <c r="G51" s="26">
        <v>1</v>
      </c>
      <c r="H51" s="8">
        <v>260</v>
      </c>
      <c r="I51" s="26">
        <f t="shared" si="1"/>
        <v>260</v>
      </c>
      <c r="J51" s="3"/>
      <c r="L51" s="3"/>
      <c r="M51" s="26"/>
    </row>
    <row r="52" spans="1:13" ht="39.6" customHeight="1" x14ac:dyDescent="0.25">
      <c r="A52" s="26">
        <v>53</v>
      </c>
      <c r="B52" s="12" t="s">
        <v>184</v>
      </c>
      <c r="C52" s="33" t="s">
        <v>180</v>
      </c>
      <c r="D52" s="29" t="s">
        <v>172</v>
      </c>
      <c r="E52" s="5" t="s">
        <v>101</v>
      </c>
      <c r="F52" s="21" t="s">
        <v>186</v>
      </c>
      <c r="G52" s="26">
        <v>1</v>
      </c>
      <c r="H52" s="8">
        <v>280</v>
      </c>
      <c r="I52" s="26">
        <f t="shared" si="1"/>
        <v>280</v>
      </c>
      <c r="J52" s="3"/>
      <c r="L52" s="3"/>
      <c r="M52" s="26"/>
    </row>
    <row r="53" spans="1:13" ht="39.6" customHeight="1" x14ac:dyDescent="0.25">
      <c r="A53" s="26">
        <v>54</v>
      </c>
      <c r="B53" s="11" t="s">
        <v>15</v>
      </c>
      <c r="C53" s="11" t="s">
        <v>26</v>
      </c>
      <c r="D53" s="29" t="s">
        <v>21</v>
      </c>
      <c r="E53" s="5" t="s">
        <v>101</v>
      </c>
      <c r="F53" s="22">
        <v>4711225316062</v>
      </c>
      <c r="G53" s="26">
        <v>1</v>
      </c>
      <c r="H53" s="8">
        <v>1000</v>
      </c>
      <c r="I53" s="26">
        <f t="shared" si="1"/>
        <v>1000</v>
      </c>
      <c r="J53" s="3" t="s">
        <v>170</v>
      </c>
      <c r="K53" s="3"/>
      <c r="L53" s="3"/>
      <c r="M53" s="26"/>
    </row>
    <row r="54" spans="1:13" ht="39.6" customHeight="1" x14ac:dyDescent="0.25">
      <c r="A54" s="26">
        <v>55</v>
      </c>
      <c r="B54" s="12" t="s">
        <v>63</v>
      </c>
      <c r="C54" s="33" t="s">
        <v>64</v>
      </c>
      <c r="D54" s="28" t="s">
        <v>65</v>
      </c>
      <c r="E54" s="5" t="s">
        <v>33</v>
      </c>
      <c r="F54" s="21" t="s">
        <v>66</v>
      </c>
      <c r="G54" s="26">
        <v>1</v>
      </c>
      <c r="H54" s="1">
        <v>270</v>
      </c>
      <c r="I54" s="26">
        <f t="shared" si="1"/>
        <v>270</v>
      </c>
      <c r="J54" s="3"/>
      <c r="K54" s="3"/>
      <c r="L54" s="3"/>
      <c r="M54" s="26"/>
    </row>
    <row r="55" spans="1:13" ht="39.6" customHeight="1" x14ac:dyDescent="0.25">
      <c r="A55" s="26">
        <v>56</v>
      </c>
      <c r="B55" s="12" t="s">
        <v>67</v>
      </c>
      <c r="C55" s="33" t="s">
        <v>68</v>
      </c>
      <c r="D55" s="28" t="s">
        <v>69</v>
      </c>
      <c r="E55" s="5" t="s">
        <v>33</v>
      </c>
      <c r="F55" s="21" t="s">
        <v>70</v>
      </c>
      <c r="G55" s="26">
        <v>1</v>
      </c>
      <c r="H55" s="1">
        <v>280</v>
      </c>
      <c r="I55" s="26">
        <f t="shared" si="1"/>
        <v>280</v>
      </c>
      <c r="J55" s="3"/>
      <c r="K55" s="3"/>
      <c r="L55" s="3"/>
      <c r="M55" s="26"/>
    </row>
    <row r="56" spans="1:13" ht="39.6" customHeight="1" x14ac:dyDescent="0.25">
      <c r="A56" s="26">
        <v>57</v>
      </c>
      <c r="B56" s="12" t="s">
        <v>71</v>
      </c>
      <c r="C56" s="33" t="s">
        <v>72</v>
      </c>
      <c r="D56" s="28" t="s">
        <v>69</v>
      </c>
      <c r="E56" s="5" t="s">
        <v>33</v>
      </c>
      <c r="F56" s="21" t="s">
        <v>73</v>
      </c>
      <c r="G56" s="26">
        <v>1</v>
      </c>
      <c r="H56" s="1">
        <v>240</v>
      </c>
      <c r="I56" s="26">
        <f t="shared" si="1"/>
        <v>240</v>
      </c>
      <c r="J56" s="3"/>
      <c r="K56" s="3"/>
      <c r="L56" s="3"/>
      <c r="M56" s="26"/>
    </row>
    <row r="57" spans="1:13" ht="53.25" customHeight="1" x14ac:dyDescent="0.25">
      <c r="A57" s="26">
        <v>58</v>
      </c>
      <c r="B57" s="12" t="s">
        <v>74</v>
      </c>
      <c r="C57" s="32" t="s">
        <v>335</v>
      </c>
      <c r="D57" s="28" t="s">
        <v>75</v>
      </c>
      <c r="E57" s="5" t="s">
        <v>33</v>
      </c>
      <c r="F57" s="19">
        <v>9572089749</v>
      </c>
      <c r="G57" s="26">
        <v>1</v>
      </c>
      <c r="H57" s="1">
        <v>280</v>
      </c>
      <c r="I57" s="26">
        <f t="shared" si="1"/>
        <v>280</v>
      </c>
      <c r="J57" s="3"/>
      <c r="K57" s="3"/>
      <c r="L57" s="3"/>
      <c r="M57" s="26"/>
    </row>
    <row r="58" spans="1:13" ht="39.6" customHeight="1" x14ac:dyDescent="0.25">
      <c r="A58" s="26">
        <v>59</v>
      </c>
      <c r="B58" s="12" t="s">
        <v>76</v>
      </c>
      <c r="C58" s="33" t="s">
        <v>77</v>
      </c>
      <c r="D58" s="28" t="s">
        <v>65</v>
      </c>
      <c r="E58" s="5" t="s">
        <v>33</v>
      </c>
      <c r="F58" s="21" t="s">
        <v>78</v>
      </c>
      <c r="G58" s="26">
        <v>1</v>
      </c>
      <c r="H58" s="1">
        <v>260</v>
      </c>
      <c r="I58" s="26">
        <f t="shared" si="1"/>
        <v>260</v>
      </c>
      <c r="J58" s="3"/>
      <c r="K58" s="3"/>
      <c r="L58" s="3"/>
      <c r="M58" s="26"/>
    </row>
    <row r="59" spans="1:13" ht="39.6" customHeight="1" x14ac:dyDescent="0.25">
      <c r="A59" s="26">
        <v>60</v>
      </c>
      <c r="B59" s="12" t="s">
        <v>79</v>
      </c>
      <c r="C59" s="5" t="s">
        <v>80</v>
      </c>
      <c r="D59" s="28" t="s">
        <v>81</v>
      </c>
      <c r="E59" s="5" t="s">
        <v>33</v>
      </c>
      <c r="F59" s="21" t="s">
        <v>82</v>
      </c>
      <c r="G59" s="26">
        <v>1</v>
      </c>
      <c r="H59" s="1">
        <v>320</v>
      </c>
      <c r="I59" s="26">
        <f t="shared" si="1"/>
        <v>320</v>
      </c>
      <c r="J59" s="3"/>
      <c r="K59" s="3"/>
      <c r="L59" s="3"/>
      <c r="M59" s="26"/>
    </row>
    <row r="60" spans="1:13" ht="39.6" customHeight="1" x14ac:dyDescent="0.25">
      <c r="A60" s="26">
        <v>61</v>
      </c>
      <c r="B60" s="12" t="s">
        <v>83</v>
      </c>
      <c r="C60" s="5" t="s">
        <v>80</v>
      </c>
      <c r="D60" s="28" t="s">
        <v>81</v>
      </c>
      <c r="E60" s="5" t="s">
        <v>33</v>
      </c>
      <c r="F60" s="21" t="s">
        <v>84</v>
      </c>
      <c r="G60" s="26">
        <v>1</v>
      </c>
      <c r="H60" s="1">
        <v>320</v>
      </c>
      <c r="I60" s="26">
        <f t="shared" si="1"/>
        <v>320</v>
      </c>
      <c r="J60" s="3"/>
      <c r="K60" s="3"/>
      <c r="L60" s="3"/>
      <c r="M60" s="26"/>
    </row>
    <row r="61" spans="1:13" ht="39.6" customHeight="1" x14ac:dyDescent="0.25">
      <c r="A61" s="26">
        <v>62</v>
      </c>
      <c r="B61" s="12" t="s">
        <v>85</v>
      </c>
      <c r="C61" s="33" t="s">
        <v>86</v>
      </c>
      <c r="D61" s="28" t="s">
        <v>81</v>
      </c>
      <c r="E61" s="5" t="s">
        <v>33</v>
      </c>
      <c r="F61" s="21" t="s">
        <v>87</v>
      </c>
      <c r="G61" s="26">
        <v>1</v>
      </c>
      <c r="H61" s="1">
        <v>260</v>
      </c>
      <c r="I61" s="26">
        <f t="shared" ref="I61:I92" si="2">G61*H61</f>
        <v>260</v>
      </c>
      <c r="J61" s="3"/>
      <c r="K61" s="3"/>
      <c r="L61" s="3"/>
      <c r="M61" s="26"/>
    </row>
    <row r="62" spans="1:13" ht="39.6" customHeight="1" x14ac:dyDescent="0.25">
      <c r="A62" s="26">
        <v>63</v>
      </c>
      <c r="B62" s="12" t="s">
        <v>88</v>
      </c>
      <c r="C62" s="33" t="s">
        <v>89</v>
      </c>
      <c r="D62" s="28" t="s">
        <v>69</v>
      </c>
      <c r="E62" s="5" t="s">
        <v>33</v>
      </c>
      <c r="F62" s="21" t="s">
        <v>90</v>
      </c>
      <c r="G62" s="26">
        <v>1</v>
      </c>
      <c r="H62" s="1">
        <v>250</v>
      </c>
      <c r="I62" s="26">
        <f t="shared" si="2"/>
        <v>250</v>
      </c>
      <c r="J62" s="3"/>
      <c r="K62" s="3"/>
      <c r="L62" s="3"/>
      <c r="M62" s="26"/>
    </row>
    <row r="63" spans="1:13" ht="39.6" customHeight="1" x14ac:dyDescent="0.25">
      <c r="A63" s="26">
        <v>64</v>
      </c>
      <c r="B63" s="12" t="s">
        <v>293</v>
      </c>
      <c r="C63" s="33" t="s">
        <v>91</v>
      </c>
      <c r="D63" s="28" t="s">
        <v>69</v>
      </c>
      <c r="E63" s="5" t="s">
        <v>33</v>
      </c>
      <c r="F63" s="21" t="s">
        <v>92</v>
      </c>
      <c r="G63" s="26">
        <v>1</v>
      </c>
      <c r="H63" s="1">
        <v>250</v>
      </c>
      <c r="I63" s="26">
        <f t="shared" si="2"/>
        <v>250</v>
      </c>
      <c r="J63" s="3"/>
      <c r="K63" s="3"/>
      <c r="L63" s="3"/>
      <c r="M63" s="26"/>
    </row>
    <row r="64" spans="1:13" ht="39.6" customHeight="1" x14ac:dyDescent="0.25">
      <c r="A64" s="26">
        <v>65</v>
      </c>
      <c r="B64" s="12" t="s">
        <v>93</v>
      </c>
      <c r="C64" s="33" t="s">
        <v>94</v>
      </c>
      <c r="D64" s="28" t="s">
        <v>69</v>
      </c>
      <c r="E64" s="5" t="s">
        <v>33</v>
      </c>
      <c r="F64" s="21" t="s">
        <v>95</v>
      </c>
      <c r="G64" s="26">
        <v>1</v>
      </c>
      <c r="H64" s="1">
        <v>240</v>
      </c>
      <c r="I64" s="26">
        <f t="shared" si="2"/>
        <v>240</v>
      </c>
      <c r="J64" s="3"/>
      <c r="K64" s="3"/>
      <c r="L64" s="3"/>
      <c r="M64" s="26"/>
    </row>
    <row r="65" spans="1:13" ht="39.6" customHeight="1" x14ac:dyDescent="0.25">
      <c r="A65" s="26">
        <v>66</v>
      </c>
      <c r="B65" s="12" t="s">
        <v>97</v>
      </c>
      <c r="C65" s="33" t="s">
        <v>96</v>
      </c>
      <c r="D65" s="28" t="s">
        <v>69</v>
      </c>
      <c r="E65" s="5" t="s">
        <v>33</v>
      </c>
      <c r="F65" s="21" t="s">
        <v>98</v>
      </c>
      <c r="G65" s="26">
        <v>1</v>
      </c>
      <c r="H65" s="1">
        <v>260</v>
      </c>
      <c r="I65" s="26">
        <f t="shared" si="2"/>
        <v>260</v>
      </c>
      <c r="J65" s="3"/>
      <c r="K65" s="3"/>
      <c r="L65" s="3"/>
      <c r="M65" s="26"/>
    </row>
    <row r="66" spans="1:13" ht="39.6" customHeight="1" x14ac:dyDescent="0.25">
      <c r="A66" s="26">
        <v>67</v>
      </c>
      <c r="B66" s="12" t="s">
        <v>244</v>
      </c>
      <c r="C66" s="33" t="s">
        <v>256</v>
      </c>
      <c r="D66" s="30" t="s">
        <v>245</v>
      </c>
      <c r="E66" s="5" t="s">
        <v>33</v>
      </c>
      <c r="F66" s="23" t="s">
        <v>246</v>
      </c>
      <c r="G66" s="26">
        <v>1</v>
      </c>
      <c r="H66" s="1">
        <v>2240</v>
      </c>
      <c r="I66" s="26">
        <f t="shared" si="2"/>
        <v>2240</v>
      </c>
      <c r="J66" s="3"/>
      <c r="K66" s="3"/>
      <c r="L66" s="3"/>
      <c r="M66" s="26"/>
    </row>
    <row r="67" spans="1:13" ht="39.6" customHeight="1" x14ac:dyDescent="0.25">
      <c r="A67" s="26">
        <v>68</v>
      </c>
      <c r="B67" s="12" t="s">
        <v>254</v>
      </c>
      <c r="C67" s="33" t="s">
        <v>256</v>
      </c>
      <c r="D67" s="30" t="s">
        <v>245</v>
      </c>
      <c r="E67" s="5" t="s">
        <v>33</v>
      </c>
      <c r="F67" s="23" t="s">
        <v>255</v>
      </c>
      <c r="G67" s="26">
        <v>1</v>
      </c>
      <c r="H67" s="1">
        <v>2290</v>
      </c>
      <c r="I67" s="26">
        <f t="shared" si="2"/>
        <v>2290</v>
      </c>
      <c r="J67" s="3"/>
      <c r="K67" s="3"/>
      <c r="L67" s="3"/>
      <c r="M67" s="26"/>
    </row>
    <row r="68" spans="1:13" ht="63.75" customHeight="1" x14ac:dyDescent="0.25">
      <c r="A68" s="26">
        <v>69</v>
      </c>
      <c r="B68" s="12" t="s">
        <v>248</v>
      </c>
      <c r="C68" s="17" t="s">
        <v>314</v>
      </c>
      <c r="D68" s="30" t="s">
        <v>247</v>
      </c>
      <c r="E68" s="5" t="s">
        <v>33</v>
      </c>
      <c r="F68" s="23" t="s">
        <v>251</v>
      </c>
      <c r="G68" s="26">
        <v>1</v>
      </c>
      <c r="H68" s="1">
        <v>990</v>
      </c>
      <c r="I68" s="26">
        <f t="shared" si="2"/>
        <v>990</v>
      </c>
      <c r="J68" s="3"/>
      <c r="K68" s="3"/>
      <c r="L68" s="3"/>
      <c r="M68" s="26"/>
    </row>
    <row r="69" spans="1:13" ht="39.6" customHeight="1" x14ac:dyDescent="0.25">
      <c r="A69" s="26">
        <v>70</v>
      </c>
      <c r="B69" s="12" t="s">
        <v>249</v>
      </c>
      <c r="C69" s="33" t="s">
        <v>252</v>
      </c>
      <c r="D69" s="30" t="s">
        <v>247</v>
      </c>
      <c r="E69" s="5" t="s">
        <v>33</v>
      </c>
      <c r="F69" s="23" t="s">
        <v>253</v>
      </c>
      <c r="G69" s="26">
        <v>1</v>
      </c>
      <c r="H69" s="1">
        <v>4880</v>
      </c>
      <c r="I69" s="26">
        <f t="shared" si="2"/>
        <v>4880</v>
      </c>
      <c r="J69" s="3"/>
      <c r="K69" s="3"/>
      <c r="L69" s="3"/>
      <c r="M69" s="26"/>
    </row>
    <row r="70" spans="1:13" ht="25.5" customHeight="1" x14ac:dyDescent="0.25">
      <c r="A70" s="26">
        <v>71</v>
      </c>
      <c r="B70" s="12" t="s">
        <v>295</v>
      </c>
      <c r="C70" s="13"/>
      <c r="D70" s="34" t="s">
        <v>296</v>
      </c>
      <c r="E70" s="5" t="s">
        <v>338</v>
      </c>
      <c r="F70" s="35" t="s">
        <v>339</v>
      </c>
      <c r="G70" s="26">
        <v>1</v>
      </c>
      <c r="H70" s="2">
        <v>5040</v>
      </c>
      <c r="I70" s="26">
        <f t="shared" si="2"/>
        <v>5040</v>
      </c>
      <c r="J70" s="3"/>
      <c r="K70" s="35"/>
      <c r="L70" s="3"/>
      <c r="M70" s="26"/>
    </row>
    <row r="71" spans="1:13" ht="39.6" customHeight="1" x14ac:dyDescent="0.25">
      <c r="A71" s="26">
        <v>72</v>
      </c>
      <c r="B71" s="12" t="s">
        <v>250</v>
      </c>
      <c r="C71" s="33" t="s">
        <v>257</v>
      </c>
      <c r="D71" s="30" t="s">
        <v>247</v>
      </c>
      <c r="E71" s="5" t="s">
        <v>33</v>
      </c>
      <c r="F71" s="23" t="s">
        <v>262</v>
      </c>
      <c r="G71" s="26">
        <v>1</v>
      </c>
      <c r="H71" s="1">
        <v>920</v>
      </c>
      <c r="I71" s="26">
        <f t="shared" si="2"/>
        <v>920</v>
      </c>
      <c r="J71" s="3"/>
      <c r="K71" s="3"/>
      <c r="L71" s="3"/>
      <c r="M71" s="26"/>
    </row>
    <row r="72" spans="1:13" ht="39.6" customHeight="1" x14ac:dyDescent="0.25">
      <c r="A72" s="26">
        <v>73</v>
      </c>
      <c r="B72" s="14" t="s">
        <v>17</v>
      </c>
      <c r="C72" s="14" t="s">
        <v>28</v>
      </c>
      <c r="D72" s="29" t="s">
        <v>21</v>
      </c>
      <c r="E72" s="5" t="s">
        <v>101</v>
      </c>
      <c r="F72" s="22">
        <v>9789863208907</v>
      </c>
      <c r="G72" s="26">
        <v>1</v>
      </c>
      <c r="H72" s="8">
        <v>300</v>
      </c>
      <c r="I72" s="26">
        <f t="shared" si="2"/>
        <v>300</v>
      </c>
      <c r="J72" s="3"/>
      <c r="K72" s="3"/>
      <c r="L72" s="3"/>
      <c r="M72" s="26"/>
    </row>
    <row r="73" spans="1:13" ht="39.6" customHeight="1" x14ac:dyDescent="0.25">
      <c r="A73" s="26">
        <v>74</v>
      </c>
      <c r="B73" s="14" t="s">
        <v>258</v>
      </c>
      <c r="C73" s="33" t="s">
        <v>259</v>
      </c>
      <c r="D73" s="30" t="s">
        <v>260</v>
      </c>
      <c r="E73" s="5" t="s">
        <v>101</v>
      </c>
      <c r="F73" s="23" t="s">
        <v>261</v>
      </c>
      <c r="G73" s="26">
        <v>1</v>
      </c>
      <c r="H73" s="8">
        <v>1496</v>
      </c>
      <c r="I73" s="26">
        <f t="shared" si="2"/>
        <v>1496</v>
      </c>
      <c r="J73" s="3"/>
      <c r="K73" s="3"/>
      <c r="L73" s="3"/>
      <c r="M73" s="26"/>
    </row>
    <row r="74" spans="1:13" ht="39.6" customHeight="1" x14ac:dyDescent="0.25">
      <c r="A74" s="26">
        <v>75</v>
      </c>
      <c r="B74" s="18" t="s">
        <v>263</v>
      </c>
      <c r="C74" s="33" t="s">
        <v>264</v>
      </c>
      <c r="D74" s="30" t="s">
        <v>260</v>
      </c>
      <c r="E74" s="5" t="s">
        <v>101</v>
      </c>
      <c r="F74" s="23" t="s">
        <v>277</v>
      </c>
      <c r="G74" s="26">
        <v>1</v>
      </c>
      <c r="H74" s="8">
        <v>380</v>
      </c>
      <c r="I74" s="26">
        <f t="shared" si="2"/>
        <v>380</v>
      </c>
      <c r="J74" s="3"/>
      <c r="K74" s="3"/>
      <c r="L74" s="3"/>
      <c r="M74" s="26"/>
    </row>
    <row r="75" spans="1:13" ht="39.6" customHeight="1" x14ac:dyDescent="0.25">
      <c r="A75" s="26">
        <v>76</v>
      </c>
      <c r="B75" s="18" t="s">
        <v>270</v>
      </c>
      <c r="C75" s="33" t="s">
        <v>271</v>
      </c>
      <c r="D75" s="30" t="s">
        <v>260</v>
      </c>
      <c r="E75" s="5" t="s">
        <v>101</v>
      </c>
      <c r="F75" s="23" t="s">
        <v>278</v>
      </c>
      <c r="G75" s="26">
        <v>1</v>
      </c>
      <c r="H75" s="8">
        <v>280</v>
      </c>
      <c r="I75" s="26">
        <f t="shared" si="2"/>
        <v>280</v>
      </c>
      <c r="J75" s="3"/>
      <c r="K75" s="3"/>
      <c r="L75" s="3"/>
      <c r="M75" s="26"/>
    </row>
    <row r="76" spans="1:13" ht="39.6" customHeight="1" x14ac:dyDescent="0.25">
      <c r="A76" s="26">
        <v>77</v>
      </c>
      <c r="B76" s="18" t="s">
        <v>276</v>
      </c>
      <c r="C76" s="33" t="s">
        <v>271</v>
      </c>
      <c r="D76" s="30" t="s">
        <v>260</v>
      </c>
      <c r="E76" s="5" t="s">
        <v>101</v>
      </c>
      <c r="F76" s="23" t="s">
        <v>284</v>
      </c>
      <c r="G76" s="26">
        <v>1</v>
      </c>
      <c r="H76" s="8">
        <v>280</v>
      </c>
      <c r="I76" s="26">
        <f t="shared" si="2"/>
        <v>280</v>
      </c>
      <c r="J76" s="3"/>
      <c r="K76" s="3"/>
      <c r="L76" s="3"/>
      <c r="M76" s="26"/>
    </row>
    <row r="77" spans="1:13" ht="39.6" customHeight="1" x14ac:dyDescent="0.25">
      <c r="A77" s="26">
        <v>78</v>
      </c>
      <c r="B77" s="18" t="s">
        <v>285</v>
      </c>
      <c r="C77" s="33" t="s">
        <v>271</v>
      </c>
      <c r="D77" s="30" t="s">
        <v>260</v>
      </c>
      <c r="E77" s="5" t="s">
        <v>101</v>
      </c>
      <c r="F77" s="23" t="s">
        <v>286</v>
      </c>
      <c r="G77" s="26">
        <v>1</v>
      </c>
      <c r="H77" s="8">
        <v>250</v>
      </c>
      <c r="I77" s="26">
        <f t="shared" si="2"/>
        <v>250</v>
      </c>
      <c r="J77" s="3"/>
      <c r="K77" s="3"/>
      <c r="L77" s="3"/>
      <c r="M77" s="26"/>
    </row>
    <row r="78" spans="1:13" ht="39.6" customHeight="1" x14ac:dyDescent="0.25">
      <c r="A78" s="26">
        <v>79</v>
      </c>
      <c r="B78" s="18" t="s">
        <v>272</v>
      </c>
      <c r="C78" s="33" t="s">
        <v>273</v>
      </c>
      <c r="D78" s="30" t="s">
        <v>260</v>
      </c>
      <c r="E78" s="5" t="s">
        <v>101</v>
      </c>
      <c r="F78" s="23" t="s">
        <v>279</v>
      </c>
      <c r="G78" s="26">
        <v>1</v>
      </c>
      <c r="H78" s="8">
        <v>250</v>
      </c>
      <c r="I78" s="26">
        <f t="shared" si="2"/>
        <v>250</v>
      </c>
      <c r="J78" s="3"/>
      <c r="K78" s="3"/>
      <c r="L78" s="3"/>
      <c r="M78" s="26"/>
    </row>
    <row r="79" spans="1:13" ht="39.6" customHeight="1" x14ac:dyDescent="0.25">
      <c r="A79" s="26">
        <v>80</v>
      </c>
      <c r="B79" s="12" t="s">
        <v>187</v>
      </c>
      <c r="C79" s="33" t="s">
        <v>188</v>
      </c>
      <c r="D79" s="28" t="s">
        <v>189</v>
      </c>
      <c r="E79" s="5" t="s">
        <v>101</v>
      </c>
      <c r="F79" s="21" t="s">
        <v>190</v>
      </c>
      <c r="G79" s="26">
        <v>1</v>
      </c>
      <c r="H79" s="8">
        <v>9820</v>
      </c>
      <c r="I79" s="26">
        <f t="shared" si="2"/>
        <v>9820</v>
      </c>
      <c r="J79" s="3" t="s">
        <v>170</v>
      </c>
      <c r="K79" s="3"/>
      <c r="L79" s="3"/>
      <c r="M79" s="26"/>
    </row>
    <row r="80" spans="1:13" ht="39.6" customHeight="1" x14ac:dyDescent="0.25">
      <c r="A80" s="26">
        <v>81</v>
      </c>
      <c r="B80" s="18" t="s">
        <v>268</v>
      </c>
      <c r="C80" s="33" t="s">
        <v>266</v>
      </c>
      <c r="D80" s="30" t="s">
        <v>267</v>
      </c>
      <c r="E80" s="5" t="s">
        <v>101</v>
      </c>
      <c r="F80" s="23" t="s">
        <v>281</v>
      </c>
      <c r="G80" s="26">
        <v>1</v>
      </c>
      <c r="H80" s="8">
        <v>300</v>
      </c>
      <c r="I80" s="26">
        <f t="shared" si="2"/>
        <v>300</v>
      </c>
      <c r="J80" s="3"/>
      <c r="K80" s="3"/>
      <c r="L80" s="3"/>
      <c r="M80" s="26"/>
    </row>
    <row r="81" spans="1:13" ht="39.6" customHeight="1" x14ac:dyDescent="0.25">
      <c r="A81" s="26">
        <v>82</v>
      </c>
      <c r="B81" s="18" t="s">
        <v>269</v>
      </c>
      <c r="C81" s="33" t="s">
        <v>266</v>
      </c>
      <c r="D81" s="30" t="s">
        <v>267</v>
      </c>
      <c r="E81" s="5" t="s">
        <v>101</v>
      </c>
      <c r="F81" s="23" t="s">
        <v>280</v>
      </c>
      <c r="G81" s="26">
        <v>1</v>
      </c>
      <c r="H81" s="8">
        <v>300</v>
      </c>
      <c r="I81" s="26">
        <f t="shared" si="2"/>
        <v>300</v>
      </c>
      <c r="J81" s="3"/>
      <c r="K81" s="3"/>
      <c r="L81" s="3"/>
      <c r="M81" s="26"/>
    </row>
    <row r="82" spans="1:13" ht="39.6" customHeight="1" x14ac:dyDescent="0.25">
      <c r="A82" s="26">
        <v>83</v>
      </c>
      <c r="B82" s="18" t="s">
        <v>265</v>
      </c>
      <c r="C82" s="33" t="s">
        <v>266</v>
      </c>
      <c r="D82" s="30" t="s">
        <v>267</v>
      </c>
      <c r="E82" s="5" t="s">
        <v>101</v>
      </c>
      <c r="F82" s="23" t="s">
        <v>283</v>
      </c>
      <c r="G82" s="26">
        <v>1</v>
      </c>
      <c r="H82" s="8">
        <v>360</v>
      </c>
      <c r="I82" s="26">
        <f t="shared" si="2"/>
        <v>360</v>
      </c>
      <c r="J82" s="3"/>
      <c r="K82" s="3"/>
      <c r="L82" s="3"/>
      <c r="M82" s="26"/>
    </row>
    <row r="83" spans="1:13" ht="39.6" customHeight="1" x14ac:dyDescent="0.25">
      <c r="A83" s="26">
        <v>84</v>
      </c>
      <c r="B83" s="18" t="s">
        <v>274</v>
      </c>
      <c r="C83" s="33" t="s">
        <v>275</v>
      </c>
      <c r="D83" s="30" t="s">
        <v>267</v>
      </c>
      <c r="E83" s="5" t="s">
        <v>101</v>
      </c>
      <c r="F83" s="23" t="s">
        <v>282</v>
      </c>
      <c r="G83" s="26">
        <v>1</v>
      </c>
      <c r="H83" s="8">
        <v>360</v>
      </c>
      <c r="I83" s="26">
        <f t="shared" si="2"/>
        <v>360</v>
      </c>
      <c r="J83" s="3"/>
      <c r="K83" s="3"/>
      <c r="L83" s="3"/>
      <c r="M83" s="26"/>
    </row>
    <row r="84" spans="1:13" ht="39.6" customHeight="1" x14ac:dyDescent="0.25">
      <c r="A84" s="26">
        <v>85</v>
      </c>
      <c r="B84" s="11" t="s">
        <v>18</v>
      </c>
      <c r="C84" s="11" t="s">
        <v>29</v>
      </c>
      <c r="D84" s="29" t="s">
        <v>21</v>
      </c>
      <c r="E84" s="5" t="s">
        <v>101</v>
      </c>
      <c r="F84" s="22">
        <v>9789863208310</v>
      </c>
      <c r="G84" s="26">
        <v>1</v>
      </c>
      <c r="H84" s="8">
        <v>300</v>
      </c>
      <c r="I84" s="26">
        <f t="shared" si="2"/>
        <v>300</v>
      </c>
      <c r="J84" s="3"/>
      <c r="K84" s="3"/>
      <c r="L84" s="3"/>
      <c r="M84" s="26"/>
    </row>
    <row r="85" spans="1:13" ht="39.6" customHeight="1" x14ac:dyDescent="0.25">
      <c r="A85" s="26">
        <v>86</v>
      </c>
      <c r="B85" s="12" t="s">
        <v>31</v>
      </c>
      <c r="C85" s="14" t="s">
        <v>315</v>
      </c>
      <c r="D85" s="28" t="s">
        <v>32</v>
      </c>
      <c r="E85" s="5" t="s">
        <v>33</v>
      </c>
      <c r="F85" s="21" t="s">
        <v>34</v>
      </c>
      <c r="G85" s="26">
        <v>1</v>
      </c>
      <c r="H85" s="1">
        <v>280</v>
      </c>
      <c r="I85" s="26">
        <f t="shared" si="2"/>
        <v>280</v>
      </c>
      <c r="J85" s="3"/>
      <c r="K85" s="3"/>
      <c r="L85" s="3"/>
      <c r="M85" s="26"/>
    </row>
    <row r="86" spans="1:13" ht="39.6" customHeight="1" x14ac:dyDescent="0.25">
      <c r="A86" s="26">
        <v>87</v>
      </c>
      <c r="B86" s="12" t="s">
        <v>35</v>
      </c>
      <c r="C86" s="14" t="s">
        <v>315</v>
      </c>
      <c r="D86" s="28" t="s">
        <v>32</v>
      </c>
      <c r="E86" s="5" t="s">
        <v>33</v>
      </c>
      <c r="F86" s="19">
        <v>9577456529</v>
      </c>
      <c r="G86" s="26">
        <v>1</v>
      </c>
      <c r="H86" s="1">
        <v>260</v>
      </c>
      <c r="I86" s="26">
        <f t="shared" si="2"/>
        <v>260</v>
      </c>
      <c r="J86" s="3"/>
      <c r="K86" s="3"/>
      <c r="L86" s="3"/>
      <c r="M86" s="26"/>
    </row>
    <row r="87" spans="1:13" ht="39.6" customHeight="1" x14ac:dyDescent="0.25">
      <c r="A87" s="26">
        <v>88</v>
      </c>
      <c r="B87" s="12" t="s">
        <v>36</v>
      </c>
      <c r="C87" s="14" t="s">
        <v>315</v>
      </c>
      <c r="D87" s="28" t="s">
        <v>32</v>
      </c>
      <c r="E87" s="5" t="s">
        <v>33</v>
      </c>
      <c r="F87" s="21" t="s">
        <v>37</v>
      </c>
      <c r="G87" s="26">
        <v>1</v>
      </c>
      <c r="H87" s="1">
        <v>280</v>
      </c>
      <c r="I87" s="26">
        <f t="shared" si="2"/>
        <v>280</v>
      </c>
      <c r="J87" s="3"/>
      <c r="K87" s="3"/>
      <c r="L87" s="3"/>
      <c r="M87" s="26"/>
    </row>
    <row r="88" spans="1:13" ht="39.6" customHeight="1" x14ac:dyDescent="0.25">
      <c r="A88" s="26">
        <v>89</v>
      </c>
      <c r="B88" s="12" t="s">
        <v>38</v>
      </c>
      <c r="C88" s="14" t="s">
        <v>315</v>
      </c>
      <c r="D88" s="28" t="s">
        <v>32</v>
      </c>
      <c r="E88" s="5" t="s">
        <v>33</v>
      </c>
      <c r="F88" s="21" t="s">
        <v>39</v>
      </c>
      <c r="G88" s="26">
        <v>1</v>
      </c>
      <c r="H88" s="1">
        <v>280</v>
      </c>
      <c r="I88" s="26">
        <f t="shared" si="2"/>
        <v>280</v>
      </c>
      <c r="J88" s="3"/>
      <c r="K88" s="3"/>
      <c r="L88" s="3"/>
      <c r="M88" s="26"/>
    </row>
    <row r="89" spans="1:13" ht="39.6" customHeight="1" x14ac:dyDescent="0.25">
      <c r="A89" s="26">
        <v>90</v>
      </c>
      <c r="B89" s="12" t="s">
        <v>40</v>
      </c>
      <c r="C89" s="5" t="s">
        <v>336</v>
      </c>
      <c r="D89" s="28" t="s">
        <v>32</v>
      </c>
      <c r="E89" s="5" t="s">
        <v>33</v>
      </c>
      <c r="F89" s="21" t="s">
        <v>41</v>
      </c>
      <c r="G89" s="26">
        <v>1</v>
      </c>
      <c r="H89" s="1">
        <v>280</v>
      </c>
      <c r="I89" s="26">
        <f t="shared" si="2"/>
        <v>280</v>
      </c>
      <c r="J89" s="3"/>
      <c r="K89" s="3"/>
      <c r="L89" s="3"/>
      <c r="M89" s="26"/>
    </row>
    <row r="90" spans="1:13" ht="39.6" customHeight="1" x14ac:dyDescent="0.25">
      <c r="A90" s="26">
        <v>91</v>
      </c>
      <c r="B90" s="4" t="s">
        <v>144</v>
      </c>
      <c r="C90" s="5" t="s">
        <v>336</v>
      </c>
      <c r="D90" s="28" t="s">
        <v>32</v>
      </c>
      <c r="E90" s="5" t="s">
        <v>33</v>
      </c>
      <c r="F90" s="21" t="s">
        <v>145</v>
      </c>
      <c r="G90" s="26">
        <v>1</v>
      </c>
      <c r="H90" s="1">
        <v>150</v>
      </c>
      <c r="I90" s="26">
        <f t="shared" si="2"/>
        <v>150</v>
      </c>
      <c r="J90" s="3"/>
      <c r="K90" s="3"/>
      <c r="L90" s="3"/>
      <c r="M90" s="26"/>
    </row>
    <row r="91" spans="1:13" ht="39.6" customHeight="1" x14ac:dyDescent="0.25">
      <c r="A91" s="26">
        <v>92</v>
      </c>
      <c r="B91" s="12" t="s">
        <v>42</v>
      </c>
      <c r="C91" s="33" t="s">
        <v>43</v>
      </c>
      <c r="D91" s="28" t="s">
        <v>32</v>
      </c>
      <c r="E91" s="5" t="s">
        <v>33</v>
      </c>
      <c r="F91" s="21" t="s">
        <v>44</v>
      </c>
      <c r="G91" s="26">
        <v>1</v>
      </c>
      <c r="H91" s="1">
        <v>280</v>
      </c>
      <c r="I91" s="26">
        <f t="shared" si="2"/>
        <v>280</v>
      </c>
      <c r="J91" s="3"/>
      <c r="K91" s="3"/>
      <c r="L91" s="3"/>
      <c r="M91" s="26"/>
    </row>
    <row r="92" spans="1:13" ht="39.6" customHeight="1" x14ac:dyDescent="0.25">
      <c r="A92" s="26">
        <v>93</v>
      </c>
      <c r="B92" s="12" t="s">
        <v>45</v>
      </c>
      <c r="C92" s="33" t="s">
        <v>46</v>
      </c>
      <c r="D92" s="28" t="s">
        <v>32</v>
      </c>
      <c r="E92" s="5" t="s">
        <v>33</v>
      </c>
      <c r="F92" s="21" t="s">
        <v>47</v>
      </c>
      <c r="G92" s="26">
        <v>1</v>
      </c>
      <c r="H92" s="1">
        <v>250</v>
      </c>
      <c r="I92" s="26">
        <f t="shared" si="2"/>
        <v>250</v>
      </c>
      <c r="J92" s="3"/>
      <c r="K92" s="3"/>
      <c r="L92" s="3"/>
      <c r="M92" s="26"/>
    </row>
    <row r="93" spans="1:13" ht="39.6" customHeight="1" x14ac:dyDescent="0.25">
      <c r="A93" s="26">
        <v>94</v>
      </c>
      <c r="B93" s="12" t="s">
        <v>48</v>
      </c>
      <c r="C93" s="33" t="s">
        <v>46</v>
      </c>
      <c r="D93" s="28" t="s">
        <v>32</v>
      </c>
      <c r="E93" s="5" t="s">
        <v>33</v>
      </c>
      <c r="F93" s="21" t="s">
        <v>49</v>
      </c>
      <c r="G93" s="26">
        <v>1</v>
      </c>
      <c r="H93" s="1">
        <v>250</v>
      </c>
      <c r="I93" s="26">
        <f t="shared" ref="I93:I115" si="3">G93*H93</f>
        <v>250</v>
      </c>
      <c r="J93" s="3"/>
      <c r="K93" s="3"/>
      <c r="L93" s="3"/>
      <c r="M93" s="26"/>
    </row>
    <row r="94" spans="1:13" ht="39.6" customHeight="1" x14ac:dyDescent="0.25">
      <c r="A94" s="26">
        <v>95</v>
      </c>
      <c r="B94" s="12" t="s">
        <v>50</v>
      </c>
      <c r="C94" s="33" t="s">
        <v>46</v>
      </c>
      <c r="D94" s="28" t="s">
        <v>32</v>
      </c>
      <c r="E94" s="5" t="s">
        <v>33</v>
      </c>
      <c r="F94" s="21" t="s">
        <v>51</v>
      </c>
      <c r="G94" s="26">
        <v>1</v>
      </c>
      <c r="H94" s="1">
        <v>250</v>
      </c>
      <c r="I94" s="26">
        <f t="shared" si="3"/>
        <v>250</v>
      </c>
      <c r="J94" s="3"/>
      <c r="K94" s="3"/>
      <c r="L94" s="3"/>
      <c r="M94" s="26"/>
    </row>
    <row r="95" spans="1:13" ht="39.6" customHeight="1" x14ac:dyDescent="0.25">
      <c r="A95" s="26">
        <v>96</v>
      </c>
      <c r="B95" s="12" t="s">
        <v>52</v>
      </c>
      <c r="C95" s="33" t="s">
        <v>46</v>
      </c>
      <c r="D95" s="28" t="s">
        <v>32</v>
      </c>
      <c r="E95" s="5" t="s">
        <v>33</v>
      </c>
      <c r="F95" s="21" t="s">
        <v>53</v>
      </c>
      <c r="G95" s="26">
        <v>1</v>
      </c>
      <c r="H95" s="1">
        <v>280</v>
      </c>
      <c r="I95" s="26">
        <f t="shared" si="3"/>
        <v>280</v>
      </c>
      <c r="J95" s="3"/>
      <c r="K95" s="3"/>
      <c r="L95" s="3"/>
      <c r="M95" s="26"/>
    </row>
    <row r="96" spans="1:13" ht="39.6" customHeight="1" x14ac:dyDescent="0.25">
      <c r="A96" s="26">
        <v>97</v>
      </c>
      <c r="B96" s="12" t="s">
        <v>54</v>
      </c>
      <c r="C96" s="33" t="s">
        <v>46</v>
      </c>
      <c r="D96" s="28" t="s">
        <v>32</v>
      </c>
      <c r="E96" s="5" t="s">
        <v>33</v>
      </c>
      <c r="F96" s="21" t="s">
        <v>55</v>
      </c>
      <c r="G96" s="26">
        <v>1</v>
      </c>
      <c r="H96" s="1">
        <v>280</v>
      </c>
      <c r="I96" s="26">
        <f t="shared" si="3"/>
        <v>280</v>
      </c>
      <c r="J96" s="3"/>
      <c r="K96" s="3"/>
      <c r="L96" s="3"/>
      <c r="M96" s="26"/>
    </row>
    <row r="97" spans="1:13" ht="39.6" customHeight="1" x14ac:dyDescent="0.25">
      <c r="A97" s="26">
        <v>98</v>
      </c>
      <c r="B97" s="12" t="s">
        <v>140</v>
      </c>
      <c r="C97" s="33" t="s">
        <v>46</v>
      </c>
      <c r="D97" s="28" t="s">
        <v>32</v>
      </c>
      <c r="E97" s="5" t="s">
        <v>33</v>
      </c>
      <c r="F97" s="21" t="s">
        <v>340</v>
      </c>
      <c r="G97" s="26">
        <v>1</v>
      </c>
      <c r="H97" s="1">
        <v>280</v>
      </c>
      <c r="I97" s="26">
        <f t="shared" si="3"/>
        <v>280</v>
      </c>
      <c r="J97" s="3"/>
      <c r="K97" s="3"/>
      <c r="L97" s="3"/>
      <c r="M97" s="26"/>
    </row>
    <row r="98" spans="1:13" ht="45.75" customHeight="1" x14ac:dyDescent="0.25">
      <c r="A98" s="26">
        <v>99</v>
      </c>
      <c r="B98" s="12" t="s">
        <v>56</v>
      </c>
      <c r="C98" s="32" t="s">
        <v>316</v>
      </c>
      <c r="D98" s="28" t="s">
        <v>32</v>
      </c>
      <c r="E98" s="5" t="s">
        <v>33</v>
      </c>
      <c r="F98" s="21" t="s">
        <v>57</v>
      </c>
      <c r="G98" s="26">
        <v>1</v>
      </c>
      <c r="H98" s="1">
        <v>250</v>
      </c>
      <c r="I98" s="26">
        <f t="shared" si="3"/>
        <v>250</v>
      </c>
      <c r="J98" s="3"/>
      <c r="K98" s="3"/>
      <c r="L98" s="3"/>
      <c r="M98" s="26"/>
    </row>
    <row r="99" spans="1:13" ht="51" customHeight="1" x14ac:dyDescent="0.25">
      <c r="A99" s="26">
        <v>100</v>
      </c>
      <c r="B99" s="12" t="s">
        <v>58</v>
      </c>
      <c r="C99" s="32" t="s">
        <v>316</v>
      </c>
      <c r="D99" s="28" t="s">
        <v>32</v>
      </c>
      <c r="E99" s="5" t="s">
        <v>33</v>
      </c>
      <c r="F99" s="21" t="s">
        <v>59</v>
      </c>
      <c r="G99" s="26">
        <v>1</v>
      </c>
      <c r="H99" s="1">
        <v>250</v>
      </c>
      <c r="I99" s="26">
        <f t="shared" si="3"/>
        <v>250</v>
      </c>
      <c r="J99" s="3"/>
      <c r="K99" s="3"/>
      <c r="L99" s="3"/>
      <c r="M99" s="26"/>
    </row>
    <row r="100" spans="1:13" ht="39.6" customHeight="1" x14ac:dyDescent="0.25">
      <c r="A100" s="26">
        <v>101</v>
      </c>
      <c r="B100" s="12" t="s">
        <v>60</v>
      </c>
      <c r="C100" s="33" t="s">
        <v>61</v>
      </c>
      <c r="D100" s="28" t="s">
        <v>32</v>
      </c>
      <c r="E100" s="5" t="s">
        <v>33</v>
      </c>
      <c r="F100" s="21" t="s">
        <v>62</v>
      </c>
      <c r="G100" s="26">
        <v>1</v>
      </c>
      <c r="H100" s="1">
        <v>250</v>
      </c>
      <c r="I100" s="26">
        <f t="shared" si="3"/>
        <v>250</v>
      </c>
      <c r="J100" s="3"/>
      <c r="K100" s="3"/>
      <c r="L100" s="3"/>
      <c r="M100" s="26"/>
    </row>
    <row r="101" spans="1:13" ht="39.6" customHeight="1" x14ac:dyDescent="0.25">
      <c r="A101" s="26">
        <v>102</v>
      </c>
      <c r="B101" s="12" t="s">
        <v>136</v>
      </c>
      <c r="C101" s="33" t="s">
        <v>135</v>
      </c>
      <c r="D101" s="28" t="s">
        <v>32</v>
      </c>
      <c r="E101" s="5" t="s">
        <v>33</v>
      </c>
      <c r="F101" s="19" t="s">
        <v>137</v>
      </c>
      <c r="G101" s="26">
        <v>1</v>
      </c>
      <c r="H101" s="1">
        <v>250</v>
      </c>
      <c r="I101" s="26">
        <f t="shared" si="3"/>
        <v>250</v>
      </c>
      <c r="J101" s="3"/>
      <c r="K101" s="3"/>
      <c r="L101" s="3"/>
      <c r="M101" s="26"/>
    </row>
    <row r="102" spans="1:13" ht="39.6" customHeight="1" x14ac:dyDescent="0.25">
      <c r="A102" s="26">
        <v>103</v>
      </c>
      <c r="B102" s="12" t="s">
        <v>131</v>
      </c>
      <c r="C102" s="33" t="s">
        <v>135</v>
      </c>
      <c r="D102" s="28" t="s">
        <v>32</v>
      </c>
      <c r="E102" s="5" t="s">
        <v>33</v>
      </c>
      <c r="F102" s="19" t="s">
        <v>138</v>
      </c>
      <c r="G102" s="26">
        <v>1</v>
      </c>
      <c r="H102" s="1">
        <v>250</v>
      </c>
      <c r="I102" s="26">
        <f t="shared" si="3"/>
        <v>250</v>
      </c>
      <c r="J102" s="3"/>
      <c r="K102" s="3"/>
      <c r="L102" s="3"/>
      <c r="M102" s="26"/>
    </row>
    <row r="103" spans="1:13" ht="39.6" customHeight="1" x14ac:dyDescent="0.25">
      <c r="A103" s="26">
        <v>104</v>
      </c>
      <c r="B103" s="12" t="s">
        <v>132</v>
      </c>
      <c r="C103" s="33" t="s">
        <v>135</v>
      </c>
      <c r="D103" s="28" t="s">
        <v>32</v>
      </c>
      <c r="E103" s="5" t="s">
        <v>33</v>
      </c>
      <c r="F103" s="21" t="s">
        <v>143</v>
      </c>
      <c r="G103" s="26">
        <v>1</v>
      </c>
      <c r="H103" s="1">
        <v>250</v>
      </c>
      <c r="I103" s="26">
        <f t="shared" si="3"/>
        <v>250</v>
      </c>
      <c r="J103" s="3"/>
      <c r="K103" s="3"/>
      <c r="L103" s="3"/>
      <c r="M103" s="26"/>
    </row>
    <row r="104" spans="1:13" ht="39.6" customHeight="1" x14ac:dyDescent="0.25">
      <c r="A104" s="26">
        <v>105</v>
      </c>
      <c r="B104" s="12" t="s">
        <v>133</v>
      </c>
      <c r="C104" s="33" t="s">
        <v>135</v>
      </c>
      <c r="D104" s="28" t="s">
        <v>32</v>
      </c>
      <c r="E104" s="5" t="s">
        <v>33</v>
      </c>
      <c r="F104" s="21" t="s">
        <v>142</v>
      </c>
      <c r="G104" s="26">
        <v>1</v>
      </c>
      <c r="H104" s="1">
        <v>250</v>
      </c>
      <c r="I104" s="26">
        <f t="shared" si="3"/>
        <v>250</v>
      </c>
      <c r="J104" s="3"/>
      <c r="K104" s="3"/>
      <c r="L104" s="3"/>
      <c r="M104" s="26"/>
    </row>
    <row r="105" spans="1:13" ht="39.6" customHeight="1" x14ac:dyDescent="0.25">
      <c r="A105" s="26">
        <v>106</v>
      </c>
      <c r="B105" s="12" t="s">
        <v>134</v>
      </c>
      <c r="C105" s="5" t="s">
        <v>139</v>
      </c>
      <c r="D105" s="28" t="s">
        <v>32</v>
      </c>
      <c r="E105" s="5" t="s">
        <v>33</v>
      </c>
      <c r="F105" s="21" t="s">
        <v>141</v>
      </c>
      <c r="G105" s="26">
        <v>1</v>
      </c>
      <c r="H105" s="1">
        <v>260</v>
      </c>
      <c r="I105" s="26">
        <f t="shared" si="3"/>
        <v>260</v>
      </c>
      <c r="J105" s="3"/>
      <c r="K105" s="3"/>
      <c r="L105" s="3"/>
      <c r="M105" s="26"/>
    </row>
    <row r="106" spans="1:13" ht="39.6" customHeight="1" x14ac:dyDescent="0.25">
      <c r="A106" s="26">
        <v>107</v>
      </c>
      <c r="B106" s="12" t="s">
        <v>146</v>
      </c>
      <c r="C106" s="33" t="s">
        <v>155</v>
      </c>
      <c r="D106" s="28" t="s">
        <v>32</v>
      </c>
      <c r="E106" s="5" t="s">
        <v>33</v>
      </c>
      <c r="F106" s="19" t="s">
        <v>156</v>
      </c>
      <c r="G106" s="26">
        <v>1</v>
      </c>
      <c r="H106" s="1">
        <v>280</v>
      </c>
      <c r="I106" s="26">
        <f t="shared" si="3"/>
        <v>280</v>
      </c>
      <c r="J106" s="3"/>
      <c r="K106" s="3"/>
      <c r="L106" s="3"/>
      <c r="M106" s="26"/>
    </row>
    <row r="107" spans="1:13" ht="39.6" customHeight="1" x14ac:dyDescent="0.25">
      <c r="A107" s="26">
        <v>108</v>
      </c>
      <c r="B107" s="12" t="s">
        <v>147</v>
      </c>
      <c r="C107" s="33" t="s">
        <v>157</v>
      </c>
      <c r="D107" s="28" t="s">
        <v>32</v>
      </c>
      <c r="E107" s="5" t="s">
        <v>33</v>
      </c>
      <c r="F107" s="19" t="s">
        <v>158</v>
      </c>
      <c r="G107" s="26">
        <v>1</v>
      </c>
      <c r="H107" s="1">
        <v>280</v>
      </c>
      <c r="I107" s="26">
        <f t="shared" si="3"/>
        <v>280</v>
      </c>
      <c r="J107" s="3"/>
      <c r="K107" s="3"/>
      <c r="L107" s="3"/>
      <c r="M107" s="26"/>
    </row>
    <row r="108" spans="1:13" ht="39.6" customHeight="1" x14ac:dyDescent="0.25">
      <c r="A108" s="26">
        <v>109</v>
      </c>
      <c r="B108" s="12" t="s">
        <v>159</v>
      </c>
      <c r="C108" s="33" t="s">
        <v>160</v>
      </c>
      <c r="D108" s="28" t="s">
        <v>32</v>
      </c>
      <c r="E108" s="5" t="s">
        <v>33</v>
      </c>
      <c r="F108" s="21" t="s">
        <v>161</v>
      </c>
      <c r="G108" s="26">
        <v>1</v>
      </c>
      <c r="H108" s="1">
        <v>250</v>
      </c>
      <c r="I108" s="26">
        <f t="shared" si="3"/>
        <v>250</v>
      </c>
      <c r="J108" s="3"/>
      <c r="K108" s="3"/>
      <c r="L108" s="3"/>
      <c r="M108" s="26"/>
    </row>
    <row r="109" spans="1:13" ht="39.6" customHeight="1" x14ac:dyDescent="0.25">
      <c r="A109" s="26">
        <v>110</v>
      </c>
      <c r="B109" s="12" t="s">
        <v>162</v>
      </c>
      <c r="C109" s="33" t="s">
        <v>163</v>
      </c>
      <c r="D109" s="28" t="s">
        <v>32</v>
      </c>
      <c r="E109" s="5" t="s">
        <v>33</v>
      </c>
      <c r="F109" s="21" t="s">
        <v>164</v>
      </c>
      <c r="G109" s="26">
        <v>1</v>
      </c>
      <c r="H109" s="1">
        <v>250</v>
      </c>
      <c r="I109" s="26">
        <f t="shared" si="3"/>
        <v>250</v>
      </c>
      <c r="J109" s="3"/>
      <c r="K109" s="3"/>
      <c r="L109" s="3"/>
      <c r="M109" s="26"/>
    </row>
    <row r="110" spans="1:13" ht="39.6" customHeight="1" x14ac:dyDescent="0.25">
      <c r="A110" s="26">
        <v>111</v>
      </c>
      <c r="B110" s="12" t="s">
        <v>148</v>
      </c>
      <c r="C110" s="33" t="s">
        <v>165</v>
      </c>
      <c r="D110" s="28" t="s">
        <v>32</v>
      </c>
      <c r="E110" s="5" t="s">
        <v>33</v>
      </c>
      <c r="F110" s="19">
        <v>9577456383</v>
      </c>
      <c r="G110" s="26">
        <v>1</v>
      </c>
      <c r="H110" s="1">
        <v>250</v>
      </c>
      <c r="I110" s="26">
        <f t="shared" si="3"/>
        <v>250</v>
      </c>
      <c r="J110" s="3"/>
      <c r="K110" s="3"/>
      <c r="L110" s="3"/>
      <c r="M110" s="26"/>
    </row>
    <row r="111" spans="1:13" ht="39.6" customHeight="1" x14ac:dyDescent="0.25">
      <c r="A111" s="26">
        <v>112</v>
      </c>
      <c r="B111" s="12" t="s">
        <v>149</v>
      </c>
      <c r="C111" s="33" t="s">
        <v>166</v>
      </c>
      <c r="D111" s="28" t="s">
        <v>32</v>
      </c>
      <c r="E111" s="5" t="s">
        <v>33</v>
      </c>
      <c r="F111" s="19">
        <v>9577452868</v>
      </c>
      <c r="G111" s="26">
        <v>1</v>
      </c>
      <c r="H111" s="1">
        <v>250</v>
      </c>
      <c r="I111" s="26">
        <f t="shared" si="3"/>
        <v>250</v>
      </c>
      <c r="J111" s="3"/>
      <c r="K111" s="3"/>
      <c r="L111" s="3"/>
      <c r="M111" s="26"/>
    </row>
    <row r="112" spans="1:13" ht="39.6" customHeight="1" x14ac:dyDescent="0.25">
      <c r="A112" s="26">
        <v>113</v>
      </c>
      <c r="B112" s="12" t="s">
        <v>150</v>
      </c>
      <c r="C112" s="33" t="s">
        <v>167</v>
      </c>
      <c r="D112" s="28" t="s">
        <v>32</v>
      </c>
      <c r="E112" s="5" t="s">
        <v>33</v>
      </c>
      <c r="F112" s="19">
        <v>9577454267</v>
      </c>
      <c r="G112" s="26">
        <v>1</v>
      </c>
      <c r="H112" s="1">
        <v>250</v>
      </c>
      <c r="I112" s="26">
        <f t="shared" si="3"/>
        <v>250</v>
      </c>
      <c r="J112" s="3"/>
      <c r="K112" s="3"/>
      <c r="L112" s="3"/>
      <c r="M112" s="26"/>
    </row>
    <row r="113" spans="1:13" ht="39.6" customHeight="1" x14ac:dyDescent="0.25">
      <c r="A113" s="26">
        <v>114</v>
      </c>
      <c r="B113" s="12" t="s">
        <v>151</v>
      </c>
      <c r="C113" s="33" t="s">
        <v>167</v>
      </c>
      <c r="D113" s="28" t="s">
        <v>32</v>
      </c>
      <c r="E113" s="5" t="s">
        <v>33</v>
      </c>
      <c r="F113" s="19">
        <v>9577456421</v>
      </c>
      <c r="G113" s="26">
        <v>1</v>
      </c>
      <c r="H113" s="1">
        <v>250</v>
      </c>
      <c r="I113" s="26">
        <f t="shared" si="3"/>
        <v>250</v>
      </c>
      <c r="J113" s="3"/>
      <c r="K113" s="3"/>
      <c r="L113" s="3"/>
      <c r="M113" s="26"/>
    </row>
    <row r="114" spans="1:13" ht="39.6" customHeight="1" x14ac:dyDescent="0.25">
      <c r="A114" s="26">
        <v>115</v>
      </c>
      <c r="B114" s="12" t="s">
        <v>152</v>
      </c>
      <c r="C114" s="33" t="s">
        <v>167</v>
      </c>
      <c r="D114" s="28" t="s">
        <v>32</v>
      </c>
      <c r="E114" s="5" t="s">
        <v>33</v>
      </c>
      <c r="F114" s="15" t="s">
        <v>168</v>
      </c>
      <c r="G114" s="26">
        <v>1</v>
      </c>
      <c r="H114" s="1">
        <v>250</v>
      </c>
      <c r="I114" s="26">
        <f t="shared" si="3"/>
        <v>250</v>
      </c>
      <c r="J114" s="3"/>
      <c r="K114" s="3"/>
      <c r="L114" s="3"/>
      <c r="M114" s="26"/>
    </row>
    <row r="115" spans="1:13" ht="39.6" customHeight="1" x14ac:dyDescent="0.25">
      <c r="A115" s="26">
        <v>116</v>
      </c>
      <c r="B115" s="12" t="s">
        <v>153</v>
      </c>
      <c r="C115" s="33" t="s">
        <v>167</v>
      </c>
      <c r="D115" s="28" t="s">
        <v>32</v>
      </c>
      <c r="E115" s="5" t="s">
        <v>33</v>
      </c>
      <c r="F115" s="21" t="s">
        <v>169</v>
      </c>
      <c r="G115" s="26">
        <v>1</v>
      </c>
      <c r="H115" s="1">
        <v>280</v>
      </c>
      <c r="I115" s="26">
        <f t="shared" si="3"/>
        <v>280</v>
      </c>
      <c r="J115" s="3"/>
      <c r="K115" s="3"/>
      <c r="L115" s="3"/>
      <c r="M115" s="26"/>
    </row>
    <row r="116" spans="1:13" ht="51" customHeight="1" x14ac:dyDescent="0.25">
      <c r="B116" s="5" t="s">
        <v>287</v>
      </c>
      <c r="C116" s="5">
        <v>37120</v>
      </c>
      <c r="D116" s="8" t="s">
        <v>289</v>
      </c>
      <c r="E116" s="5">
        <f>C116*0.8</f>
        <v>29696</v>
      </c>
      <c r="F116" s="14" t="s">
        <v>288</v>
      </c>
      <c r="G116" s="26">
        <f>C116*0.2</f>
        <v>7424</v>
      </c>
    </row>
    <row r="117" spans="1:13" ht="30.75" customHeight="1" x14ac:dyDescent="0.25">
      <c r="C117" s="5">
        <f>C116*2</f>
        <v>74240</v>
      </c>
      <c r="D117" s="1" t="s">
        <v>297</v>
      </c>
      <c r="E117" s="5">
        <f>E116*2</f>
        <v>59392</v>
      </c>
      <c r="F117" s="5" t="s">
        <v>297</v>
      </c>
      <c r="G117" s="26">
        <f>G116*2</f>
        <v>14848</v>
      </c>
    </row>
    <row r="118" spans="1:13" ht="16.149999999999999" customHeight="1" x14ac:dyDescent="0.25">
      <c r="D118" s="1" t="s">
        <v>298</v>
      </c>
      <c r="E118" s="5">
        <f>SUM(I29:I115)</f>
        <v>59443</v>
      </c>
      <c r="G118" s="26">
        <f>SUM(I3:I28)</f>
        <v>15161</v>
      </c>
      <c r="I118" s="26" t="s">
        <v>353</v>
      </c>
      <c r="J118" s="9">
        <f>SUM(I3:I115)</f>
        <v>74604</v>
      </c>
    </row>
    <row r="119" spans="1:13" s="47" customFormat="1" ht="36.75" customHeight="1" x14ac:dyDescent="0.25">
      <c r="B119" s="48"/>
      <c r="C119" s="48"/>
      <c r="D119" s="49"/>
      <c r="E119" s="48"/>
      <c r="F119" s="50"/>
      <c r="G119" s="51"/>
      <c r="H119" s="49"/>
      <c r="I119" s="51"/>
    </row>
    <row r="120" spans="1:13" s="31" customFormat="1" ht="196.5" customHeight="1" x14ac:dyDescent="0.25">
      <c r="A120" s="53" t="s">
        <v>299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</row>
    <row r="121" spans="1:13" s="31" customFormat="1" ht="167.25" customHeight="1" x14ac:dyDescent="0.25">
      <c r="A121" s="54" t="s">
        <v>300</v>
      </c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237" spans="1:10" ht="19.5" x14ac:dyDescent="0.3">
      <c r="A237" s="1"/>
      <c r="B237" s="6"/>
      <c r="C237" s="7"/>
      <c r="D237" s="8"/>
      <c r="E237" s="8"/>
      <c r="F237" s="7"/>
      <c r="G237" s="8"/>
      <c r="H237" s="27"/>
      <c r="J237" s="26"/>
    </row>
    <row r="238" spans="1:10" ht="19.5" x14ac:dyDescent="0.3">
      <c r="A238" s="1"/>
      <c r="B238" s="6"/>
      <c r="C238" s="7"/>
      <c r="D238" s="8"/>
      <c r="E238" s="8"/>
      <c r="F238" s="7"/>
      <c r="G238" s="8"/>
      <c r="H238" s="27"/>
      <c r="J238" s="26"/>
    </row>
    <row r="239" spans="1:10" ht="19.5" x14ac:dyDescent="0.3">
      <c r="A239" s="1"/>
      <c r="B239" s="6"/>
      <c r="C239" s="7"/>
      <c r="D239" s="8"/>
      <c r="E239" s="8"/>
      <c r="F239" s="7"/>
      <c r="G239" s="8"/>
      <c r="H239" s="27"/>
      <c r="J239" s="26"/>
    </row>
    <row r="240" spans="1:10" ht="19.5" x14ac:dyDescent="0.3">
      <c r="A240" s="1"/>
      <c r="B240" s="6"/>
      <c r="C240" s="7"/>
      <c r="D240" s="8"/>
      <c r="E240" s="8"/>
      <c r="F240" s="7"/>
      <c r="G240" s="8"/>
      <c r="H240" s="27"/>
      <c r="J240" s="26"/>
    </row>
    <row r="241" spans="1:10" ht="19.5" x14ac:dyDescent="0.3">
      <c r="A241" s="1"/>
      <c r="B241" s="6"/>
      <c r="C241" s="7"/>
      <c r="D241" s="8"/>
      <c r="E241" s="8"/>
      <c r="F241" s="7"/>
      <c r="G241" s="8"/>
      <c r="H241" s="27"/>
      <c r="J241" s="26"/>
    </row>
    <row r="242" spans="1:10" ht="19.5" x14ac:dyDescent="0.3">
      <c r="A242" s="1"/>
      <c r="B242" s="6"/>
      <c r="C242" s="7"/>
      <c r="D242" s="8"/>
      <c r="E242" s="8"/>
      <c r="F242" s="7"/>
      <c r="G242" s="8"/>
      <c r="H242" s="27"/>
      <c r="J242" s="26"/>
    </row>
    <row r="243" spans="1:10" ht="19.5" x14ac:dyDescent="0.3">
      <c r="A243" s="1"/>
      <c r="B243" s="6"/>
      <c r="C243" s="7"/>
      <c r="D243" s="8"/>
      <c r="E243" s="8"/>
      <c r="F243" s="7"/>
      <c r="G243" s="8"/>
      <c r="H243" s="27"/>
      <c r="J243" s="26"/>
    </row>
    <row r="244" spans="1:10" ht="19.5" x14ac:dyDescent="0.3">
      <c r="A244" s="1"/>
      <c r="B244" s="6"/>
      <c r="C244" s="7"/>
      <c r="D244" s="8"/>
      <c r="E244" s="8"/>
      <c r="F244" s="7"/>
      <c r="G244" s="8"/>
      <c r="H244" s="27"/>
      <c r="J244" s="26"/>
    </row>
    <row r="245" spans="1:10" ht="19.5" x14ac:dyDescent="0.3">
      <c r="A245" s="1"/>
      <c r="B245" s="6"/>
      <c r="C245" s="7"/>
      <c r="D245" s="8"/>
      <c r="E245" s="8"/>
      <c r="F245" s="7"/>
      <c r="G245" s="8"/>
      <c r="H245" s="27"/>
      <c r="J245" s="26"/>
    </row>
    <row r="246" spans="1:10" ht="19.5" x14ac:dyDescent="0.3">
      <c r="A246" s="1"/>
      <c r="B246" s="6"/>
      <c r="C246" s="7"/>
      <c r="D246" s="8"/>
      <c r="E246" s="8"/>
      <c r="F246" s="7"/>
      <c r="G246" s="8"/>
      <c r="H246" s="27"/>
      <c r="J246" s="26"/>
    </row>
    <row r="247" spans="1:10" ht="19.5" x14ac:dyDescent="0.3">
      <c r="A247" s="1"/>
      <c r="B247" s="6"/>
      <c r="C247" s="7"/>
      <c r="D247" s="8"/>
      <c r="E247" s="8"/>
      <c r="F247" s="7"/>
      <c r="G247" s="8"/>
      <c r="H247" s="27"/>
      <c r="J247" s="26"/>
    </row>
    <row r="248" spans="1:10" ht="19.5" x14ac:dyDescent="0.3">
      <c r="A248" s="1"/>
      <c r="B248" s="6"/>
      <c r="C248" s="7"/>
      <c r="D248" s="8"/>
      <c r="E248" s="8"/>
      <c r="F248" s="7"/>
      <c r="G248" s="8"/>
      <c r="H248" s="27"/>
      <c r="J248" s="26"/>
    </row>
    <row r="249" spans="1:10" ht="19.5" x14ac:dyDescent="0.3">
      <c r="A249" s="1"/>
      <c r="B249" s="6"/>
      <c r="C249" s="7"/>
      <c r="D249" s="8"/>
      <c r="E249" s="8"/>
      <c r="F249" s="7"/>
      <c r="G249" s="8"/>
      <c r="H249" s="27"/>
      <c r="J249" s="26"/>
    </row>
    <row r="250" spans="1:10" ht="19.5" x14ac:dyDescent="0.3">
      <c r="A250" s="1"/>
      <c r="B250" s="6"/>
      <c r="C250" s="7"/>
      <c r="D250" s="8"/>
      <c r="E250" s="8"/>
      <c r="F250" s="7"/>
      <c r="G250" s="8"/>
      <c r="H250" s="27"/>
      <c r="J250" s="26"/>
    </row>
    <row r="251" spans="1:10" ht="19.5" x14ac:dyDescent="0.3">
      <c r="A251" s="1"/>
      <c r="B251" s="6"/>
      <c r="C251" s="7"/>
      <c r="D251" s="8"/>
      <c r="E251" s="8"/>
      <c r="F251" s="7"/>
      <c r="G251" s="8"/>
      <c r="H251" s="27"/>
      <c r="J251" s="26"/>
    </row>
    <row r="252" spans="1:10" ht="19.5" x14ac:dyDescent="0.3">
      <c r="A252" s="1"/>
      <c r="B252" s="6"/>
      <c r="C252" s="7"/>
      <c r="D252" s="8"/>
      <c r="E252" s="8"/>
      <c r="F252" s="7"/>
      <c r="G252" s="8"/>
      <c r="H252" s="27"/>
      <c r="J252" s="26"/>
    </row>
    <row r="253" spans="1:10" ht="19.5" x14ac:dyDescent="0.3">
      <c r="A253" s="1"/>
      <c r="B253" s="6"/>
      <c r="C253" s="7"/>
      <c r="D253" s="8"/>
      <c r="E253" s="8"/>
      <c r="F253" s="7"/>
      <c r="G253" s="8"/>
      <c r="H253" s="27"/>
      <c r="J253" s="26"/>
    </row>
    <row r="254" spans="1:10" ht="19.5" x14ac:dyDescent="0.3">
      <c r="A254" s="1"/>
      <c r="B254" s="6"/>
      <c r="C254" s="7"/>
      <c r="D254" s="8"/>
      <c r="E254" s="8"/>
      <c r="F254" s="7"/>
      <c r="G254" s="8"/>
      <c r="H254" s="27"/>
      <c r="J254" s="26"/>
    </row>
    <row r="255" spans="1:10" ht="19.5" x14ac:dyDescent="0.3">
      <c r="A255" s="1"/>
      <c r="B255" s="6"/>
      <c r="C255" s="7"/>
      <c r="D255" s="8"/>
      <c r="E255" s="8"/>
      <c r="F255" s="7"/>
      <c r="G255" s="8"/>
      <c r="H255" s="27"/>
      <c r="J255" s="26"/>
    </row>
    <row r="256" spans="1:10" ht="19.5" x14ac:dyDescent="0.3">
      <c r="A256" s="1"/>
      <c r="B256" s="6"/>
      <c r="C256" s="7"/>
      <c r="D256" s="8"/>
      <c r="E256" s="8"/>
      <c r="F256" s="7"/>
      <c r="G256" s="8"/>
      <c r="H256" s="27"/>
      <c r="J256" s="26"/>
    </row>
    <row r="257" spans="1:10" ht="19.5" x14ac:dyDescent="0.3">
      <c r="A257" s="1"/>
      <c r="B257" s="10"/>
      <c r="C257" s="7"/>
      <c r="D257" s="8"/>
      <c r="E257" s="8"/>
      <c r="F257" s="7"/>
      <c r="G257" s="8"/>
      <c r="H257" s="27"/>
      <c r="J257" s="26"/>
    </row>
    <row r="258" spans="1:10" ht="19.5" x14ac:dyDescent="0.25">
      <c r="A258" s="1"/>
      <c r="B258" s="10"/>
      <c r="C258" s="2"/>
      <c r="D258" s="8"/>
      <c r="E258" s="8"/>
      <c r="F258" s="25"/>
      <c r="G258" s="8"/>
      <c r="H258" s="27"/>
      <c r="J258" s="26"/>
    </row>
    <row r="259" spans="1:10" ht="19.5" x14ac:dyDescent="0.25">
      <c r="A259" s="1"/>
      <c r="B259" s="10"/>
      <c r="C259" s="2"/>
      <c r="D259" s="8"/>
      <c r="E259" s="8"/>
      <c r="F259" s="25"/>
      <c r="G259" s="8"/>
      <c r="H259" s="27"/>
      <c r="J259" s="26"/>
    </row>
    <row r="260" spans="1:10" ht="19.5" x14ac:dyDescent="0.3">
      <c r="A260" s="1"/>
      <c r="B260" s="10"/>
      <c r="C260" s="7"/>
      <c r="D260" s="8"/>
      <c r="E260" s="8"/>
      <c r="F260" s="7"/>
      <c r="G260" s="8"/>
      <c r="H260" s="27">
        <f>SUM(H29:H259)</f>
        <v>59443</v>
      </c>
      <c r="J260" s="26"/>
    </row>
  </sheetData>
  <sheetProtection selectLockedCells="1" selectUnlockedCells="1"/>
  <mergeCells count="3">
    <mergeCell ref="A1:M1"/>
    <mergeCell ref="A120:M120"/>
    <mergeCell ref="A121:M121"/>
  </mergeCells>
  <phoneticPr fontId="4" type="noConversion"/>
  <hyperlinks>
    <hyperlink ref="D85" r:id="rId1" display="http://www.books.com.tw/web/sys_puballb/books/?pubid=grimm"/>
    <hyperlink ref="D86" r:id="rId2" display="http://www.books.com.tw/web/sys_puballb/books/?pubid=grimm"/>
    <hyperlink ref="D87" r:id="rId3" display="http://www.books.com.tw/web/sys_puballb/books/?pubid=grimm"/>
    <hyperlink ref="D88" r:id="rId4" display="http://www.books.com.tw/web/sys_puballb/books/?pubid=grimm"/>
    <hyperlink ref="D89" r:id="rId5" display="http://www.books.com.tw/web/sys_puballb/books/?pubid=grimm"/>
    <hyperlink ref="D91" r:id="rId6" display="http://www.books.com.tw/web/sys_puballb/books/?pubid=grimm"/>
    <hyperlink ref="D92" r:id="rId7" display="http://www.books.com.tw/web/sys_puballb/books/?pubid=grimm"/>
    <hyperlink ref="D93" r:id="rId8" display="http://www.books.com.tw/web/sys_puballb/books/?pubid=grimm"/>
    <hyperlink ref="D94" r:id="rId9" display="http://www.books.com.tw/web/sys_puballb/books/?pubid=grimm"/>
    <hyperlink ref="D95" r:id="rId10" display="http://www.books.com.tw/web/sys_puballb/books/?pubid=grimm"/>
    <hyperlink ref="D96" r:id="rId11" display="http://www.books.com.tw/web/sys_puballb/books/?pubid=grimm"/>
    <hyperlink ref="D98" r:id="rId12" display="http://www.books.com.tw/web/sys_puballb/books/?pubid=grimm"/>
    <hyperlink ref="D99" r:id="rId13" display="http://www.books.com.tw/web/sys_puballb/books/?pubid=grimm"/>
    <hyperlink ref="D100" r:id="rId14" display="http://www.books.com.tw/web/sys_puballb/books/?pubid=grimm"/>
    <hyperlink ref="D54" r:id="rId15" display="http://www.books.com.tw/web/sys_puballb/books/?pubid=hsiaolu"/>
    <hyperlink ref="D55" r:id="rId16" display="http://www.books.com.tw/web/sys_puballb/books/?pubid=hsiaolu"/>
    <hyperlink ref="D56" r:id="rId17" display="http://www.books.com.tw/web/sys_puballb/books/?pubid=hsiaolu"/>
    <hyperlink ref="D57" r:id="rId18" display="http://www.books.com.tw/web/sys_puballb/books/?pubid=supreme"/>
    <hyperlink ref="D58" r:id="rId19" display="http://www.books.com.tw/web/sys_puballb/books/?pubid=hsiaolu"/>
    <hyperlink ref="D59" r:id="rId20" display="http://www.books.com.tw/web/sys_puballb/books/?pubid=cw"/>
    <hyperlink ref="D60" r:id="rId21" display="http://www.books.com.tw/web/sys_puballb/books/?pubid=cw"/>
    <hyperlink ref="D61" r:id="rId22" display="http://www.books.com.tw/web/sys_puballb/books/?pubid=cw"/>
    <hyperlink ref="D62" r:id="rId23" display="http://www.books.com.tw/web/sys_puballb/books/?pubid=hsiaolu"/>
    <hyperlink ref="D63" r:id="rId24" display="http://www.books.com.tw/web/sys_puballb/books/?pubid=hsiaolu"/>
    <hyperlink ref="D64" r:id="rId25" display="http://www.books.com.tw/web/sys_puballb/books/?pubid=hsiaolu"/>
    <hyperlink ref="D65" r:id="rId26" display="http://www.books.com.tw/web/sys_puballb/books/?pubid=hsiaolu"/>
    <hyperlink ref="D32" r:id="rId27" display="http://www.books.com.tw/web/sys_puballb/books/?pubid=crown%20%20%20%20%20%20%20%20%20%20%20"/>
    <hyperlink ref="D33" r:id="rId28" display="http://www.books.com.tw/web/sys_puballb/books/?pubid=crown%20%20%20%20%20%20%20%20%20%20%20"/>
    <hyperlink ref="D34" r:id="rId29" display="http://www.books.com.tw/web/sys_puballb/books/?pubid=crown%20%20%20%20%20%20%20%20%20%20%20"/>
    <hyperlink ref="D35" r:id="rId30" display="http://www.books.com.tw/web/sys_puballb/books/?pubid=crown%20%20%20%20%20%20%20%20%20%20%20"/>
    <hyperlink ref="D36" r:id="rId31" display="http://www.books.com.tw/web/sys_puballb/books/?pubid=crown%20%20%20%20%20%20%20%20%20%20%20"/>
    <hyperlink ref="D37" r:id="rId32" display="http://www.books.com.tw/web/sys_puballb/books/?pubid=crown%20%20%20%20%20%20%20%20%20%20%20"/>
    <hyperlink ref="D38" r:id="rId33" display="http://www.books.com.tw/web/sys_puballb/books/?pubid=crown%20%20%20%20%20%20%20%20%20%20%20"/>
    <hyperlink ref="D39" r:id="rId34" display="http://www.books.com.tw/web/sys_puballb/books/?pubid=crown%20%20%20%20%20%20%20%20%20%20%20"/>
    <hyperlink ref="D40" r:id="rId35" display="http://www.books.com.tw/web/sys_puballb/books/?pubid=crown%20%20%20%20%20%20%20%20%20%20%20"/>
    <hyperlink ref="D41" r:id="rId36" display="http://www.books.com.tw/web/sys_puballb/books/?pubid=crown%20%20%20%20%20%20%20%20%20%20%20"/>
    <hyperlink ref="D101" r:id="rId37" display="http://www.books.com.tw/web/sys_puballb/books/?pubid=grimm"/>
    <hyperlink ref="D102" r:id="rId38" display="http://www.books.com.tw/web/sys_puballb/books/?pubid=grimm"/>
    <hyperlink ref="D103" r:id="rId39" display="http://www.books.com.tw/web/sys_puballb/books/?pubid=grimm"/>
    <hyperlink ref="D104" r:id="rId40" display="http://www.books.com.tw/web/sys_puballb/books/?pubid=grimm"/>
    <hyperlink ref="D105" r:id="rId41" display="http://www.books.com.tw/web/sys_puballb/books/?pubid=grimm"/>
    <hyperlink ref="D97" r:id="rId42" display="http://www.books.com.tw/web/sys_puballb/books/?pubid=grimm"/>
    <hyperlink ref="D90" r:id="rId43" display="http://www.books.com.tw/web/sys_puballb/books/?pubid=grimm"/>
    <hyperlink ref="D106" r:id="rId44" display="http://www.books.com.tw/web/sys_puballb/books/?pubid=grimm"/>
    <hyperlink ref="D107" r:id="rId45" display="http://www.books.com.tw/web/sys_puballb/books/?pubid=grimm"/>
    <hyperlink ref="D108" r:id="rId46" display="http://www.books.com.tw/web/sys_puballb/books/?pubid=grimm"/>
    <hyperlink ref="D109" r:id="rId47" display="http://www.books.com.tw/web/sys_puballb/books/?pubid=grimm"/>
    <hyperlink ref="D110" r:id="rId48" display="http://www.books.com.tw/web/sys_puballb/books/?pubid=grimm"/>
    <hyperlink ref="D111" r:id="rId49" display="http://www.books.com.tw/web/sys_puballb/books/?pubid=grimm"/>
    <hyperlink ref="D112" r:id="rId50" display="http://www.books.com.tw/web/sys_puballb/books/?pubid=grimm"/>
    <hyperlink ref="D113" r:id="rId51" display="http://www.books.com.tw/web/sys_puballb/books/?pubid=grimm"/>
    <hyperlink ref="D114" r:id="rId52" display="http://www.books.com.tw/web/sys_puballb/books/?pubid=grimm"/>
    <hyperlink ref="D115" r:id="rId53" display="http://www.books.com.tw/web/sys_puballb/books/?pubid=grimm"/>
    <hyperlink ref="D79" r:id="rId54" display="http://www.books.com.tw/web/sys_puballb/books/?pubid=suntriumph"/>
    <hyperlink ref="D24" r:id="rId55" display="http://www.books.com.tw/web/sys_puballb/books/?pubid=scwpc"/>
    <hyperlink ref="D25" r:id="rId56" display="http://www.books.com.tw/web/sys_puballb/books/?pubid=scwpc"/>
    <hyperlink ref="D66" r:id="rId57" display="http://www.books.com.tw/web/sys_puballb/books/?pubid=eastern"/>
    <hyperlink ref="D67" r:id="rId58" display="http://www.books.com.tw/web/sys_puballb/books/?pubid=eastern"/>
    <hyperlink ref="D73" r:id="rId59" display="http://www.books.com.tw/web/sys_puballb/books/?pubid=cw"/>
    <hyperlink ref="D74" r:id="rId60" display="http://www.books.com.tw/web/sys_puballb/books/?pubid=cw"/>
    <hyperlink ref="D82" r:id="rId61" display="http://www.books.com.tw/web/sys_puballb/books/?pubid=cw"/>
    <hyperlink ref="D80" r:id="rId62" display="http://www.books.com.tw/web/sys_puballb/books/?pubid=cw"/>
    <hyperlink ref="D81" r:id="rId63" display="http://www.books.com.tw/web/sys_puballb/books/?pubid=cw"/>
    <hyperlink ref="D75" r:id="rId64" display="http://www.books.com.tw/web/sys_puballb/books/?pubid=cw"/>
    <hyperlink ref="D78" r:id="rId65" display="http://www.books.com.tw/web/sys_puballb/books/?pubid=cw"/>
    <hyperlink ref="D83" r:id="rId66" display="http://www.books.com.tw/web/sys_puballb/books/?pubid=cw"/>
    <hyperlink ref="D76" r:id="rId67" display="http://www.books.com.tw/web/sys_puballb/books/?pubid=cw"/>
    <hyperlink ref="D77" r:id="rId68" display="http://www.books.com.tw/web/sys_puballb/books/?pubid=cw"/>
    <hyperlink ref="C47" r:id="rId69" display="http://search.books.com.tw/exep/prod_search.php?key=%E4%BE%AF%E7%B6%AD%E7%8E%B2%E3%80%81%E7%8E%8B%E6%96%87%E8%8F%AF%E3%80%81%E6%9E%97%E5%93%B2%E7%92%8B...%E7%AD%89%2F%E5%90%88%E8%91%97&amp;f=author"/>
    <hyperlink ref="C27" r:id="rId70" display="http://search.books.com.tw/exep/prod_search.php?key=Nick+Sharratt&amp;f=author"/>
  </hyperlinks>
  <printOptions horizontalCentered="1"/>
  <pageMargins left="0.70833333333333337" right="0.70833333333333337" top="0.74791666666666667" bottom="0.74791666666666667" header="0.51180555555555551" footer="0.51180555555555551"/>
  <pageSetup paperSize="8" firstPageNumber="0" orientation="landscape" horizontalDpi="300" verticalDpi="300" r:id="rId71"/>
  <headerFooter alignWithMargins="0"/>
  <legacyDrawing r:id="rId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2017-05-16T07:19:12Z</cp:lastPrinted>
  <dcterms:created xsi:type="dcterms:W3CDTF">2017-04-24T09:05:45Z</dcterms:created>
  <dcterms:modified xsi:type="dcterms:W3CDTF">2017-05-18T02:53:27Z</dcterms:modified>
</cp:coreProperties>
</file>