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10" yWindow="600" windowWidth="27735" windowHeight="11700"/>
  </bookViews>
  <sheets>
    <sheet name="正式書單" sheetId="1" r:id="rId1"/>
  </sheets>
  <calcPr calcId="125725"/>
</workbook>
</file>

<file path=xl/calcChain.xml><?xml version="1.0" encoding="utf-8"?>
<calcChain xmlns="http://schemas.openxmlformats.org/spreadsheetml/2006/main">
  <c r="I74" i="1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I6"/>
  <c r="I5"/>
  <c r="I4"/>
  <c r="I3"/>
  <c r="I75" s="1"/>
</calcChain>
</file>

<file path=xl/sharedStrings.xml><?xml version="1.0" encoding="utf-8"?>
<sst xmlns="http://schemas.openxmlformats.org/spreadsheetml/2006/main" count="529" uniqueCount="192">
  <si>
    <r>
      <rPr>
        <b/>
        <sz val="14"/>
        <color rgb="FF000000"/>
        <rFont val="標楷體"/>
        <family val="4"/>
        <charset val="136"/>
      </rPr>
      <t>排序</t>
    </r>
  </si>
  <si>
    <t>書名</t>
  </si>
  <si>
    <r>
      <rPr>
        <b/>
        <sz val="14"/>
        <color rgb="FF000000"/>
        <rFont val="標楷體"/>
        <family val="4"/>
        <charset val="136"/>
      </rPr>
      <t>作者</t>
    </r>
  </si>
  <si>
    <r>
      <rPr>
        <b/>
        <sz val="14"/>
        <color rgb="FF000000"/>
        <rFont val="標楷體"/>
        <family val="4"/>
        <charset val="136"/>
      </rPr>
      <t>出版社</t>
    </r>
  </si>
  <si>
    <r>
      <rPr>
        <b/>
        <sz val="14"/>
        <color rgb="FF000000"/>
        <rFont val="標楷體"/>
        <family val="4"/>
        <charset val="136"/>
      </rPr>
      <t>出版地</t>
    </r>
    <r>
      <rPr>
        <b/>
        <sz val="14"/>
        <color rgb="FF000000"/>
        <rFont val="Times New Roman"/>
        <family val="1"/>
      </rPr>
      <t>(</t>
    </r>
    <r>
      <rPr>
        <b/>
        <sz val="14"/>
        <color rgb="FF000000"/>
        <rFont val="標楷體"/>
        <family val="4"/>
        <charset val="136"/>
      </rPr>
      <t>國家</t>
    </r>
    <r>
      <rPr>
        <b/>
        <sz val="14"/>
        <color rgb="FF000000"/>
        <rFont val="Times New Roman"/>
        <family val="1"/>
      </rPr>
      <t>)</t>
    </r>
  </si>
  <si>
    <t>ISBN</t>
  </si>
  <si>
    <r>
      <rPr>
        <b/>
        <sz val="14"/>
        <color rgb="FF000000"/>
        <rFont val="標楷體"/>
        <family val="4"/>
        <charset val="136"/>
      </rPr>
      <t>採購數量</t>
    </r>
  </si>
  <si>
    <r>
      <rPr>
        <b/>
        <sz val="14"/>
        <color rgb="FF000000"/>
        <rFont val="標楷體"/>
        <family val="4"/>
        <charset val="136"/>
      </rPr>
      <t>定價</t>
    </r>
    <r>
      <rPr>
        <b/>
        <sz val="14"/>
        <color rgb="FF000000"/>
        <rFont val="Times New Roman"/>
        <family val="1"/>
      </rPr>
      <t>(</t>
    </r>
    <r>
      <rPr>
        <b/>
        <sz val="14"/>
        <color rgb="FF000000"/>
        <rFont val="標楷體"/>
        <family val="4"/>
        <charset val="136"/>
      </rPr>
      <t>臺幣</t>
    </r>
    <r>
      <rPr>
        <b/>
        <sz val="14"/>
        <color rgb="FF000000"/>
        <rFont val="Times New Roman"/>
        <family val="1"/>
      </rPr>
      <t>)</t>
    </r>
  </si>
  <si>
    <r>
      <rPr>
        <b/>
        <sz val="14"/>
        <color rgb="FF000000"/>
        <rFont val="標楷體"/>
        <family val="4"/>
        <charset val="136"/>
      </rPr>
      <t>小計</t>
    </r>
  </si>
  <si>
    <r>
      <rPr>
        <b/>
        <sz val="14"/>
        <color rgb="FF000000"/>
        <rFont val="標楷體"/>
        <family val="4"/>
        <charset val="136"/>
      </rPr>
      <t>是否為套書</t>
    </r>
  </si>
  <si>
    <r>
      <rPr>
        <b/>
        <sz val="14"/>
        <color rgb="FF000000"/>
        <rFont val="標楷體"/>
        <family val="4"/>
        <charset val="136"/>
      </rPr>
      <t>是否含光碟</t>
    </r>
  </si>
  <si>
    <r>
      <rPr>
        <b/>
        <sz val="14"/>
        <color rgb="FF000000"/>
        <rFont val="標楷體"/>
        <family val="4"/>
        <charset val="136"/>
      </rPr>
      <t>是否為教師用書</t>
    </r>
  </si>
  <si>
    <r>
      <rPr>
        <b/>
        <sz val="12"/>
        <color rgb="FF000000"/>
        <rFont val="標楷體"/>
        <family val="4"/>
        <charset val="136"/>
      </rPr>
      <t>備註</t>
    </r>
  </si>
  <si>
    <t>No, David!</t>
  </si>
  <si>
    <t>David Shannon</t>
  </si>
  <si>
    <t>Blue Sky Press</t>
  </si>
  <si>
    <t>USA</t>
  </si>
  <si>
    <t>9780590930024</t>
  </si>
  <si>
    <t>否</t>
  </si>
  <si>
    <t>Oh, David!</t>
  </si>
  <si>
    <t>David goes to school</t>
  </si>
  <si>
    <t>My Teacher Is a Monster! (No, I Am Not.): No, I Am Not.</t>
  </si>
  <si>
    <t> Brown, Peter</t>
  </si>
  <si>
    <t>Little Brown &amp; Co</t>
  </si>
  <si>
    <r>
      <rPr>
        <b/>
        <sz val="12"/>
        <color rgb="FF000000"/>
        <rFont val="標楷體"/>
        <family val="4"/>
        <charset val="136"/>
      </rPr>
      <t>美國</t>
    </r>
  </si>
  <si>
    <t>Harper Collins</t>
  </si>
  <si>
    <t>是</t>
  </si>
  <si>
    <t>Willy the Wizard</t>
  </si>
  <si>
    <t>Anthony Browne</t>
  </si>
  <si>
    <t>Random House</t>
  </si>
  <si>
    <t>The Very Busy Spider</t>
  </si>
  <si>
    <t>Carle,Eric</t>
  </si>
  <si>
    <t>Penguin Group UK</t>
  </si>
  <si>
    <t>UK</t>
  </si>
  <si>
    <t>魔法公主1-15</t>
  </si>
  <si>
    <t>成田覺子 </t>
  </si>
  <si>
    <t>東雨</t>
  </si>
  <si>
    <t>臺灣</t>
  </si>
  <si>
    <t>鱷魚先生在百貨公司上班</t>
  </si>
  <si>
    <t>植垣步子</t>
  </si>
  <si>
    <t>上誼</t>
  </si>
  <si>
    <t>我的名字叫葉子</t>
  </si>
  <si>
    <t>菅野裕子</t>
  </si>
  <si>
    <t>臺灣麥克</t>
  </si>
  <si>
    <t>成語神探：查不到的X檔案</t>
  </si>
  <si>
    <t>墨思理</t>
  </si>
  <si>
    <t>四也出版</t>
  </si>
  <si>
    <t>9789866039379</t>
  </si>
  <si>
    <t>成語神探：查不到的Y檔案</t>
  </si>
  <si>
    <t>9789866039386</t>
  </si>
  <si>
    <t>可能小學的愛台灣任務1：真假荷蘭公主</t>
  </si>
  <si>
    <t>王文華</t>
  </si>
  <si>
    <t>天下雜誌</t>
  </si>
  <si>
    <t>9789862413708</t>
  </si>
  <si>
    <t>秦朝有個歪鼻子將軍</t>
  </si>
  <si>
    <t>9789866759536</t>
  </si>
  <si>
    <t>手斧男孩冒險全紀錄</t>
  </si>
  <si>
    <t>蓋瑞．伯森</t>
  </si>
  <si>
    <t xml:space="preserve">野人 </t>
  </si>
  <si>
    <t>手斧男孩</t>
  </si>
  <si>
    <t>9789865947125</t>
  </si>
  <si>
    <t>無人島生存十六人</t>
  </si>
  <si>
    <t>須川邦彥</t>
  </si>
  <si>
    <t>新台灣之光100：99個台灣人站上世界舞台的奮鬥故事(二版)</t>
  </si>
  <si>
    <t>遠見雜誌編輯部</t>
  </si>
  <si>
    <t>遠見</t>
  </si>
  <si>
    <t>地圖女孩．鯨魚男孩</t>
  </si>
  <si>
    <t>王淑芬</t>
  </si>
  <si>
    <t>親子天下</t>
  </si>
  <si>
    <t>張曼娟成語學堂：山米和浪花的夏天</t>
  </si>
  <si>
    <t>黃羿瓅</t>
  </si>
  <si>
    <t>張曼娟成語學堂1（4冊）</t>
  </si>
  <si>
    <t>張曼娟</t>
  </si>
  <si>
    <t>張曼娟成語學堂 2（4冊）</t>
  </si>
  <si>
    <t>字的童話套書(7冊)</t>
  </si>
  <si>
    <t xml:space="preserve"> 林世仁、哲也</t>
  </si>
  <si>
    <t>漢字有意思！跟著劉墉一家趣味玩漢字</t>
  </si>
  <si>
    <t>劉墉Yung Liu, 劉軒Xuan Liu, 劉倚帆Yvonne Liu</t>
  </si>
  <si>
    <t>聯合文學</t>
  </si>
  <si>
    <t>水墨漢字繪本套書(共4冊)</t>
  </si>
  <si>
    <t>保冬妮</t>
  </si>
  <si>
    <t>小樹文化</t>
  </si>
  <si>
    <t>一張紙做一本書：每個人都能上手的超創意小書，王淑芬教你輕鬆做！</t>
  </si>
  <si>
    <t>一張紙做立體書</t>
  </si>
  <si>
    <t>一張紙玩一首詩：紙玩＋寫詩，簡單做出禮物書！</t>
  </si>
  <si>
    <t>國語文啟蒙全集：彩繪成語故事（1）</t>
  </si>
  <si>
    <t>任溶溶/主編</t>
  </si>
  <si>
    <t>台灣麥克</t>
  </si>
  <si>
    <t>國語文啟蒙全集：彩繪成語故事（2）</t>
  </si>
  <si>
    <t>如何寫書法：(觀念心法)+(技術工具)</t>
  </si>
  <si>
    <t>侯吉諒</t>
  </si>
  <si>
    <t>木馬文化</t>
  </si>
  <si>
    <t>如何寫楷書：破解 九成宮</t>
  </si>
  <si>
    <t>繪畫的基本：一枝筆就能畫，零基礎也能輕鬆上手的6堂畫畫課</t>
  </si>
  <si>
    <t> 莉絲‧娥佐格</t>
  </si>
  <si>
    <t>一起來出版</t>
  </si>
  <si>
    <t>超簡單！花草植物拿筆就能畫！從素描到水彩，博物館繪圖師教你完美結合科學觀察與藝術技法</t>
  </si>
  <si>
    <t> 艾嘉特．耶維曼</t>
  </si>
  <si>
    <t>野人</t>
  </si>
  <si>
    <t>色鉛筆繪畫寶典：一次學會54種一般繪畫技法+15種水性色鉛筆繪畫技法</t>
  </si>
  <si>
    <t> 蔥二</t>
  </si>
  <si>
    <t>博誌</t>
  </si>
  <si>
    <t>紙膠帶╳色鉛筆，貼貼畫畫94狂！「南國的孩子」無敵插畫祕技教室。</t>
  </si>
  <si>
    <t> 南國的孩子(Susan) </t>
  </si>
  <si>
    <t>LINE原創貼圖自己畫｜有趣又能創造角色經濟，行銷全世界也easy！</t>
  </si>
  <si>
    <t> 漂漂老師 蔡雅琦</t>
  </si>
  <si>
    <t>碁峰  </t>
  </si>
  <si>
    <t>漫畫素描技法 5 Q版人物篇</t>
  </si>
  <si>
    <t> C.C動漫社</t>
  </si>
  <si>
    <t>楓書房</t>
  </si>
  <si>
    <t>超可愛圖文隨手畫10000例大全：萌翻你的手帳&amp;生活無極限</t>
  </si>
  <si>
    <t> 飛樂鳥工作室</t>
  </si>
  <si>
    <t>動畫場景大師的水彩寫生課</t>
  </si>
  <si>
    <t> 增山修</t>
  </si>
  <si>
    <t>台灣東販</t>
  </si>
  <si>
    <t>透明水彩的疊畫渲染技法</t>
  </si>
  <si>
    <t>永山裕子 </t>
  </si>
  <si>
    <t>邦聯文化</t>
  </si>
  <si>
    <t>北歐風剪紙藝術</t>
  </si>
  <si>
    <t> Jens Funder-Nielsen, 田尻知子</t>
  </si>
  <si>
    <t>怎麼畫都可愛的簡筆插畫BOOK4</t>
  </si>
  <si>
    <t>カモ</t>
  </si>
  <si>
    <t>簡筆畫生活！可愛原子筆塗鴉小百科</t>
  </si>
  <si>
    <t>動動手指就OK！三秒鐘‧愛上62枚可愛の摺紙小物</t>
  </si>
  <si>
    <t>BOUTIQUE-SHA</t>
  </si>
  <si>
    <t>Elegant-Boutique 新手作</t>
  </si>
  <si>
    <t>用麥克筆簡單寫英文花體字</t>
  </si>
  <si>
    <t> 小田原真喜子</t>
  </si>
  <si>
    <t>楓書坊</t>
  </si>
  <si>
    <t>紙雕圖庫應用百科1600 (1)</t>
  </si>
  <si>
    <t>三采文化</t>
  </si>
  <si>
    <t>三采</t>
  </si>
  <si>
    <t>紙雕圖庫應用百科1600 (2)</t>
  </si>
  <si>
    <t>986729856X</t>
  </si>
  <si>
    <t>紙雕圖庫應用百科1600 (3)</t>
  </si>
  <si>
    <t>紙雕圖庫應用百科1600 (4)</t>
  </si>
  <si>
    <t>POP廣告8-手繪軟筆字體篇</t>
  </si>
  <si>
    <t>林東海，李佳雯</t>
  </si>
  <si>
    <t>新形象</t>
  </si>
  <si>
    <t>POP廣告2.麥克筆字體篇</t>
  </si>
  <si>
    <t> 張麗琦</t>
  </si>
  <si>
    <t>親手做可愛的黏土小物</t>
  </si>
  <si>
    <t> 陳怡君、黃建璋</t>
  </si>
  <si>
    <t>藝風堂</t>
  </si>
  <si>
    <t>永遠賞味期！神奇的黏土甜點飾品</t>
  </si>
  <si>
    <t>關口真優</t>
  </si>
  <si>
    <t>真的很好捏！看完就會的輕黏土魔法書開心農場篇：詳細步驟超簡單，7號人教你從零開始成為手作達人</t>
  </si>
  <si>
    <t>7號人, 糖果猴</t>
  </si>
  <si>
    <t>和平國際</t>
  </si>
  <si>
    <t>擬真摺紙</t>
  </si>
  <si>
    <t> 福井久男</t>
  </si>
  <si>
    <t>漢欣</t>
  </si>
  <si>
    <t>趣味摺紙大全集：完整收錄157件超人氣摺紙動物＆紙玩具</t>
  </si>
  <si>
    <t> 主婦之友社</t>
  </si>
  <si>
    <t>玩出我的獨創BOOK：隨意拼，畫畫接龍</t>
  </si>
  <si>
    <t> 塗鴉寶</t>
  </si>
  <si>
    <t>大好書屋 </t>
  </si>
  <si>
    <t>剪紙好好玩：主題樂園Let’s go</t>
  </si>
  <si>
    <t>ENJOY美術創意編輯部</t>
  </si>
  <si>
    <t>双美生活文創</t>
  </si>
  <si>
    <t>有趣的立體造形卡片</t>
  </si>
  <si>
    <t> 編輯部</t>
  </si>
  <si>
    <t>襪子變娃娃</t>
  </si>
  <si>
    <t> 貓小P</t>
  </si>
  <si>
    <t>腳ㄚ文化</t>
  </si>
  <si>
    <t>138款超簡單不織布小玩偶：可愛100％．超吸睛！</t>
  </si>
  <si>
    <t> BOUTIQUE-SHA</t>
  </si>
  <si>
    <t>夏淑怡</t>
  </si>
  <si>
    <t>200架超強紙飛機，摺了就會飛！</t>
  </si>
  <si>
    <t> Usborne Publishing</t>
  </si>
  <si>
    <t>威利在哪裡？（暢銷修訂版）</t>
  </si>
  <si>
    <t>馬丁．韓福特</t>
  </si>
  <si>
    <t>威利在哪裡？2：穿越時空之旅（暢銷修訂版）</t>
  </si>
  <si>
    <t>威利在哪裡？3：奇幻大冒險（暢銷修訂版）</t>
  </si>
  <si>
    <t>威利在哪裡？4：電影夢工廠（暢銷修訂版）</t>
  </si>
  <si>
    <t>威利在哪裡？5：驚奇魔法書（暢銷修訂版）</t>
  </si>
  <si>
    <t>知識大迷宮1-7冊</t>
  </si>
  <si>
    <t>香川元太郎</t>
  </si>
  <si>
    <t>小天下</t>
  </si>
  <si>
    <t>神奇樹屋(1-50冊)</t>
  </si>
  <si>
    <t>瑪麗．波．奧斯本</t>
  </si>
  <si>
    <t>金庸作品集*新修版-全36冊*</t>
  </si>
  <si>
    <t>金庸</t>
  </si>
  <si>
    <t>遠流</t>
  </si>
  <si>
    <t>957325820X</t>
  </si>
  <si>
    <t>神奇酷地理1-8大全集套書</t>
  </si>
  <si>
    <t xml:space="preserve">阿妮塔．加奈利 </t>
  </si>
  <si>
    <t>合計</t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</si>
  <si>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</si>
  <si>
    <t>校名：臺南市大新國小
填表人：嚴貴馨                         教務主任：李榮茂                                    校長：王聖欽
連絡電話：5982953#710</t>
  </si>
  <si>
    <r>
      <t xml:space="preserve">HarperCollins Classic Library
</t>
    </r>
    <r>
      <rPr>
        <b/>
        <sz val="14"/>
        <color rgb="FF000000"/>
        <rFont val="新細明體"/>
        <family val="1"/>
        <charset val="136"/>
      </rPr>
      <t>《</t>
    </r>
    <r>
      <rPr>
        <b/>
        <sz val="14"/>
        <color rgb="FF000000"/>
        <rFont val="標楷體"/>
        <family val="4"/>
        <charset val="136"/>
      </rPr>
      <t>用故事陪孩子說晚安》珍藏套書（8冊合售</t>
    </r>
    <r>
      <rPr>
        <b/>
        <sz val="14"/>
        <color rgb="FF000000"/>
        <rFont val="新細明體"/>
        <family val="1"/>
        <charset val="136"/>
      </rPr>
      <t>）</t>
    </r>
  </si>
  <si>
    <r>
      <rPr>
        <sz val="18"/>
        <color rgb="FF000000"/>
        <rFont val="標楷體"/>
        <family val="4"/>
        <charset val="136"/>
      </rPr>
      <t>臺南市</t>
    </r>
    <r>
      <rPr>
        <sz val="18"/>
        <color rgb="FF000000"/>
        <rFont val="Times New Roman"/>
        <family val="1"/>
      </rPr>
      <t>106</t>
    </r>
    <r>
      <rPr>
        <sz val="18"/>
        <color rgb="FF000000"/>
        <rFont val="標楷體"/>
        <family val="4"/>
        <charset val="136"/>
      </rPr>
      <t>年度國民中小學圖書採購書單</t>
    </r>
    <r>
      <rPr>
        <sz val="18"/>
        <color rgb="FF000000"/>
        <rFont val="Times New Roman"/>
        <family val="1"/>
      </rPr>
      <t>-</t>
    </r>
    <r>
      <rPr>
        <sz val="18"/>
        <color rgb="FF000000"/>
        <rFont val="標楷體"/>
        <family val="4"/>
        <charset val="136"/>
      </rPr>
      <t>新化區大新國小</t>
    </r>
    <phoneticPr fontId="18" type="noConversion"/>
  </si>
</sst>
</file>

<file path=xl/styles.xml><?xml version="1.0" encoding="utf-8"?>
<styleSheet xmlns="http://schemas.openxmlformats.org/spreadsheetml/2006/main">
  <numFmts count="4">
    <numFmt numFmtId="176" formatCode="#,##0.00&quot; &quot;;#,##0.00&quot; &quot;;&quot;-&quot;#&quot; &quot;;&quot; &quot;@&quot; &quot;"/>
    <numFmt numFmtId="177" formatCode="0;[Red]0"/>
    <numFmt numFmtId="178" formatCode="0&quot; &quot;"/>
    <numFmt numFmtId="179" formatCode="[$NT$-404]#,##0.00;[Red]&quot;-&quot;[$NT$-404]#,##0.00"/>
  </numFmts>
  <fonts count="21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u/>
      <sz val="12"/>
      <color rgb="FF0000FF"/>
      <name val="新細明體"/>
      <family val="1"/>
      <charset val="136"/>
    </font>
    <font>
      <sz val="12"/>
      <color rgb="FF9C0006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18"/>
      <color rgb="FF000000"/>
      <name val="Times New Roman"/>
      <family val="1"/>
    </font>
    <font>
      <sz val="18"/>
      <color rgb="FF000000"/>
      <name val="標楷體"/>
      <family val="4"/>
      <charset val="136"/>
    </font>
    <font>
      <b/>
      <sz val="14"/>
      <color rgb="FF000000"/>
      <name val="Times New Roman"/>
      <family val="1"/>
    </font>
    <font>
      <b/>
      <sz val="14"/>
      <color rgb="FF000000"/>
      <name val="標楷體"/>
      <family val="4"/>
      <charset val="136"/>
    </font>
    <font>
      <b/>
      <sz val="12"/>
      <color rgb="FF000000"/>
      <name val="Times New Roman"/>
      <family val="1"/>
    </font>
    <font>
      <b/>
      <sz val="12"/>
      <color rgb="FF000000"/>
      <name val="標楷體"/>
      <family val="4"/>
      <charset val="136"/>
    </font>
    <font>
      <b/>
      <sz val="12"/>
      <color rgb="FF232323"/>
      <name val="Arial"/>
      <family val="2"/>
    </font>
    <font>
      <b/>
      <sz val="12"/>
      <color rgb="FF000000"/>
      <name val="新細明體"/>
      <family val="1"/>
      <charset val="136"/>
    </font>
    <font>
      <b/>
      <u/>
      <sz val="12"/>
      <color rgb="FF000000"/>
      <name val="Times New Roman"/>
      <family val="1"/>
    </font>
    <font>
      <sz val="16"/>
      <color rgb="FF000000"/>
      <name val="標楷體"/>
      <family val="4"/>
      <charset val="136"/>
    </font>
    <font>
      <sz val="12"/>
      <color rgb="FF000000"/>
      <name val="Times New Roman"/>
      <family val="1"/>
    </font>
    <font>
      <sz val="12"/>
      <color rgb="FF000000"/>
      <name val="標楷體"/>
      <family val="4"/>
      <charset val="136"/>
    </font>
    <font>
      <sz val="9"/>
      <name val="新細明體"/>
      <family val="1"/>
      <charset val="136"/>
    </font>
    <font>
      <b/>
      <sz val="14"/>
      <color rgb="FF333333"/>
      <name val="Arial"/>
      <family val="2"/>
    </font>
    <font>
      <b/>
      <sz val="14"/>
      <color rgb="FF000000"/>
      <name val="新細明體"/>
      <family val="1"/>
      <charset val="136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FFC7CE"/>
      </patternFill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3">
    <xf numFmtId="0" fontId="0" fillId="0" borderId="0">
      <alignment vertical="center"/>
    </xf>
    <xf numFmtId="0" fontId="1" fillId="0" borderId="0" applyNumberFormat="0" applyFont="0" applyBorder="0" applyProtection="0"/>
    <xf numFmtId="176" fontId="1" fillId="0" borderId="0" applyFont="0" applyBorder="0" applyProtection="0">
      <alignment vertical="center"/>
    </xf>
    <xf numFmtId="176" fontId="1" fillId="0" borderId="0" applyFont="0" applyBorder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0" borderId="0" applyNumberFormat="0" applyBorder="0" applyProtection="0">
      <alignment horizontal="center" vertical="center"/>
    </xf>
    <xf numFmtId="0" fontId="4" fillId="0" borderId="0" applyNumberFormat="0" applyBorder="0" applyProtection="0">
      <alignment horizontal="center" vertical="center" textRotation="90"/>
    </xf>
    <xf numFmtId="0" fontId="5" fillId="0" borderId="0" applyNumberFormat="0" applyBorder="0" applyProtection="0">
      <alignment vertical="center"/>
    </xf>
    <xf numFmtId="179" fontId="5" fillId="0" borderId="0" applyBorder="0" applyProtection="0">
      <alignment vertical="center"/>
    </xf>
  </cellStyleXfs>
  <cellXfs count="45">
    <xf numFmtId="0" fontId="0" fillId="0" borderId="0" xfId="0">
      <alignment vertical="center"/>
    </xf>
    <xf numFmtId="0" fontId="0" fillId="0" borderId="0" xfId="0" applyFill="1">
      <alignment vertical="center"/>
    </xf>
    <xf numFmtId="0" fontId="8" fillId="0" borderId="1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49" fontId="12" fillId="0" borderId="0" xfId="0" applyNumberFormat="1" applyFont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/>
    </xf>
    <xf numFmtId="12" fontId="10" fillId="0" borderId="1" xfId="0" applyNumberFormat="1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4" fillId="0" borderId="1" xfId="4" applyFont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/>
    </xf>
    <xf numFmtId="12" fontId="11" fillId="0" borderId="1" xfId="0" applyNumberFormat="1" applyFont="1" applyFill="1" applyBorder="1" applyAlignment="1">
      <alignment horizontal="left" vertical="center"/>
    </xf>
    <xf numFmtId="0" fontId="10" fillId="0" borderId="1" xfId="0" applyFont="1" applyFill="1" applyBorder="1">
      <alignment vertical="center"/>
    </xf>
    <xf numFmtId="0" fontId="11" fillId="0" borderId="0" xfId="0" applyFont="1" applyFill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12" fontId="11" fillId="0" borderId="0" xfId="0" applyNumberFormat="1" applyFont="1" applyFill="1" applyAlignment="1">
      <alignment horizontal="left" vertical="center"/>
    </xf>
    <xf numFmtId="0" fontId="11" fillId="3" borderId="1" xfId="0" applyFont="1" applyFill="1" applyBorder="1" applyAlignment="1">
      <alignment horizontal="left" vertical="center"/>
    </xf>
    <xf numFmtId="1" fontId="11" fillId="3" borderId="1" xfId="0" applyNumberFormat="1" applyFont="1" applyFill="1" applyBorder="1" applyAlignment="1">
      <alignment horizontal="left" vertical="center"/>
    </xf>
    <xf numFmtId="49" fontId="11" fillId="0" borderId="1" xfId="0" applyNumberFormat="1" applyFont="1" applyFill="1" applyBorder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49" fontId="11" fillId="0" borderId="0" xfId="0" applyNumberFormat="1" applyFont="1" applyAlignment="1">
      <alignment horizontal="left" vertical="center"/>
    </xf>
    <xf numFmtId="177" fontId="11" fillId="0" borderId="1" xfId="0" applyNumberFormat="1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left" vertical="center"/>
    </xf>
    <xf numFmtId="178" fontId="11" fillId="0" borderId="0" xfId="0" applyNumberFormat="1" applyFont="1" applyFill="1" applyAlignment="1">
      <alignment horizontal="left" vertical="center"/>
    </xf>
    <xf numFmtId="0" fontId="11" fillId="0" borderId="1" xfId="4" applyFont="1" applyFill="1" applyBorder="1" applyAlignment="1">
      <alignment horizontal="left" vertical="center"/>
    </xf>
    <xf numFmtId="0" fontId="0" fillId="0" borderId="1" xfId="0" applyFill="1" applyBorder="1">
      <alignment vertical="center"/>
    </xf>
    <xf numFmtId="0" fontId="0" fillId="0" borderId="4" xfId="0" applyFill="1" applyBorder="1">
      <alignment vertical="center"/>
    </xf>
    <xf numFmtId="0" fontId="11" fillId="0" borderId="3" xfId="0" applyFont="1" applyFill="1" applyBorder="1" applyAlignment="1">
      <alignment horizontal="left" vertical="center"/>
    </xf>
    <xf numFmtId="0" fontId="16" fillId="0" borderId="3" xfId="0" applyFont="1" applyFill="1" applyBorder="1" applyAlignment="1">
      <alignment horizontal="center" vertical="center"/>
    </xf>
    <xf numFmtId="0" fontId="16" fillId="0" borderId="0" xfId="0" applyFont="1" applyFill="1">
      <alignment vertical="center"/>
    </xf>
    <xf numFmtId="0" fontId="17" fillId="0" borderId="0" xfId="0" applyFont="1" applyFill="1" applyAlignment="1">
      <alignment vertical="center"/>
    </xf>
    <xf numFmtId="0" fontId="16" fillId="0" borderId="0" xfId="0" applyFont="1" applyFill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</cellXfs>
  <cellStyles count="13">
    <cellStyle name="cf1" xfId="5"/>
    <cellStyle name="cf2" xfId="6"/>
    <cellStyle name="cf3" xfId="7"/>
    <cellStyle name="cf4" xfId="8"/>
    <cellStyle name="Heading" xfId="9"/>
    <cellStyle name="Heading1" xfId="10"/>
    <cellStyle name="Result" xfId="11"/>
    <cellStyle name="Result2" xfId="12"/>
    <cellStyle name="一般" xfId="0" builtinId="0" customBuiltin="1"/>
    <cellStyle name="一般 2" xfId="1"/>
    <cellStyle name="千分位 2" xfId="2"/>
    <cellStyle name="千分位 2 2" xfId="3"/>
    <cellStyle name="超連結" xfId="4"/>
  </cellStyles>
  <dxfs count="24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search.books.com.tw/exep/prod_search.php?key=&#34085;&#20108;&amp;f=author" TargetMode="External"/><Relationship Id="rId18" Type="http://schemas.openxmlformats.org/officeDocument/2006/relationships/hyperlink" Target="http://search.books.com.tw/exep/prod_search.php?key=&#22686;&#23665;&#20462;&amp;f=author" TargetMode="External"/><Relationship Id="rId26" Type="http://schemas.openxmlformats.org/officeDocument/2006/relationships/hyperlink" Target="http://search.books.com.tw/exep/prod_search.php?key=&#23567;&#30000;&#21407;&#30495;&#21916;&#23376;&amp;f=author" TargetMode="External"/><Relationship Id="rId39" Type="http://schemas.openxmlformats.org/officeDocument/2006/relationships/hyperlink" Target="http://www.books.com.tw/web/sys_puballb/books/?pubid=newview" TargetMode="External"/><Relationship Id="rId21" Type="http://schemas.openxmlformats.org/officeDocument/2006/relationships/hyperlink" Target="http://www.books.com.tw/web/sys_puballb/books/?pubid=banlian" TargetMode="External"/><Relationship Id="rId34" Type="http://schemas.openxmlformats.org/officeDocument/2006/relationships/hyperlink" Target="http://search.books.com.tw/exep/prod_search.php?key=&#19977;&#37319;&#25991;&#21270;&amp;f=author" TargetMode="External"/><Relationship Id="rId42" Type="http://schemas.openxmlformats.org/officeDocument/2006/relationships/hyperlink" Target="http://search.books.com.tw/exep/prod_search.php?key=&#38364;&#21475;&#30495;&#20778;&amp;f=author" TargetMode="External"/><Relationship Id="rId47" Type="http://schemas.openxmlformats.org/officeDocument/2006/relationships/hyperlink" Target="http://search.books.com.tw/exep/prod_search.php?key=&#20027;&#23142;&#20043;&#21451;&#31038;&amp;f=author" TargetMode="External"/><Relationship Id="rId50" Type="http://schemas.openxmlformats.org/officeDocument/2006/relationships/hyperlink" Target="http://www.books.com.tw/web/sys_puballb/books/?pubid=heliopolis" TargetMode="External"/><Relationship Id="rId55" Type="http://schemas.openxmlformats.org/officeDocument/2006/relationships/hyperlink" Target="http://search.books.com.tw/exep/prod_search.php?key=&#35987;&#23567;P&amp;f=author" TargetMode="External"/><Relationship Id="rId63" Type="http://schemas.openxmlformats.org/officeDocument/2006/relationships/hyperlink" Target="http://search.books.com.tw/exep/prod_search.php?key=&#39340;&#19969;&#65294;&#38867;&#31119;&#29305;&amp;f=author" TargetMode="External"/><Relationship Id="rId7" Type="http://schemas.openxmlformats.org/officeDocument/2006/relationships/hyperlink" Target="http://search.books.com.tw/exep/prod_search.php?key=&#20219;&#28342;&#28342;%2F&#20027;&#32232;&amp;f=author" TargetMode="External"/><Relationship Id="rId2" Type="http://schemas.openxmlformats.org/officeDocument/2006/relationships/hyperlink" Target="http://search.books.com.tw/exep/prod_search.php?key=&#20445;&#20908;&#22958;&amp;f=author" TargetMode="External"/><Relationship Id="rId16" Type="http://schemas.openxmlformats.org/officeDocument/2006/relationships/hyperlink" Target="http://search.books.com.tw/exep/prod_search.php?key=C.C&#21205;&#28459;&#31038;&amp;f=author" TargetMode="External"/><Relationship Id="rId29" Type="http://schemas.openxmlformats.org/officeDocument/2006/relationships/hyperlink" Target="http://search.books.com.tw/exep/prod_search.php?key=&#19977;&#37319;&#25991;&#21270;&amp;f=author" TargetMode="External"/><Relationship Id="rId1" Type="http://schemas.openxmlformats.org/officeDocument/2006/relationships/hyperlink" Target="http://search.books.com.tw/exep/prod_search.php?key=Brown%2C+Peter&amp;f=author" TargetMode="External"/><Relationship Id="rId6" Type="http://schemas.openxmlformats.org/officeDocument/2006/relationships/hyperlink" Target="http://search.books.com.tw/exep/prod_search.php?key=&#20219;&#28342;&#28342;%2F&#20027;&#32232;&amp;f=author" TargetMode="External"/><Relationship Id="rId11" Type="http://schemas.openxmlformats.org/officeDocument/2006/relationships/hyperlink" Target="http://www.books.com.tw/web/sys_puballb/books/?pubid=cometogether" TargetMode="External"/><Relationship Id="rId24" Type="http://schemas.openxmlformats.org/officeDocument/2006/relationships/hyperlink" Target="http://search.books.com.tw/exep/prod_search.php?key=BOUTIQUE-SHA&amp;f=author" TargetMode="External"/><Relationship Id="rId32" Type="http://schemas.openxmlformats.org/officeDocument/2006/relationships/hyperlink" Target="http://search.books.com.tw/exep/prod_search.php?key=&#19977;&#37319;&#25991;&#21270;&amp;f=author" TargetMode="External"/><Relationship Id="rId37" Type="http://schemas.openxmlformats.org/officeDocument/2006/relationships/hyperlink" Target="http://www.books.com.tw/web/sys_puballb/books/?pubid=newview" TargetMode="External"/><Relationship Id="rId40" Type="http://schemas.openxmlformats.org/officeDocument/2006/relationships/hyperlink" Target="http://search.books.com.tw/exep/prod_search.php?key=&#38515;&#24609;&#21531;&#12289;&#40643;&#24314;&#29835;&amp;f=author" TargetMode="External"/><Relationship Id="rId45" Type="http://schemas.openxmlformats.org/officeDocument/2006/relationships/hyperlink" Target="http://search.books.com.tw/exep/prod_search.php?key=&#31119;&#20117;&#20037;&#30007;&amp;f=author" TargetMode="External"/><Relationship Id="rId53" Type="http://schemas.openxmlformats.org/officeDocument/2006/relationships/hyperlink" Target="http://search.books.com.tw/exep/prod_search.php?key=&#32232;&#36655;&#37096;&amp;f=author" TargetMode="External"/><Relationship Id="rId58" Type="http://schemas.openxmlformats.org/officeDocument/2006/relationships/hyperlink" Target="http://search.books.com.tw/exep/prod_search.php?key=&#22799;&#28113;&#24609;&amp;f=author" TargetMode="External"/><Relationship Id="rId66" Type="http://schemas.openxmlformats.org/officeDocument/2006/relationships/hyperlink" Target="http://search.books.com.tw/exep/prod_search.php?key=&#39321;&#24029;&#20803;&#22826;&#37070;&amp;f=author" TargetMode="External"/><Relationship Id="rId5" Type="http://schemas.openxmlformats.org/officeDocument/2006/relationships/hyperlink" Target="http://search.books.com.tw/exep/prod_search.php?key=&#29579;&#28113;&#33452;&amp;f=author" TargetMode="External"/><Relationship Id="rId15" Type="http://schemas.openxmlformats.org/officeDocument/2006/relationships/hyperlink" Target="http://search.books.com.tw/exep/prod_search.php?key=&#28418;&#28418;&#32769;&#24107;+&#34081;&#38597;&#29734;&amp;f=author" TargetMode="External"/><Relationship Id="rId23" Type="http://schemas.openxmlformats.org/officeDocument/2006/relationships/hyperlink" Target="http://search.books.com.tw/exep/prod_search.php?key=&#12459;&#12514;&amp;f=author" TargetMode="External"/><Relationship Id="rId28" Type="http://schemas.openxmlformats.org/officeDocument/2006/relationships/hyperlink" Target="http://search.books.com.tw/exep/prod_search.php?key=&#19977;&#37319;&#25991;&#21270;&amp;f=author" TargetMode="External"/><Relationship Id="rId36" Type="http://schemas.openxmlformats.org/officeDocument/2006/relationships/hyperlink" Target="http://search.books.com.tw/exep/prod_search.php?key=&#26519;&#26481;&#28023;&#65292;&#26446;&#20339;&#38639;%2F&#20316;&amp;f=author" TargetMode="External"/><Relationship Id="rId49" Type="http://schemas.openxmlformats.org/officeDocument/2006/relationships/hyperlink" Target="http://search.books.com.tw/exep/prod_search.php?key=&#22615;&#40201;&#23542;&amp;f=author" TargetMode="External"/><Relationship Id="rId57" Type="http://schemas.openxmlformats.org/officeDocument/2006/relationships/hyperlink" Target="http://search.books.com.tw/exep/prod_search.php?key=BOUTIQUE-SHA&amp;f=author" TargetMode="External"/><Relationship Id="rId61" Type="http://schemas.openxmlformats.org/officeDocument/2006/relationships/hyperlink" Target="http://search.books.com.tw/exep/prod_search.php?key=&#39340;&#19969;&#65294;&#38867;&#31119;&#29305;&amp;f=author" TargetMode="External"/><Relationship Id="rId10" Type="http://schemas.openxmlformats.org/officeDocument/2006/relationships/hyperlink" Target="http://search.books.com.tw/exep/prod_search.php?key=&#33673;&#32114;&#8231;&#23077;&#20304;&#26684;&amp;f=author" TargetMode="External"/><Relationship Id="rId19" Type="http://schemas.openxmlformats.org/officeDocument/2006/relationships/hyperlink" Target="http://www.books.com.tw/web/sys_puballb/books/?pubid=tohan" TargetMode="External"/><Relationship Id="rId31" Type="http://schemas.openxmlformats.org/officeDocument/2006/relationships/hyperlink" Target="http://search.books.com.tw/exep/prod_search.php?key=&#19977;&#37319;&#25991;&#21270;&amp;f=author" TargetMode="External"/><Relationship Id="rId44" Type="http://schemas.openxmlformats.org/officeDocument/2006/relationships/hyperlink" Target="http://www.books.com.tw/web/sys_puballb/books/?pubid=hansiang1" TargetMode="External"/><Relationship Id="rId52" Type="http://schemas.openxmlformats.org/officeDocument/2006/relationships/hyperlink" Target="http://www.books.com.tw/web/sys_puballb/books/?pubid=prettysmart" TargetMode="External"/><Relationship Id="rId60" Type="http://schemas.openxmlformats.org/officeDocument/2006/relationships/hyperlink" Target="http://www.books.com.tw/web/sys_puballb/books/?pubid=hansiang1" TargetMode="External"/><Relationship Id="rId65" Type="http://schemas.openxmlformats.org/officeDocument/2006/relationships/hyperlink" Target="http://search.books.com.tw/exep/prod_search.php?key=&#39340;&#19969;&#65294;&#38867;&#31119;&#29305;&amp;f=author" TargetMode="External"/><Relationship Id="rId4" Type="http://schemas.openxmlformats.org/officeDocument/2006/relationships/hyperlink" Target="http://search.books.com.tw/exep/prod_search.php?key=&#29579;&#28113;&#33452;&amp;f=author" TargetMode="External"/><Relationship Id="rId9" Type="http://schemas.openxmlformats.org/officeDocument/2006/relationships/hyperlink" Target="http://search.books.com.tw/exep/prod_search.php?key=&#20399;&#21513;&#35538;&amp;f=author" TargetMode="External"/><Relationship Id="rId14" Type="http://schemas.openxmlformats.org/officeDocument/2006/relationships/hyperlink" Target="http://search.books.com.tw/exep/prod_search.php?key=&#21335;&#22283;&#30340;&#23401;&#23376;%28Susan%29&amp;f=author" TargetMode="External"/><Relationship Id="rId22" Type="http://schemas.openxmlformats.org/officeDocument/2006/relationships/hyperlink" Target="http://search.books.com.tw/exep/prod_search.php?key=&#12459;&#12514;&amp;f=author" TargetMode="External"/><Relationship Id="rId27" Type="http://schemas.openxmlformats.org/officeDocument/2006/relationships/hyperlink" Target="http://www.books.com.tw/web/sys_puballb/books/?pubid=maple" TargetMode="External"/><Relationship Id="rId30" Type="http://schemas.openxmlformats.org/officeDocument/2006/relationships/hyperlink" Target="http://search.books.com.tw/exep/prod_search.php?key=&#19977;&#37319;&#25991;&#21270;&amp;f=author" TargetMode="External"/><Relationship Id="rId35" Type="http://schemas.openxmlformats.org/officeDocument/2006/relationships/hyperlink" Target="http://search.books.com.tw/exep/prod_search.php?key=&#19977;&#37319;&#25991;&#21270;&amp;f=author" TargetMode="External"/><Relationship Id="rId43" Type="http://schemas.openxmlformats.org/officeDocument/2006/relationships/hyperlink" Target="http://www.books.com.tw/web/sys_puballb/books/?pubid=tohan" TargetMode="External"/><Relationship Id="rId48" Type="http://schemas.openxmlformats.org/officeDocument/2006/relationships/hyperlink" Target="http://www.books.com.tw/web/sys_puballb/books/?pubid=elegant-boutique" TargetMode="External"/><Relationship Id="rId56" Type="http://schemas.openxmlformats.org/officeDocument/2006/relationships/hyperlink" Target="http://www.books.com.tw/web/sys_puballb/books/?pubid=foot" TargetMode="External"/><Relationship Id="rId64" Type="http://schemas.openxmlformats.org/officeDocument/2006/relationships/hyperlink" Target="http://search.books.com.tw/exep/prod_search.php?key=&#39340;&#19969;&#65294;&#38867;&#31119;&#29305;&amp;f=author" TargetMode="External"/><Relationship Id="rId8" Type="http://schemas.openxmlformats.org/officeDocument/2006/relationships/hyperlink" Target="http://search.books.com.tw/exep/prod_search.php?key=&#20399;&#21513;&#35538;&amp;f=author" TargetMode="External"/><Relationship Id="rId51" Type="http://schemas.openxmlformats.org/officeDocument/2006/relationships/hyperlink" Target="http://search.books.com.tw/exep/prod_search.php?key=ENJOY&#32654;&#34899;&#21109;&#24847;&#32232;&#36655;&#37096;&amp;f=author" TargetMode="External"/><Relationship Id="rId3" Type="http://schemas.openxmlformats.org/officeDocument/2006/relationships/hyperlink" Target="http://search.books.com.tw/exep/prod_search.php?key=&#29579;&#28113;&#33452;&amp;f=author" TargetMode="External"/><Relationship Id="rId12" Type="http://schemas.openxmlformats.org/officeDocument/2006/relationships/hyperlink" Target="http://search.books.com.tw/exep/prod_search.php?key=&#33406;&#22025;&#29305;&#65294;&#32822;&#32173;&#26364;&amp;f=author" TargetMode="External"/><Relationship Id="rId17" Type="http://schemas.openxmlformats.org/officeDocument/2006/relationships/hyperlink" Target="http://search.books.com.tw/exep/prod_search.php?key=&#39131;&#27138;&#40165;&#24037;&#20316;&#23460;&amp;f=author" TargetMode="External"/><Relationship Id="rId25" Type="http://schemas.openxmlformats.org/officeDocument/2006/relationships/hyperlink" Target="http://www.books.com.tw/web/sys_puballb/books/?pubid=elegant-boutique" TargetMode="External"/><Relationship Id="rId33" Type="http://schemas.openxmlformats.org/officeDocument/2006/relationships/hyperlink" Target="http://search.books.com.tw/exep/prod_search.php?key=&#19977;&#37319;&#25991;&#21270;&amp;f=author" TargetMode="External"/><Relationship Id="rId38" Type="http://schemas.openxmlformats.org/officeDocument/2006/relationships/hyperlink" Target="http://search.books.com.tw/exep/prod_search.php?key=&#24373;&#40599;&#29734;%2F&#20316;&amp;f=author" TargetMode="External"/><Relationship Id="rId46" Type="http://schemas.openxmlformats.org/officeDocument/2006/relationships/hyperlink" Target="http://www.books.com.tw/web/sys_puballb/books/?pubid=hanshin" TargetMode="External"/><Relationship Id="rId59" Type="http://schemas.openxmlformats.org/officeDocument/2006/relationships/hyperlink" Target="http://search.books.com.tw/exep/prod_search.php?key=Usborne+Publishing&amp;f=author" TargetMode="External"/><Relationship Id="rId67" Type="http://schemas.openxmlformats.org/officeDocument/2006/relationships/printerSettings" Target="../printerSettings/printerSettings1.bin"/><Relationship Id="rId20" Type="http://schemas.openxmlformats.org/officeDocument/2006/relationships/hyperlink" Target="http://search.books.com.tw/exep/prod_search.php?key=&#27704;&#23665;&#35029;&#23376;&amp;f=author" TargetMode="External"/><Relationship Id="rId41" Type="http://schemas.openxmlformats.org/officeDocument/2006/relationships/hyperlink" Target="http://www.books.com.tw/web/sys_puballb/books/?pubid=yifong" TargetMode="External"/><Relationship Id="rId54" Type="http://schemas.openxmlformats.org/officeDocument/2006/relationships/hyperlink" Target="http://www.books.com.tw/web/sys_puballb/books/?pubid=yifong" TargetMode="External"/><Relationship Id="rId62" Type="http://schemas.openxmlformats.org/officeDocument/2006/relationships/hyperlink" Target="http://search.books.com.tw/exep/prod_search.php?key=&#39340;&#19969;&#65294;&#38867;&#31119;&#29305;&amp;f=auth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77"/>
  <sheetViews>
    <sheetView tabSelected="1" workbookViewId="0">
      <selection sqref="A1:M1"/>
    </sheetView>
  </sheetViews>
  <sheetFormatPr defaultRowHeight="16.149999999999999" customHeight="1"/>
  <cols>
    <col min="1" max="1" width="8.375" style="35" customWidth="1"/>
    <col min="2" max="2" width="50.625" style="36" customWidth="1"/>
    <col min="3" max="3" width="50.625" style="35" customWidth="1"/>
    <col min="4" max="4" width="18.625" style="35" customWidth="1"/>
    <col min="5" max="5" width="15.25" style="35" customWidth="1"/>
    <col min="6" max="6" width="36.625" style="37" customWidth="1"/>
    <col min="7" max="7" width="9.875" style="35" customWidth="1"/>
    <col min="8" max="8" width="13.75" style="35" customWidth="1"/>
    <col min="9" max="9" width="14.875" style="35" customWidth="1"/>
    <col min="10" max="11" width="10.125" style="38" customWidth="1"/>
    <col min="12" max="12" width="10.75" style="38" customWidth="1"/>
    <col min="13" max="13" width="8.375" style="35" customWidth="1"/>
    <col min="14" max="1024" width="8.375" style="1" customWidth="1"/>
    <col min="1025" max="1025" width="9" style="1" customWidth="1"/>
    <col min="1026" max="16384" width="9" style="1"/>
  </cols>
  <sheetData>
    <row r="1" spans="1:18" ht="24.6" customHeight="1">
      <c r="A1" s="39" t="s">
        <v>191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8" ht="58.5" customHeight="1">
      <c r="A2" s="2" t="s">
        <v>0</v>
      </c>
      <c r="B2" s="3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5" t="s">
        <v>9</v>
      </c>
      <c r="K2" s="5" t="s">
        <v>10</v>
      </c>
      <c r="L2" s="5" t="s">
        <v>11</v>
      </c>
      <c r="M2" s="6" t="s">
        <v>12</v>
      </c>
    </row>
    <row r="3" spans="1:18" ht="24.6" customHeight="1">
      <c r="A3" s="7">
        <v>1</v>
      </c>
      <c r="B3" s="42" t="s">
        <v>13</v>
      </c>
      <c r="C3" s="8" t="s">
        <v>14</v>
      </c>
      <c r="D3" s="8" t="s">
        <v>15</v>
      </c>
      <c r="E3" s="8" t="s">
        <v>16</v>
      </c>
      <c r="F3" s="9" t="s">
        <v>17</v>
      </c>
      <c r="G3" s="2">
        <v>29</v>
      </c>
      <c r="H3" s="2">
        <v>630</v>
      </c>
      <c r="I3" s="2">
        <f t="shared" ref="I3:I34" si="0">G3*H3</f>
        <v>18270</v>
      </c>
      <c r="J3" s="10" t="s">
        <v>18</v>
      </c>
      <c r="K3" s="10" t="s">
        <v>18</v>
      </c>
      <c r="L3" s="10" t="s">
        <v>18</v>
      </c>
      <c r="M3" s="11"/>
    </row>
    <row r="4" spans="1:18" ht="24" customHeight="1">
      <c r="A4" s="7">
        <v>2</v>
      </c>
      <c r="B4" s="43" t="s">
        <v>19</v>
      </c>
      <c r="C4" s="8" t="s">
        <v>14</v>
      </c>
      <c r="D4" s="8" t="s">
        <v>15</v>
      </c>
      <c r="E4" s="8" t="s">
        <v>16</v>
      </c>
      <c r="F4" s="12">
        <v>9780545377775</v>
      </c>
      <c r="G4" s="8">
        <v>29</v>
      </c>
      <c r="H4" s="8">
        <v>350</v>
      </c>
      <c r="I4" s="8">
        <f t="shared" si="0"/>
        <v>10150</v>
      </c>
      <c r="J4" s="10" t="s">
        <v>18</v>
      </c>
      <c r="K4" s="10" t="s">
        <v>18</v>
      </c>
      <c r="L4" s="10" t="s">
        <v>18</v>
      </c>
      <c r="M4" s="13"/>
    </row>
    <row r="5" spans="1:18" ht="24.6" customHeight="1">
      <c r="A5" s="7">
        <v>3</v>
      </c>
      <c r="B5" s="43" t="s">
        <v>20</v>
      </c>
      <c r="C5" s="8" t="s">
        <v>14</v>
      </c>
      <c r="D5" s="8" t="s">
        <v>15</v>
      </c>
      <c r="E5" s="8" t="s">
        <v>16</v>
      </c>
      <c r="F5" s="12">
        <v>9780590480871</v>
      </c>
      <c r="G5" s="8">
        <v>1</v>
      </c>
      <c r="H5" s="8">
        <v>630</v>
      </c>
      <c r="I5" s="2">
        <f t="shared" si="0"/>
        <v>630</v>
      </c>
      <c r="J5" s="10" t="s">
        <v>18</v>
      </c>
      <c r="K5" s="10" t="s">
        <v>18</v>
      </c>
      <c r="L5" s="10" t="s">
        <v>18</v>
      </c>
      <c r="M5" s="13"/>
    </row>
    <row r="6" spans="1:18" ht="55.5" customHeight="1">
      <c r="A6" s="7">
        <v>4</v>
      </c>
      <c r="B6" s="44" t="s">
        <v>21</v>
      </c>
      <c r="C6" s="14" t="s">
        <v>22</v>
      </c>
      <c r="D6" s="8" t="s">
        <v>23</v>
      </c>
      <c r="E6" s="8" t="s">
        <v>24</v>
      </c>
      <c r="F6" s="12">
        <v>9780316070294</v>
      </c>
      <c r="G6" s="8">
        <v>1</v>
      </c>
      <c r="H6" s="8">
        <v>665</v>
      </c>
      <c r="I6" s="2">
        <f t="shared" si="0"/>
        <v>665</v>
      </c>
      <c r="J6" s="10" t="s">
        <v>18</v>
      </c>
      <c r="K6" s="10" t="s">
        <v>18</v>
      </c>
      <c r="L6" s="10" t="s">
        <v>18</v>
      </c>
      <c r="M6" s="10"/>
    </row>
    <row r="7" spans="1:18" ht="90" customHeight="1">
      <c r="A7" s="7">
        <v>5</v>
      </c>
      <c r="B7" s="44" t="s">
        <v>190</v>
      </c>
      <c r="C7" s="8" t="s">
        <v>25</v>
      </c>
      <c r="D7" s="8" t="s">
        <v>25</v>
      </c>
      <c r="E7" s="8" t="s">
        <v>16</v>
      </c>
      <c r="F7" s="12">
        <v>9780062688552</v>
      </c>
      <c r="G7" s="8">
        <v>2</v>
      </c>
      <c r="H7" s="8">
        <v>1680</v>
      </c>
      <c r="I7" s="2">
        <f t="shared" si="0"/>
        <v>3360</v>
      </c>
      <c r="J7" s="10" t="s">
        <v>26</v>
      </c>
      <c r="K7" s="10" t="s">
        <v>18</v>
      </c>
      <c r="L7" s="10" t="s">
        <v>18</v>
      </c>
      <c r="M7" s="13"/>
    </row>
    <row r="8" spans="1:18" ht="16.149999999999999" customHeight="1">
      <c r="A8" s="7">
        <v>6</v>
      </c>
      <c r="B8" s="43" t="s">
        <v>27</v>
      </c>
      <c r="C8" s="8" t="s">
        <v>28</v>
      </c>
      <c r="D8" s="8" t="s">
        <v>29</v>
      </c>
      <c r="E8" s="8" t="s">
        <v>16</v>
      </c>
      <c r="F8" s="12">
        <v>9780552549356</v>
      </c>
      <c r="G8" s="8">
        <v>1</v>
      </c>
      <c r="H8" s="8">
        <v>257</v>
      </c>
      <c r="I8" s="2">
        <f t="shared" si="0"/>
        <v>257</v>
      </c>
      <c r="J8" s="10" t="s">
        <v>18</v>
      </c>
      <c r="K8" s="10" t="s">
        <v>18</v>
      </c>
      <c r="L8" s="10" t="s">
        <v>18</v>
      </c>
      <c r="M8" s="13"/>
    </row>
    <row r="9" spans="1:18" ht="16.149999999999999" customHeight="1">
      <c r="A9" s="7">
        <v>7</v>
      </c>
      <c r="B9" s="43" t="s">
        <v>30</v>
      </c>
      <c r="C9" s="8" t="s">
        <v>31</v>
      </c>
      <c r="D9" s="8" t="s">
        <v>32</v>
      </c>
      <c r="E9" s="8" t="s">
        <v>33</v>
      </c>
      <c r="F9" s="12">
        <v>9780448480534</v>
      </c>
      <c r="G9" s="8">
        <v>1</v>
      </c>
      <c r="H9" s="8">
        <v>490</v>
      </c>
      <c r="I9" s="2">
        <f t="shared" si="0"/>
        <v>490</v>
      </c>
      <c r="J9" s="10" t="s">
        <v>18</v>
      </c>
      <c r="K9" s="10" t="s">
        <v>18</v>
      </c>
      <c r="L9" s="10" t="s">
        <v>18</v>
      </c>
      <c r="M9" s="13"/>
    </row>
    <row r="10" spans="1:18" customFormat="1" ht="16.149999999999999" customHeight="1">
      <c r="A10" s="7">
        <v>8</v>
      </c>
      <c r="B10" s="15" t="s">
        <v>34</v>
      </c>
      <c r="C10" s="15" t="s">
        <v>35</v>
      </c>
      <c r="D10" s="15" t="s">
        <v>36</v>
      </c>
      <c r="E10" s="16" t="s">
        <v>37</v>
      </c>
      <c r="F10" s="17">
        <v>4711225855608</v>
      </c>
      <c r="G10" s="16">
        <v>1</v>
      </c>
      <c r="H10" s="16">
        <v>3000</v>
      </c>
      <c r="I10" s="16">
        <f t="shared" si="0"/>
        <v>3000</v>
      </c>
      <c r="J10" s="16" t="s">
        <v>26</v>
      </c>
      <c r="K10" s="16" t="s">
        <v>18</v>
      </c>
      <c r="L10" s="16" t="s">
        <v>18</v>
      </c>
      <c r="M10" s="18"/>
      <c r="N10" s="1"/>
      <c r="O10" s="1"/>
      <c r="P10" s="1"/>
      <c r="Q10" s="1"/>
      <c r="R10" s="1"/>
    </row>
    <row r="11" spans="1:18" customFormat="1" ht="16.149999999999999" customHeight="1">
      <c r="A11" s="7">
        <v>9</v>
      </c>
      <c r="B11" s="19" t="s">
        <v>38</v>
      </c>
      <c r="C11" s="20" t="s">
        <v>39</v>
      </c>
      <c r="D11" s="19" t="s">
        <v>40</v>
      </c>
      <c r="E11" s="16" t="s">
        <v>37</v>
      </c>
      <c r="F11" s="21">
        <v>9789577625458</v>
      </c>
      <c r="G11" s="16">
        <v>29</v>
      </c>
      <c r="H11" s="16">
        <v>280</v>
      </c>
      <c r="I11" s="16">
        <f t="shared" si="0"/>
        <v>8120</v>
      </c>
      <c r="J11" s="16" t="s">
        <v>18</v>
      </c>
      <c r="K11" s="16" t="s">
        <v>18</v>
      </c>
      <c r="L11" s="16" t="s">
        <v>18</v>
      </c>
      <c r="M11" s="18"/>
      <c r="N11" s="1"/>
      <c r="O11" s="1"/>
      <c r="P11" s="1"/>
      <c r="Q11" s="1"/>
      <c r="R11" s="1"/>
    </row>
    <row r="12" spans="1:18" customFormat="1" ht="16.149999999999999" customHeight="1">
      <c r="A12" s="7">
        <v>10</v>
      </c>
      <c r="B12" s="22" t="s">
        <v>41</v>
      </c>
      <c r="C12" s="22" t="s">
        <v>42</v>
      </c>
      <c r="D12" s="19" t="s">
        <v>43</v>
      </c>
      <c r="E12" s="16" t="s">
        <v>37</v>
      </c>
      <c r="F12" s="23">
        <v>9789864400447</v>
      </c>
      <c r="G12" s="16">
        <v>29</v>
      </c>
      <c r="H12" s="16">
        <v>280</v>
      </c>
      <c r="I12" s="16">
        <f t="shared" si="0"/>
        <v>8120</v>
      </c>
      <c r="J12" s="16" t="s">
        <v>18</v>
      </c>
      <c r="K12" s="16" t="s">
        <v>18</v>
      </c>
      <c r="L12" s="16" t="s">
        <v>18</v>
      </c>
      <c r="M12" s="18"/>
      <c r="N12" s="1"/>
      <c r="O12" s="1"/>
      <c r="P12" s="1"/>
      <c r="Q12" s="1"/>
      <c r="R12" s="1"/>
    </row>
    <row r="13" spans="1:18" customFormat="1" ht="31.9" customHeight="1">
      <c r="A13" s="7">
        <v>11</v>
      </c>
      <c r="B13" s="16" t="s">
        <v>44</v>
      </c>
      <c r="C13" s="16" t="s">
        <v>45</v>
      </c>
      <c r="D13" s="16" t="s">
        <v>46</v>
      </c>
      <c r="E13" s="16" t="s">
        <v>37</v>
      </c>
      <c r="F13" s="24" t="s">
        <v>47</v>
      </c>
      <c r="G13" s="16">
        <v>29</v>
      </c>
      <c r="H13" s="16">
        <v>250</v>
      </c>
      <c r="I13" s="16">
        <f t="shared" si="0"/>
        <v>7250</v>
      </c>
      <c r="J13" s="16" t="s">
        <v>18</v>
      </c>
      <c r="K13" s="16" t="s">
        <v>18</v>
      </c>
      <c r="L13" s="16" t="s">
        <v>18</v>
      </c>
      <c r="M13" s="18"/>
      <c r="N13" s="1"/>
      <c r="O13" s="1"/>
      <c r="P13" s="1"/>
      <c r="Q13" s="1"/>
      <c r="R13" s="1"/>
    </row>
    <row r="14" spans="1:18" customFormat="1" ht="39" customHeight="1">
      <c r="A14" s="7">
        <v>12</v>
      </c>
      <c r="B14" s="16" t="s">
        <v>48</v>
      </c>
      <c r="C14" s="16" t="s">
        <v>48</v>
      </c>
      <c r="D14" s="16" t="s">
        <v>46</v>
      </c>
      <c r="E14" s="16" t="s">
        <v>37</v>
      </c>
      <c r="F14" s="24" t="s">
        <v>49</v>
      </c>
      <c r="G14" s="16">
        <v>2</v>
      </c>
      <c r="H14" s="16">
        <v>250</v>
      </c>
      <c r="I14" s="16">
        <f t="shared" si="0"/>
        <v>500</v>
      </c>
      <c r="J14" s="16" t="s">
        <v>18</v>
      </c>
      <c r="K14" s="16" t="s">
        <v>18</v>
      </c>
      <c r="L14" s="16" t="s">
        <v>18</v>
      </c>
      <c r="M14" s="18"/>
      <c r="N14" s="1"/>
      <c r="O14" s="1"/>
      <c r="P14" s="1"/>
      <c r="Q14" s="1"/>
      <c r="R14" s="1"/>
    </row>
    <row r="15" spans="1:18" customFormat="1" ht="18.75">
      <c r="A15" s="7">
        <v>13</v>
      </c>
      <c r="B15" s="25" t="s">
        <v>50</v>
      </c>
      <c r="C15" s="16" t="s">
        <v>51</v>
      </c>
      <c r="D15" s="16" t="s">
        <v>52</v>
      </c>
      <c r="E15" s="16" t="s">
        <v>37</v>
      </c>
      <c r="F15" s="26" t="s">
        <v>53</v>
      </c>
      <c r="G15" s="16">
        <v>29</v>
      </c>
      <c r="H15" s="16">
        <v>260</v>
      </c>
      <c r="I15" s="16">
        <f t="shared" si="0"/>
        <v>7540</v>
      </c>
      <c r="J15" s="16" t="s">
        <v>18</v>
      </c>
      <c r="K15" s="16" t="s">
        <v>18</v>
      </c>
      <c r="L15" s="16" t="s">
        <v>18</v>
      </c>
      <c r="M15" s="18"/>
      <c r="N15" s="1"/>
      <c r="O15" s="1"/>
      <c r="P15" s="1"/>
      <c r="Q15" s="1"/>
      <c r="R15" s="1"/>
    </row>
    <row r="16" spans="1:18" customFormat="1" ht="27" customHeight="1">
      <c r="A16" s="7">
        <v>14</v>
      </c>
      <c r="B16" s="16" t="s">
        <v>54</v>
      </c>
      <c r="C16" s="16" t="s">
        <v>51</v>
      </c>
      <c r="D16" s="16" t="s">
        <v>52</v>
      </c>
      <c r="E16" s="16" t="s">
        <v>37</v>
      </c>
      <c r="F16" s="26" t="s">
        <v>55</v>
      </c>
      <c r="G16" s="16">
        <v>29</v>
      </c>
      <c r="H16" s="16">
        <v>250</v>
      </c>
      <c r="I16" s="16">
        <f t="shared" si="0"/>
        <v>7250</v>
      </c>
      <c r="J16" s="16" t="s">
        <v>18</v>
      </c>
      <c r="K16" s="16" t="s">
        <v>18</v>
      </c>
      <c r="L16" s="16" t="s">
        <v>18</v>
      </c>
      <c r="M16" s="18"/>
      <c r="N16" s="1"/>
      <c r="O16" s="1"/>
      <c r="P16" s="1"/>
      <c r="Q16" s="1"/>
      <c r="R16" s="1"/>
    </row>
    <row r="17" spans="1:14" customFormat="1" ht="19.899999999999999" customHeight="1">
      <c r="A17" s="7">
        <v>15</v>
      </c>
      <c r="B17" s="15" t="s">
        <v>56</v>
      </c>
      <c r="C17" s="15" t="s">
        <v>57</v>
      </c>
      <c r="D17" s="15" t="s">
        <v>58</v>
      </c>
      <c r="E17" s="16" t="s">
        <v>37</v>
      </c>
      <c r="F17" s="27">
        <v>9789865947095</v>
      </c>
      <c r="G17" s="16">
        <v>2</v>
      </c>
      <c r="H17" s="16">
        <v>1100</v>
      </c>
      <c r="I17" s="16">
        <f t="shared" si="0"/>
        <v>2200</v>
      </c>
      <c r="J17" s="16" t="s">
        <v>26</v>
      </c>
      <c r="K17" s="16" t="s">
        <v>18</v>
      </c>
      <c r="L17" s="16" t="s">
        <v>18</v>
      </c>
      <c r="M17" s="18"/>
      <c r="N17" s="1"/>
    </row>
    <row r="18" spans="1:14" customFormat="1" ht="19.899999999999999" customHeight="1">
      <c r="A18" s="7">
        <v>16</v>
      </c>
      <c r="B18" s="16" t="s">
        <v>59</v>
      </c>
      <c r="C18" s="15" t="s">
        <v>57</v>
      </c>
      <c r="D18" s="15" t="s">
        <v>58</v>
      </c>
      <c r="E18" s="16" t="s">
        <v>37</v>
      </c>
      <c r="F18" s="26" t="s">
        <v>60</v>
      </c>
      <c r="G18" s="16">
        <v>29</v>
      </c>
      <c r="H18" s="16">
        <v>200</v>
      </c>
      <c r="I18" s="16">
        <f t="shared" si="0"/>
        <v>5800</v>
      </c>
      <c r="J18" s="16" t="s">
        <v>18</v>
      </c>
      <c r="K18" s="16" t="s">
        <v>18</v>
      </c>
      <c r="L18" s="16" t="s">
        <v>18</v>
      </c>
      <c r="M18" s="18"/>
      <c r="N18" s="1"/>
    </row>
    <row r="19" spans="1:14" customFormat="1" ht="19.899999999999999" customHeight="1">
      <c r="A19" s="7">
        <v>17</v>
      </c>
      <c r="B19" s="16" t="s">
        <v>61</v>
      </c>
      <c r="C19" s="16" t="s">
        <v>62</v>
      </c>
      <c r="D19" s="15" t="s">
        <v>58</v>
      </c>
      <c r="E19" s="16" t="s">
        <v>37</v>
      </c>
      <c r="F19" s="17">
        <v>9789865723354</v>
      </c>
      <c r="G19" s="16">
        <v>29</v>
      </c>
      <c r="H19" s="16">
        <v>280</v>
      </c>
      <c r="I19" s="16">
        <f t="shared" si="0"/>
        <v>8120</v>
      </c>
      <c r="J19" s="16" t="s">
        <v>18</v>
      </c>
      <c r="K19" s="16" t="s">
        <v>18</v>
      </c>
      <c r="L19" s="16" t="s">
        <v>18</v>
      </c>
      <c r="M19" s="18"/>
      <c r="N19" s="1"/>
    </row>
    <row r="20" spans="1:14" customFormat="1" ht="51.75" customHeight="1">
      <c r="A20" s="7">
        <v>18</v>
      </c>
      <c r="B20" s="25" t="s">
        <v>63</v>
      </c>
      <c r="C20" s="20" t="s">
        <v>64</v>
      </c>
      <c r="D20" s="16" t="s">
        <v>65</v>
      </c>
      <c r="E20" s="16" t="s">
        <v>37</v>
      </c>
      <c r="F20" s="17">
        <v>9789868707450</v>
      </c>
      <c r="G20" s="16">
        <v>29</v>
      </c>
      <c r="H20" s="16">
        <v>420</v>
      </c>
      <c r="I20" s="16">
        <f t="shared" si="0"/>
        <v>12180</v>
      </c>
      <c r="J20" s="16" t="s">
        <v>18</v>
      </c>
      <c r="K20" s="16" t="s">
        <v>18</v>
      </c>
      <c r="L20" s="16" t="s">
        <v>18</v>
      </c>
      <c r="M20" s="18"/>
      <c r="N20" s="1"/>
    </row>
    <row r="21" spans="1:14" customFormat="1" ht="58.5" customHeight="1">
      <c r="A21" s="7">
        <v>19</v>
      </c>
      <c r="B21" s="25" t="s">
        <v>66</v>
      </c>
      <c r="C21" s="16" t="s">
        <v>67</v>
      </c>
      <c r="D21" s="16" t="s">
        <v>68</v>
      </c>
      <c r="E21" s="16" t="s">
        <v>37</v>
      </c>
      <c r="F21" s="17">
        <v>9789862415917</v>
      </c>
      <c r="G21" s="16">
        <v>29</v>
      </c>
      <c r="H21" s="16">
        <v>250</v>
      </c>
      <c r="I21" s="16">
        <f t="shared" si="0"/>
        <v>7250</v>
      </c>
      <c r="J21" s="16" t="s">
        <v>18</v>
      </c>
      <c r="K21" s="16" t="s">
        <v>18</v>
      </c>
      <c r="L21" s="16" t="s">
        <v>18</v>
      </c>
      <c r="M21" s="18"/>
      <c r="N21" s="1"/>
    </row>
    <row r="22" spans="1:14" customFormat="1" ht="18.75">
      <c r="A22" s="7">
        <v>20</v>
      </c>
      <c r="B22" s="28" t="s">
        <v>69</v>
      </c>
      <c r="C22" s="28" t="s">
        <v>70</v>
      </c>
      <c r="D22" s="16" t="s">
        <v>68</v>
      </c>
      <c r="E22" s="16" t="s">
        <v>37</v>
      </c>
      <c r="F22" s="29">
        <v>9789862410660</v>
      </c>
      <c r="G22" s="16">
        <v>29</v>
      </c>
      <c r="H22" s="16">
        <v>280</v>
      </c>
      <c r="I22" s="16">
        <f t="shared" si="0"/>
        <v>8120</v>
      </c>
      <c r="J22" s="16" t="s">
        <v>18</v>
      </c>
      <c r="K22" s="16" t="s">
        <v>18</v>
      </c>
      <c r="L22" s="16" t="s">
        <v>18</v>
      </c>
      <c r="M22" s="18"/>
      <c r="N22" s="1"/>
    </row>
    <row r="23" spans="1:14" customFormat="1" ht="18.75">
      <c r="A23" s="7">
        <v>21</v>
      </c>
      <c r="B23" s="25" t="s">
        <v>71</v>
      </c>
      <c r="C23" s="28" t="s">
        <v>72</v>
      </c>
      <c r="D23" s="16" t="s">
        <v>68</v>
      </c>
      <c r="E23" s="16" t="s">
        <v>37</v>
      </c>
      <c r="F23" s="29">
        <v>4717211003671</v>
      </c>
      <c r="G23" s="16">
        <v>2</v>
      </c>
      <c r="H23" s="16">
        <v>879</v>
      </c>
      <c r="I23" s="16">
        <f t="shared" si="0"/>
        <v>1758</v>
      </c>
      <c r="J23" s="16" t="s">
        <v>26</v>
      </c>
      <c r="K23" s="16" t="s">
        <v>18</v>
      </c>
      <c r="L23" s="16" t="s">
        <v>18</v>
      </c>
      <c r="M23" s="18"/>
      <c r="N23" s="1"/>
    </row>
    <row r="24" spans="1:14" customFormat="1" ht="16.149999999999999" customHeight="1">
      <c r="A24" s="7">
        <v>22</v>
      </c>
      <c r="B24" s="25" t="s">
        <v>73</v>
      </c>
      <c r="C24" s="28" t="s">
        <v>72</v>
      </c>
      <c r="D24" s="16" t="s">
        <v>68</v>
      </c>
      <c r="E24" s="16" t="s">
        <v>37</v>
      </c>
      <c r="F24" s="29">
        <v>4717211005545</v>
      </c>
      <c r="G24" s="16">
        <v>2</v>
      </c>
      <c r="H24" s="16">
        <v>879</v>
      </c>
      <c r="I24" s="16">
        <f t="shared" si="0"/>
        <v>1758</v>
      </c>
      <c r="J24" s="16" t="s">
        <v>26</v>
      </c>
      <c r="K24" s="16" t="s">
        <v>18</v>
      </c>
      <c r="L24" s="16" t="s">
        <v>18</v>
      </c>
      <c r="M24" s="18"/>
      <c r="N24" s="1"/>
    </row>
    <row r="25" spans="1:14" customFormat="1" ht="16.149999999999999" customHeight="1">
      <c r="A25" s="7">
        <v>23</v>
      </c>
      <c r="B25" s="16" t="s">
        <v>74</v>
      </c>
      <c r="C25" s="16" t="s">
        <v>75</v>
      </c>
      <c r="D25" s="16" t="s">
        <v>68</v>
      </c>
      <c r="E25" s="16" t="s">
        <v>37</v>
      </c>
      <c r="F25" s="17">
        <v>4717211010778</v>
      </c>
      <c r="G25" s="16">
        <v>1</v>
      </c>
      <c r="H25" s="16">
        <v>1820</v>
      </c>
      <c r="I25" s="16">
        <f t="shared" si="0"/>
        <v>1820</v>
      </c>
      <c r="J25" s="16" t="s">
        <v>26</v>
      </c>
      <c r="K25" s="16" t="s">
        <v>18</v>
      </c>
      <c r="L25" s="16" t="s">
        <v>18</v>
      </c>
      <c r="M25" s="18"/>
      <c r="N25" s="1"/>
    </row>
    <row r="26" spans="1:14" customFormat="1" ht="47.25" customHeight="1">
      <c r="A26" s="7">
        <v>24</v>
      </c>
      <c r="B26" s="16" t="s">
        <v>76</v>
      </c>
      <c r="C26" s="16" t="s">
        <v>77</v>
      </c>
      <c r="D26" s="16" t="s">
        <v>78</v>
      </c>
      <c r="E26" s="16" t="s">
        <v>37</v>
      </c>
      <c r="F26" s="17">
        <v>9789863231721</v>
      </c>
      <c r="G26" s="16">
        <v>1</v>
      </c>
      <c r="H26" s="16">
        <v>360</v>
      </c>
      <c r="I26" s="16">
        <f t="shared" si="0"/>
        <v>360</v>
      </c>
      <c r="J26" s="16" t="s">
        <v>18</v>
      </c>
      <c r="K26" s="16" t="s">
        <v>18</v>
      </c>
      <c r="L26" s="16" t="s">
        <v>18</v>
      </c>
      <c r="M26" s="18"/>
      <c r="N26" s="1"/>
    </row>
    <row r="27" spans="1:14" customFormat="1" ht="33" customHeight="1">
      <c r="A27" s="7">
        <v>25</v>
      </c>
      <c r="B27" s="16" t="s">
        <v>79</v>
      </c>
      <c r="C27" s="30" t="s">
        <v>80</v>
      </c>
      <c r="D27" s="16" t="s">
        <v>81</v>
      </c>
      <c r="E27" s="16" t="s">
        <v>37</v>
      </c>
      <c r="F27" s="17">
        <v>9789865837532</v>
      </c>
      <c r="G27" s="16">
        <v>1</v>
      </c>
      <c r="H27" s="16">
        <v>1350</v>
      </c>
      <c r="I27" s="16">
        <f t="shared" si="0"/>
        <v>1350</v>
      </c>
      <c r="J27" s="16" t="s">
        <v>26</v>
      </c>
      <c r="K27" s="16" t="s">
        <v>18</v>
      </c>
      <c r="L27" s="16" t="s">
        <v>18</v>
      </c>
      <c r="M27" s="18"/>
      <c r="N27" s="1"/>
    </row>
    <row r="28" spans="1:14" customFormat="1" ht="16.149999999999999" customHeight="1">
      <c r="A28" s="7">
        <v>26</v>
      </c>
      <c r="B28" s="15" t="s">
        <v>82</v>
      </c>
      <c r="C28" s="15" t="s">
        <v>67</v>
      </c>
      <c r="D28" s="15" t="s">
        <v>68</v>
      </c>
      <c r="E28" s="16" t="s">
        <v>37</v>
      </c>
      <c r="F28" s="17">
        <v>9789862419618</v>
      </c>
      <c r="G28" s="16">
        <v>1</v>
      </c>
      <c r="H28" s="16">
        <v>380</v>
      </c>
      <c r="I28" s="16">
        <f t="shared" si="0"/>
        <v>380</v>
      </c>
      <c r="J28" s="16" t="s">
        <v>18</v>
      </c>
      <c r="K28" s="16" t="s">
        <v>18</v>
      </c>
      <c r="L28" s="16" t="s">
        <v>18</v>
      </c>
      <c r="M28" s="18"/>
      <c r="N28" s="1"/>
    </row>
    <row r="29" spans="1:14" customFormat="1" ht="16.149999999999999" customHeight="1">
      <c r="A29" s="7">
        <v>27</v>
      </c>
      <c r="B29" s="15" t="s">
        <v>83</v>
      </c>
      <c r="C29" s="15" t="s">
        <v>67</v>
      </c>
      <c r="D29" s="15" t="s">
        <v>68</v>
      </c>
      <c r="E29" s="16" t="s">
        <v>37</v>
      </c>
      <c r="F29" s="17">
        <v>9789869201339</v>
      </c>
      <c r="G29" s="16">
        <v>1</v>
      </c>
      <c r="H29" s="16">
        <v>380</v>
      </c>
      <c r="I29" s="16">
        <f t="shared" si="0"/>
        <v>380</v>
      </c>
      <c r="J29" s="16" t="s">
        <v>18</v>
      </c>
      <c r="K29" s="16" t="s">
        <v>18</v>
      </c>
      <c r="L29" s="16" t="s">
        <v>18</v>
      </c>
      <c r="M29" s="18"/>
      <c r="N29" s="1"/>
    </row>
    <row r="30" spans="1:14" customFormat="1" ht="16.149999999999999" customHeight="1">
      <c r="A30" s="7">
        <v>28</v>
      </c>
      <c r="B30" s="15" t="s">
        <v>84</v>
      </c>
      <c r="C30" s="15" t="s">
        <v>67</v>
      </c>
      <c r="D30" s="15" t="s">
        <v>68</v>
      </c>
      <c r="E30" s="16" t="s">
        <v>37</v>
      </c>
      <c r="F30" s="17">
        <v>9789869354547</v>
      </c>
      <c r="G30" s="16">
        <v>1</v>
      </c>
      <c r="H30" s="16">
        <v>380</v>
      </c>
      <c r="I30" s="16">
        <f t="shared" si="0"/>
        <v>380</v>
      </c>
      <c r="J30" s="16" t="s">
        <v>18</v>
      </c>
      <c r="K30" s="16" t="s">
        <v>18</v>
      </c>
      <c r="L30" s="16" t="s">
        <v>18</v>
      </c>
      <c r="M30" s="18"/>
      <c r="N30" s="1"/>
    </row>
    <row r="31" spans="1:14" customFormat="1" ht="16.149999999999999" customHeight="1">
      <c r="A31" s="7">
        <v>29</v>
      </c>
      <c r="B31" s="15" t="s">
        <v>85</v>
      </c>
      <c r="C31" s="15" t="s">
        <v>86</v>
      </c>
      <c r="D31" s="15" t="s">
        <v>87</v>
      </c>
      <c r="E31" s="16" t="s">
        <v>37</v>
      </c>
      <c r="F31" s="17">
        <v>9789862035894</v>
      </c>
      <c r="G31" s="16">
        <v>1</v>
      </c>
      <c r="H31" s="16">
        <v>299</v>
      </c>
      <c r="I31" s="16">
        <f t="shared" si="0"/>
        <v>299</v>
      </c>
      <c r="J31" s="16" t="s">
        <v>18</v>
      </c>
      <c r="K31" s="16" t="s">
        <v>18</v>
      </c>
      <c r="L31" s="16" t="s">
        <v>18</v>
      </c>
      <c r="M31" s="18"/>
      <c r="N31" s="1"/>
    </row>
    <row r="32" spans="1:14" customFormat="1" ht="16.149999999999999" customHeight="1">
      <c r="A32" s="7">
        <v>30</v>
      </c>
      <c r="B32" s="15" t="s">
        <v>88</v>
      </c>
      <c r="C32" s="15" t="s">
        <v>86</v>
      </c>
      <c r="D32" s="15" t="s">
        <v>87</v>
      </c>
      <c r="E32" s="16" t="s">
        <v>37</v>
      </c>
      <c r="F32" s="17">
        <v>9789862035900</v>
      </c>
      <c r="G32" s="16">
        <v>1</v>
      </c>
      <c r="H32" s="16">
        <v>299</v>
      </c>
      <c r="I32" s="16">
        <f t="shared" si="0"/>
        <v>299</v>
      </c>
      <c r="J32" s="16" t="s">
        <v>18</v>
      </c>
      <c r="K32" s="16" t="s">
        <v>18</v>
      </c>
      <c r="L32" s="16" t="s">
        <v>18</v>
      </c>
      <c r="M32" s="18"/>
      <c r="N32" s="1"/>
    </row>
    <row r="33" spans="1:14" customFormat="1" ht="16.149999999999999" customHeight="1">
      <c r="A33" s="7">
        <v>31</v>
      </c>
      <c r="B33" s="15" t="s">
        <v>89</v>
      </c>
      <c r="C33" s="15" t="s">
        <v>90</v>
      </c>
      <c r="D33" s="15" t="s">
        <v>91</v>
      </c>
      <c r="E33" s="16" t="s">
        <v>37</v>
      </c>
      <c r="F33" s="17">
        <v>9789863592013</v>
      </c>
      <c r="G33" s="16">
        <v>1</v>
      </c>
      <c r="H33" s="16">
        <v>420</v>
      </c>
      <c r="I33" s="16">
        <f t="shared" si="0"/>
        <v>420</v>
      </c>
      <c r="J33" s="16" t="s">
        <v>18</v>
      </c>
      <c r="K33" s="16" t="s">
        <v>18</v>
      </c>
      <c r="L33" s="16" t="s">
        <v>18</v>
      </c>
      <c r="M33" s="18"/>
      <c r="N33" s="1"/>
    </row>
    <row r="34" spans="1:14" customFormat="1" ht="16.149999999999999" customHeight="1">
      <c r="A34" s="7">
        <v>32</v>
      </c>
      <c r="B34" s="15" t="s">
        <v>92</v>
      </c>
      <c r="C34" s="15" t="s">
        <v>90</v>
      </c>
      <c r="D34" s="15" t="s">
        <v>91</v>
      </c>
      <c r="E34" s="16" t="s">
        <v>37</v>
      </c>
      <c r="F34" s="17">
        <v>9789865829186</v>
      </c>
      <c r="G34" s="16">
        <v>1</v>
      </c>
      <c r="H34" s="16">
        <v>420</v>
      </c>
      <c r="I34" s="16">
        <f t="shared" si="0"/>
        <v>420</v>
      </c>
      <c r="J34" s="16" t="s">
        <v>18</v>
      </c>
      <c r="K34" s="16" t="s">
        <v>18</v>
      </c>
      <c r="L34" s="16" t="s">
        <v>18</v>
      </c>
      <c r="M34" s="18"/>
      <c r="N34" s="1"/>
    </row>
    <row r="35" spans="1:14" customFormat="1" ht="16.149999999999999" customHeight="1">
      <c r="A35" s="7">
        <v>33</v>
      </c>
      <c r="B35" s="15" t="s">
        <v>93</v>
      </c>
      <c r="C35" s="15" t="s">
        <v>94</v>
      </c>
      <c r="D35" s="15" t="s">
        <v>95</v>
      </c>
      <c r="E35" s="16" t="s">
        <v>37</v>
      </c>
      <c r="F35" s="17">
        <v>9789869352796</v>
      </c>
      <c r="G35" s="16">
        <v>1</v>
      </c>
      <c r="H35" s="16">
        <v>360</v>
      </c>
      <c r="I35" s="16">
        <f t="shared" ref="I35:I66" si="1">G35*H35</f>
        <v>360</v>
      </c>
      <c r="J35" s="16" t="s">
        <v>18</v>
      </c>
      <c r="K35" s="16" t="s">
        <v>18</v>
      </c>
      <c r="L35" s="16" t="s">
        <v>18</v>
      </c>
      <c r="M35" s="18"/>
      <c r="N35" s="1"/>
    </row>
    <row r="36" spans="1:14" customFormat="1" ht="33">
      <c r="A36" s="7">
        <v>34</v>
      </c>
      <c r="B36" s="15" t="s">
        <v>96</v>
      </c>
      <c r="C36" s="15" t="s">
        <v>97</v>
      </c>
      <c r="D36" s="15" t="s">
        <v>98</v>
      </c>
      <c r="E36" s="16" t="s">
        <v>37</v>
      </c>
      <c r="F36" s="17">
        <v>9789863840725</v>
      </c>
      <c r="G36" s="16">
        <v>1</v>
      </c>
      <c r="H36" s="16">
        <v>320</v>
      </c>
      <c r="I36" s="16">
        <f t="shared" si="1"/>
        <v>320</v>
      </c>
      <c r="J36" s="16" t="s">
        <v>18</v>
      </c>
      <c r="K36" s="16" t="s">
        <v>18</v>
      </c>
      <c r="L36" s="16" t="s">
        <v>18</v>
      </c>
      <c r="M36" s="18"/>
      <c r="N36" s="1"/>
    </row>
    <row r="37" spans="1:14" customFormat="1" ht="33">
      <c r="A37" s="7">
        <v>35</v>
      </c>
      <c r="B37" s="15" t="s">
        <v>99</v>
      </c>
      <c r="C37" s="15" t="s">
        <v>100</v>
      </c>
      <c r="D37" s="15" t="s">
        <v>101</v>
      </c>
      <c r="E37" s="16" t="s">
        <v>37</v>
      </c>
      <c r="F37" s="17">
        <v>9789862101315</v>
      </c>
      <c r="G37" s="16">
        <v>1</v>
      </c>
      <c r="H37" s="16">
        <v>390</v>
      </c>
      <c r="I37" s="16">
        <f t="shared" si="1"/>
        <v>390</v>
      </c>
      <c r="J37" s="16" t="s">
        <v>18</v>
      </c>
      <c r="K37" s="16" t="s">
        <v>18</v>
      </c>
      <c r="L37" s="16" t="s">
        <v>18</v>
      </c>
      <c r="M37" s="18"/>
      <c r="N37" s="1"/>
    </row>
    <row r="38" spans="1:14" customFormat="1" ht="33">
      <c r="A38" s="7">
        <v>36</v>
      </c>
      <c r="B38" s="15" t="s">
        <v>102</v>
      </c>
      <c r="C38" s="15" t="s">
        <v>103</v>
      </c>
      <c r="D38" s="15" t="s">
        <v>98</v>
      </c>
      <c r="E38" s="16" t="s">
        <v>37</v>
      </c>
      <c r="F38" s="17">
        <v>9789863841906</v>
      </c>
      <c r="G38" s="16">
        <v>1</v>
      </c>
      <c r="H38" s="16">
        <v>380</v>
      </c>
      <c r="I38" s="16">
        <f t="shared" si="1"/>
        <v>380</v>
      </c>
      <c r="J38" s="16" t="s">
        <v>18</v>
      </c>
      <c r="K38" s="16" t="s">
        <v>18</v>
      </c>
      <c r="L38" s="16" t="s">
        <v>18</v>
      </c>
      <c r="M38" s="18"/>
      <c r="N38" s="1"/>
    </row>
    <row r="39" spans="1:14" customFormat="1" ht="33">
      <c r="A39" s="7">
        <v>37</v>
      </c>
      <c r="B39" s="15" t="s">
        <v>104</v>
      </c>
      <c r="C39" s="15" t="s">
        <v>105</v>
      </c>
      <c r="D39" s="15" t="s">
        <v>106</v>
      </c>
      <c r="E39" s="16" t="s">
        <v>37</v>
      </c>
      <c r="F39" s="17">
        <v>9789863477280</v>
      </c>
      <c r="G39" s="16">
        <v>1</v>
      </c>
      <c r="H39" s="16">
        <v>350</v>
      </c>
      <c r="I39" s="16">
        <f t="shared" si="1"/>
        <v>350</v>
      </c>
      <c r="J39" s="16" t="s">
        <v>18</v>
      </c>
      <c r="K39" s="16" t="s">
        <v>18</v>
      </c>
      <c r="L39" s="16" t="s">
        <v>18</v>
      </c>
      <c r="M39" s="18"/>
      <c r="N39" s="1"/>
    </row>
    <row r="40" spans="1:14" customFormat="1" ht="18.75">
      <c r="A40" s="7">
        <v>38</v>
      </c>
      <c r="B40" s="15" t="s">
        <v>107</v>
      </c>
      <c r="C40" s="15" t="s">
        <v>108</v>
      </c>
      <c r="D40" s="15" t="s">
        <v>109</v>
      </c>
      <c r="E40" s="16" t="s">
        <v>37</v>
      </c>
      <c r="F40" s="17">
        <v>9789865973506</v>
      </c>
      <c r="G40" s="16">
        <v>1</v>
      </c>
      <c r="H40" s="16">
        <v>320</v>
      </c>
      <c r="I40" s="16">
        <f t="shared" si="1"/>
        <v>320</v>
      </c>
      <c r="J40" s="16" t="s">
        <v>18</v>
      </c>
      <c r="K40" s="16" t="s">
        <v>18</v>
      </c>
      <c r="L40" s="16" t="s">
        <v>18</v>
      </c>
      <c r="M40" s="18"/>
      <c r="N40" s="1"/>
    </row>
    <row r="41" spans="1:14" customFormat="1" ht="33">
      <c r="A41" s="7">
        <v>39</v>
      </c>
      <c r="B41" s="15" t="s">
        <v>110</v>
      </c>
      <c r="C41" s="15" t="s">
        <v>111</v>
      </c>
      <c r="D41" s="15" t="s">
        <v>106</v>
      </c>
      <c r="E41" s="16" t="s">
        <v>37</v>
      </c>
      <c r="F41" s="17">
        <v>9789864760114</v>
      </c>
      <c r="G41" s="16">
        <v>1</v>
      </c>
      <c r="H41" s="16">
        <v>299</v>
      </c>
      <c r="I41" s="16">
        <f t="shared" si="1"/>
        <v>299</v>
      </c>
      <c r="J41" s="16" t="s">
        <v>18</v>
      </c>
      <c r="K41" s="16" t="s">
        <v>18</v>
      </c>
      <c r="L41" s="16" t="s">
        <v>18</v>
      </c>
      <c r="M41" s="18"/>
      <c r="N41" s="1"/>
    </row>
    <row r="42" spans="1:14" customFormat="1" ht="18.75">
      <c r="A42" s="7">
        <v>40</v>
      </c>
      <c r="B42" s="15" t="s">
        <v>112</v>
      </c>
      <c r="C42" s="15" t="s">
        <v>113</v>
      </c>
      <c r="D42" s="15" t="s">
        <v>114</v>
      </c>
      <c r="E42" s="16" t="s">
        <v>37</v>
      </c>
      <c r="F42" s="17">
        <v>9789863310167</v>
      </c>
      <c r="G42" s="16">
        <v>1</v>
      </c>
      <c r="H42" s="16">
        <v>440</v>
      </c>
      <c r="I42" s="16">
        <f t="shared" si="1"/>
        <v>440</v>
      </c>
      <c r="J42" s="16" t="s">
        <v>18</v>
      </c>
      <c r="K42" s="16" t="s">
        <v>18</v>
      </c>
      <c r="L42" s="16" t="s">
        <v>18</v>
      </c>
      <c r="M42" s="18"/>
      <c r="N42" s="1"/>
    </row>
    <row r="43" spans="1:14" customFormat="1" ht="18.75">
      <c r="A43" s="7">
        <v>41</v>
      </c>
      <c r="B43" s="15" t="s">
        <v>115</v>
      </c>
      <c r="C43" s="15" t="s">
        <v>116</v>
      </c>
      <c r="D43" s="15" t="s">
        <v>117</v>
      </c>
      <c r="E43" s="16" t="s">
        <v>37</v>
      </c>
      <c r="F43" s="17">
        <v>9789865944773</v>
      </c>
      <c r="G43" s="16">
        <v>1</v>
      </c>
      <c r="H43" s="16">
        <v>280</v>
      </c>
      <c r="I43" s="16">
        <f t="shared" si="1"/>
        <v>280</v>
      </c>
      <c r="J43" s="16" t="s">
        <v>18</v>
      </c>
      <c r="K43" s="16" t="s">
        <v>18</v>
      </c>
      <c r="L43" s="16" t="s">
        <v>18</v>
      </c>
      <c r="M43" s="18"/>
      <c r="N43" s="1"/>
    </row>
    <row r="44" spans="1:14" customFormat="1" ht="18.75">
      <c r="A44" s="7">
        <v>42</v>
      </c>
      <c r="B44" s="15" t="s">
        <v>118</v>
      </c>
      <c r="C44" s="15" t="s">
        <v>119</v>
      </c>
      <c r="D44" s="15" t="s">
        <v>109</v>
      </c>
      <c r="E44" s="16" t="s">
        <v>37</v>
      </c>
      <c r="F44" s="17">
        <v>9789865775476</v>
      </c>
      <c r="G44" s="16">
        <v>1</v>
      </c>
      <c r="H44" s="16">
        <v>250</v>
      </c>
      <c r="I44" s="16">
        <f t="shared" si="1"/>
        <v>250</v>
      </c>
      <c r="J44" s="16" t="s">
        <v>18</v>
      </c>
      <c r="K44" s="16" t="s">
        <v>18</v>
      </c>
      <c r="L44" s="16" t="s">
        <v>18</v>
      </c>
      <c r="M44" s="18"/>
      <c r="N44" s="1"/>
    </row>
    <row r="45" spans="1:14" customFormat="1" ht="18.75">
      <c r="A45" s="7">
        <v>43</v>
      </c>
      <c r="B45" s="15" t="s">
        <v>120</v>
      </c>
      <c r="C45" s="15" t="s">
        <v>121</v>
      </c>
      <c r="D45" s="15" t="s">
        <v>109</v>
      </c>
      <c r="E45" s="16" t="s">
        <v>37</v>
      </c>
      <c r="F45" s="17">
        <v>9789865973193</v>
      </c>
      <c r="G45" s="16">
        <v>1</v>
      </c>
      <c r="H45" s="16">
        <v>250</v>
      </c>
      <c r="I45" s="16">
        <f t="shared" si="1"/>
        <v>250</v>
      </c>
      <c r="J45" s="16" t="s">
        <v>18</v>
      </c>
      <c r="K45" s="16" t="s">
        <v>18</v>
      </c>
      <c r="L45" s="16" t="s">
        <v>18</v>
      </c>
      <c r="M45" s="18"/>
      <c r="N45" s="1"/>
    </row>
    <row r="46" spans="1:14" customFormat="1" ht="18.75">
      <c r="A46" s="7">
        <v>44</v>
      </c>
      <c r="B46" s="15" t="s">
        <v>122</v>
      </c>
      <c r="C46" s="15" t="s">
        <v>121</v>
      </c>
      <c r="D46" s="15" t="s">
        <v>109</v>
      </c>
      <c r="E46" s="16" t="s">
        <v>37</v>
      </c>
      <c r="F46" s="17">
        <v>9789863772453</v>
      </c>
      <c r="G46" s="16">
        <v>1</v>
      </c>
      <c r="H46" s="16">
        <v>270</v>
      </c>
      <c r="I46" s="16">
        <f t="shared" si="1"/>
        <v>270</v>
      </c>
      <c r="J46" s="16" t="s">
        <v>18</v>
      </c>
      <c r="K46" s="16" t="s">
        <v>18</v>
      </c>
      <c r="L46" s="16" t="s">
        <v>18</v>
      </c>
      <c r="M46" s="18"/>
      <c r="N46" s="1"/>
    </row>
    <row r="47" spans="1:14" customFormat="1" ht="33">
      <c r="A47" s="7">
        <v>45</v>
      </c>
      <c r="B47" s="15" t="s">
        <v>123</v>
      </c>
      <c r="C47" s="15" t="s">
        <v>124</v>
      </c>
      <c r="D47" s="15" t="s">
        <v>125</v>
      </c>
      <c r="E47" s="16" t="s">
        <v>37</v>
      </c>
      <c r="F47" s="17">
        <v>9789865905613</v>
      </c>
      <c r="G47" s="16">
        <v>1</v>
      </c>
      <c r="H47" s="16">
        <v>280</v>
      </c>
      <c r="I47" s="16">
        <f t="shared" si="1"/>
        <v>280</v>
      </c>
      <c r="J47" s="16" t="s">
        <v>18</v>
      </c>
      <c r="K47" s="16" t="s">
        <v>18</v>
      </c>
      <c r="L47" s="16" t="s">
        <v>18</v>
      </c>
      <c r="M47" s="18"/>
      <c r="N47" s="1"/>
    </row>
    <row r="48" spans="1:14" customFormat="1" ht="18.75">
      <c r="A48" s="7">
        <v>46</v>
      </c>
      <c r="B48" s="15" t="s">
        <v>126</v>
      </c>
      <c r="C48" s="15" t="s">
        <v>127</v>
      </c>
      <c r="D48" s="15" t="s">
        <v>128</v>
      </c>
      <c r="E48" s="16" t="s">
        <v>37</v>
      </c>
      <c r="F48" s="17">
        <v>9789863772491</v>
      </c>
      <c r="G48" s="16">
        <v>1</v>
      </c>
      <c r="H48" s="16">
        <v>300</v>
      </c>
      <c r="I48" s="16">
        <f t="shared" si="1"/>
        <v>300</v>
      </c>
      <c r="J48" s="16" t="s">
        <v>18</v>
      </c>
      <c r="K48" s="16" t="s">
        <v>18</v>
      </c>
      <c r="L48" s="16" t="s">
        <v>18</v>
      </c>
      <c r="M48" s="18"/>
      <c r="N48" s="1"/>
    </row>
    <row r="49" spans="1:14" customFormat="1" ht="18.75">
      <c r="A49" s="7">
        <v>47</v>
      </c>
      <c r="B49" s="15" t="s">
        <v>129</v>
      </c>
      <c r="C49" s="15" t="s">
        <v>130</v>
      </c>
      <c r="D49" s="15" t="s">
        <v>131</v>
      </c>
      <c r="E49" s="16" t="s">
        <v>37</v>
      </c>
      <c r="F49" s="17">
        <v>9867298500</v>
      </c>
      <c r="G49" s="16">
        <v>1</v>
      </c>
      <c r="H49" s="16">
        <v>380</v>
      </c>
      <c r="I49" s="16">
        <f t="shared" si="1"/>
        <v>380</v>
      </c>
      <c r="J49" s="16" t="s">
        <v>18</v>
      </c>
      <c r="K49" s="16" t="s">
        <v>18</v>
      </c>
      <c r="L49" s="16" t="s">
        <v>18</v>
      </c>
      <c r="M49" s="18"/>
      <c r="N49" s="1"/>
    </row>
    <row r="50" spans="1:14" customFormat="1" ht="18.75">
      <c r="A50" s="7">
        <v>48</v>
      </c>
      <c r="B50" s="15" t="s">
        <v>132</v>
      </c>
      <c r="C50" s="15" t="s">
        <v>130</v>
      </c>
      <c r="D50" s="15" t="s">
        <v>131</v>
      </c>
      <c r="E50" s="16" t="s">
        <v>37</v>
      </c>
      <c r="F50" s="17" t="s">
        <v>133</v>
      </c>
      <c r="G50" s="16">
        <v>1</v>
      </c>
      <c r="H50" s="16">
        <v>380</v>
      </c>
      <c r="I50" s="16">
        <f t="shared" si="1"/>
        <v>380</v>
      </c>
      <c r="J50" s="16" t="s">
        <v>18</v>
      </c>
      <c r="K50" s="16" t="s">
        <v>18</v>
      </c>
      <c r="L50" s="16" t="s">
        <v>18</v>
      </c>
      <c r="M50" s="18"/>
      <c r="N50" s="1"/>
    </row>
    <row r="51" spans="1:14" customFormat="1" ht="18.75">
      <c r="A51" s="7">
        <v>49</v>
      </c>
      <c r="B51" s="15" t="s">
        <v>134</v>
      </c>
      <c r="C51" s="15" t="s">
        <v>130</v>
      </c>
      <c r="D51" s="15" t="s">
        <v>131</v>
      </c>
      <c r="E51" s="16" t="s">
        <v>37</v>
      </c>
      <c r="F51" s="17">
        <v>9867298632</v>
      </c>
      <c r="G51" s="16">
        <v>1</v>
      </c>
      <c r="H51" s="16">
        <v>380</v>
      </c>
      <c r="I51" s="16">
        <f t="shared" si="1"/>
        <v>380</v>
      </c>
      <c r="J51" s="16" t="s">
        <v>18</v>
      </c>
      <c r="K51" s="16" t="s">
        <v>18</v>
      </c>
      <c r="L51" s="16" t="s">
        <v>18</v>
      </c>
      <c r="M51" s="18"/>
      <c r="N51" s="1"/>
    </row>
    <row r="52" spans="1:14" customFormat="1" ht="18.75">
      <c r="A52" s="7">
        <v>50</v>
      </c>
      <c r="B52" s="15" t="s">
        <v>135</v>
      </c>
      <c r="C52" s="15" t="s">
        <v>130</v>
      </c>
      <c r="D52" s="15" t="s">
        <v>131</v>
      </c>
      <c r="E52" s="16" t="s">
        <v>37</v>
      </c>
      <c r="F52" s="17">
        <v>9867298640</v>
      </c>
      <c r="G52" s="16">
        <v>1</v>
      </c>
      <c r="H52" s="16">
        <v>380</v>
      </c>
      <c r="I52" s="16">
        <f t="shared" si="1"/>
        <v>380</v>
      </c>
      <c r="J52" s="16" t="s">
        <v>18</v>
      </c>
      <c r="K52" s="16" t="s">
        <v>18</v>
      </c>
      <c r="L52" s="16" t="s">
        <v>18</v>
      </c>
      <c r="M52" s="18"/>
      <c r="N52" s="1"/>
    </row>
    <row r="53" spans="1:14" customFormat="1" ht="18.75">
      <c r="A53" s="7">
        <v>51</v>
      </c>
      <c r="B53" s="15" t="s">
        <v>136</v>
      </c>
      <c r="C53" s="15" t="s">
        <v>137</v>
      </c>
      <c r="D53" s="15" t="s">
        <v>138</v>
      </c>
      <c r="E53" s="16" t="s">
        <v>37</v>
      </c>
      <c r="F53" s="17">
        <v>9579679398</v>
      </c>
      <c r="G53" s="16">
        <v>1</v>
      </c>
      <c r="H53" s="16">
        <v>450</v>
      </c>
      <c r="I53" s="16">
        <f t="shared" si="1"/>
        <v>450</v>
      </c>
      <c r="J53" s="16" t="s">
        <v>18</v>
      </c>
      <c r="K53" s="16" t="s">
        <v>18</v>
      </c>
      <c r="L53" s="16" t="s">
        <v>18</v>
      </c>
      <c r="M53" s="18"/>
      <c r="N53" s="1"/>
    </row>
    <row r="54" spans="1:14" customFormat="1" ht="18.75">
      <c r="A54" s="7">
        <v>52</v>
      </c>
      <c r="B54" s="15" t="s">
        <v>139</v>
      </c>
      <c r="C54" s="15" t="s">
        <v>140</v>
      </c>
      <c r="D54" s="15" t="s">
        <v>138</v>
      </c>
      <c r="E54" s="16" t="s">
        <v>37</v>
      </c>
      <c r="F54" s="17">
        <v>9578548710</v>
      </c>
      <c r="G54" s="16">
        <v>1</v>
      </c>
      <c r="H54" s="16">
        <v>400</v>
      </c>
      <c r="I54" s="16">
        <f t="shared" si="1"/>
        <v>400</v>
      </c>
      <c r="J54" s="16" t="s">
        <v>18</v>
      </c>
      <c r="K54" s="16" t="s">
        <v>18</v>
      </c>
      <c r="L54" s="16" t="s">
        <v>18</v>
      </c>
      <c r="M54" s="18"/>
      <c r="N54" s="1"/>
    </row>
    <row r="55" spans="1:14" customFormat="1" ht="18.75">
      <c r="A55" s="7">
        <v>53</v>
      </c>
      <c r="B55" s="15" t="s">
        <v>141</v>
      </c>
      <c r="C55" s="15" t="s">
        <v>142</v>
      </c>
      <c r="D55" s="15" t="s">
        <v>143</v>
      </c>
      <c r="E55" s="16" t="s">
        <v>37</v>
      </c>
      <c r="F55" s="17">
        <v>9789866524479</v>
      </c>
      <c r="G55" s="16">
        <v>1</v>
      </c>
      <c r="H55" s="16">
        <v>280</v>
      </c>
      <c r="I55" s="16">
        <f t="shared" si="1"/>
        <v>280</v>
      </c>
      <c r="J55" s="16" t="s">
        <v>18</v>
      </c>
      <c r="K55" s="16" t="s">
        <v>18</v>
      </c>
      <c r="L55" s="16" t="s">
        <v>18</v>
      </c>
      <c r="M55" s="18"/>
      <c r="N55" s="1"/>
    </row>
    <row r="56" spans="1:14" customFormat="1" ht="18.75">
      <c r="A56" s="7">
        <v>54</v>
      </c>
      <c r="B56" s="15" t="s">
        <v>144</v>
      </c>
      <c r="C56" s="15" t="s">
        <v>145</v>
      </c>
      <c r="D56" s="15" t="s">
        <v>114</v>
      </c>
      <c r="E56" s="16" t="s">
        <v>37</v>
      </c>
      <c r="F56" s="17">
        <v>9789863319856</v>
      </c>
      <c r="G56" s="16">
        <v>1</v>
      </c>
      <c r="H56" s="16">
        <v>300</v>
      </c>
      <c r="I56" s="16">
        <f t="shared" si="1"/>
        <v>300</v>
      </c>
      <c r="J56" s="16" t="s">
        <v>18</v>
      </c>
      <c r="K56" s="16" t="s">
        <v>18</v>
      </c>
      <c r="L56" s="16" t="s">
        <v>18</v>
      </c>
      <c r="M56" s="18"/>
      <c r="N56" s="1"/>
    </row>
    <row r="57" spans="1:14" customFormat="1" ht="33">
      <c r="A57" s="7">
        <v>55</v>
      </c>
      <c r="B57" s="15" t="s">
        <v>146</v>
      </c>
      <c r="C57" s="15" t="s">
        <v>147</v>
      </c>
      <c r="D57" s="15" t="s">
        <v>148</v>
      </c>
      <c r="E57" s="16" t="s">
        <v>37</v>
      </c>
      <c r="F57" s="17">
        <v>9789863710103</v>
      </c>
      <c r="G57" s="16">
        <v>1</v>
      </c>
      <c r="H57" s="16">
        <v>299</v>
      </c>
      <c r="I57" s="16">
        <f t="shared" si="1"/>
        <v>299</v>
      </c>
      <c r="J57" s="16" t="s">
        <v>18</v>
      </c>
      <c r="K57" s="16" t="s">
        <v>18</v>
      </c>
      <c r="L57" s="16" t="s">
        <v>18</v>
      </c>
      <c r="M57" s="18"/>
      <c r="N57" s="1"/>
    </row>
    <row r="58" spans="1:14" customFormat="1" ht="18.75">
      <c r="A58" s="7">
        <v>56</v>
      </c>
      <c r="B58" s="15" t="s">
        <v>149</v>
      </c>
      <c r="C58" s="15" t="s">
        <v>150</v>
      </c>
      <c r="D58" s="15" t="s">
        <v>151</v>
      </c>
      <c r="E58" s="16" t="s">
        <v>37</v>
      </c>
      <c r="F58" s="17">
        <v>9789576867118</v>
      </c>
      <c r="G58" s="16">
        <v>1</v>
      </c>
      <c r="H58" s="16">
        <v>280</v>
      </c>
      <c r="I58" s="16">
        <f t="shared" si="1"/>
        <v>280</v>
      </c>
      <c r="J58" s="16" t="s">
        <v>18</v>
      </c>
      <c r="K58" s="16" t="s">
        <v>18</v>
      </c>
      <c r="L58" s="16" t="s">
        <v>18</v>
      </c>
      <c r="M58" s="18"/>
      <c r="N58" s="1"/>
    </row>
    <row r="59" spans="1:14" customFormat="1" ht="33">
      <c r="A59" s="7">
        <v>57</v>
      </c>
      <c r="B59" s="15" t="s">
        <v>152</v>
      </c>
      <c r="C59" s="15" t="s">
        <v>153</v>
      </c>
      <c r="D59" s="15" t="s">
        <v>125</v>
      </c>
      <c r="E59" s="16" t="s">
        <v>37</v>
      </c>
      <c r="F59" s="17">
        <v>9789865905668</v>
      </c>
      <c r="G59" s="16">
        <v>1</v>
      </c>
      <c r="H59" s="16">
        <v>380</v>
      </c>
      <c r="I59" s="16">
        <f t="shared" si="1"/>
        <v>380</v>
      </c>
      <c r="J59" s="16" t="s">
        <v>18</v>
      </c>
      <c r="K59" s="16" t="s">
        <v>18</v>
      </c>
      <c r="L59" s="16" t="s">
        <v>18</v>
      </c>
      <c r="M59" s="18"/>
      <c r="N59" s="1"/>
    </row>
    <row r="60" spans="1:14" customFormat="1" ht="18.75">
      <c r="A60" s="7">
        <v>58</v>
      </c>
      <c r="B60" s="15" t="s">
        <v>154</v>
      </c>
      <c r="C60" s="15" t="s">
        <v>155</v>
      </c>
      <c r="D60" s="15" t="s">
        <v>156</v>
      </c>
      <c r="E60" s="16" t="s">
        <v>37</v>
      </c>
      <c r="F60" s="17">
        <v>4718050391158</v>
      </c>
      <c r="G60" s="16">
        <v>1</v>
      </c>
      <c r="H60" s="16">
        <v>300</v>
      </c>
      <c r="I60" s="16">
        <f t="shared" si="1"/>
        <v>300</v>
      </c>
      <c r="J60" s="16" t="s">
        <v>18</v>
      </c>
      <c r="K60" s="16" t="s">
        <v>18</v>
      </c>
      <c r="L60" s="16" t="s">
        <v>18</v>
      </c>
      <c r="M60" s="18"/>
      <c r="N60" s="1"/>
    </row>
    <row r="61" spans="1:14" customFormat="1" ht="18.75">
      <c r="A61" s="7">
        <v>59</v>
      </c>
      <c r="B61" s="15" t="s">
        <v>157</v>
      </c>
      <c r="C61" s="15" t="s">
        <v>158</v>
      </c>
      <c r="D61" s="15" t="s">
        <v>159</v>
      </c>
      <c r="E61" s="16" t="s">
        <v>37</v>
      </c>
      <c r="F61" s="17">
        <v>9789869078429</v>
      </c>
      <c r="G61" s="16">
        <v>1</v>
      </c>
      <c r="H61" s="16">
        <v>250</v>
      </c>
      <c r="I61" s="16">
        <f t="shared" si="1"/>
        <v>250</v>
      </c>
      <c r="J61" s="16" t="s">
        <v>18</v>
      </c>
      <c r="K61" s="16" t="s">
        <v>18</v>
      </c>
      <c r="L61" s="16" t="s">
        <v>18</v>
      </c>
      <c r="M61" s="18"/>
      <c r="N61" s="1"/>
    </row>
    <row r="62" spans="1:14" customFormat="1" ht="18.75">
      <c r="A62" s="7">
        <v>60</v>
      </c>
      <c r="B62" s="15" t="s">
        <v>160</v>
      </c>
      <c r="C62" s="15" t="s">
        <v>161</v>
      </c>
      <c r="D62" s="15" t="s">
        <v>143</v>
      </c>
      <c r="E62" s="16" t="s">
        <v>37</v>
      </c>
      <c r="F62" s="17">
        <v>9789866524417</v>
      </c>
      <c r="G62" s="16">
        <v>1</v>
      </c>
      <c r="H62" s="16">
        <v>280</v>
      </c>
      <c r="I62" s="16">
        <f t="shared" si="1"/>
        <v>280</v>
      </c>
      <c r="J62" s="16" t="s">
        <v>18</v>
      </c>
      <c r="K62" s="16" t="s">
        <v>18</v>
      </c>
      <c r="L62" s="16" t="s">
        <v>18</v>
      </c>
      <c r="M62" s="18"/>
      <c r="N62" s="1"/>
    </row>
    <row r="63" spans="1:14" customFormat="1" ht="18.75">
      <c r="A63" s="7">
        <v>61</v>
      </c>
      <c r="B63" s="15" t="s">
        <v>162</v>
      </c>
      <c r="C63" s="15" t="s">
        <v>163</v>
      </c>
      <c r="D63" s="15" t="s">
        <v>164</v>
      </c>
      <c r="E63" s="16" t="s">
        <v>37</v>
      </c>
      <c r="F63" s="17">
        <v>9789867637536</v>
      </c>
      <c r="G63" s="16">
        <v>1</v>
      </c>
      <c r="H63" s="16">
        <v>250</v>
      </c>
      <c r="I63" s="16">
        <f t="shared" si="1"/>
        <v>250</v>
      </c>
      <c r="J63" s="16" t="s">
        <v>18</v>
      </c>
      <c r="K63" s="16" t="s">
        <v>18</v>
      </c>
      <c r="L63" s="16" t="s">
        <v>18</v>
      </c>
      <c r="M63" s="18"/>
      <c r="N63" s="1"/>
    </row>
    <row r="64" spans="1:14" customFormat="1" ht="18.75">
      <c r="A64" s="7">
        <v>62</v>
      </c>
      <c r="B64" s="15" t="s">
        <v>165</v>
      </c>
      <c r="C64" s="15" t="s">
        <v>166</v>
      </c>
      <c r="D64" s="15" t="s">
        <v>167</v>
      </c>
      <c r="E64" s="16" t="s">
        <v>37</v>
      </c>
      <c r="F64" s="17">
        <v>9789865905996</v>
      </c>
      <c r="G64" s="16">
        <v>1</v>
      </c>
      <c r="H64" s="16">
        <v>300</v>
      </c>
      <c r="I64" s="16">
        <f t="shared" si="1"/>
        <v>300</v>
      </c>
      <c r="J64" s="16" t="s">
        <v>18</v>
      </c>
      <c r="K64" s="16" t="s">
        <v>18</v>
      </c>
      <c r="L64" s="16" t="s">
        <v>18</v>
      </c>
      <c r="M64" s="18"/>
      <c r="N64" s="1"/>
    </row>
    <row r="65" spans="1:18" customFormat="1" ht="18.75">
      <c r="A65" s="7">
        <v>63</v>
      </c>
      <c r="B65" s="15" t="s">
        <v>168</v>
      </c>
      <c r="C65" s="15" t="s">
        <v>169</v>
      </c>
      <c r="D65" s="15" t="s">
        <v>148</v>
      </c>
      <c r="E65" s="16" t="s">
        <v>37</v>
      </c>
      <c r="F65" s="17">
        <v>9789863710073</v>
      </c>
      <c r="G65" s="16">
        <v>1</v>
      </c>
      <c r="H65" s="16">
        <v>650</v>
      </c>
      <c r="I65" s="16">
        <f t="shared" si="1"/>
        <v>650</v>
      </c>
      <c r="J65" s="16" t="s">
        <v>18</v>
      </c>
      <c r="K65" s="16" t="s">
        <v>18</v>
      </c>
      <c r="L65" s="16" t="s">
        <v>18</v>
      </c>
      <c r="M65" s="18"/>
      <c r="N65" s="1"/>
    </row>
    <row r="66" spans="1:18" customFormat="1" ht="18.75">
      <c r="A66" s="7">
        <v>64</v>
      </c>
      <c r="B66" s="15" t="s">
        <v>170</v>
      </c>
      <c r="C66" s="15" t="s">
        <v>171</v>
      </c>
      <c r="D66" s="15" t="s">
        <v>68</v>
      </c>
      <c r="E66" s="16" t="s">
        <v>37</v>
      </c>
      <c r="F66" s="17">
        <v>9789869317924</v>
      </c>
      <c r="G66" s="16">
        <v>1</v>
      </c>
      <c r="H66" s="16">
        <v>350</v>
      </c>
      <c r="I66" s="16">
        <f t="shared" si="1"/>
        <v>350</v>
      </c>
      <c r="J66" s="16" t="s">
        <v>18</v>
      </c>
      <c r="K66" s="16" t="s">
        <v>18</v>
      </c>
      <c r="L66" s="16" t="s">
        <v>18</v>
      </c>
      <c r="M66" s="18"/>
      <c r="N66" s="1"/>
    </row>
    <row r="67" spans="1:18" customFormat="1" ht="18.75">
      <c r="A67" s="7">
        <v>65</v>
      </c>
      <c r="B67" s="15" t="s">
        <v>172</v>
      </c>
      <c r="C67" s="15" t="s">
        <v>171</v>
      </c>
      <c r="D67" s="15" t="s">
        <v>68</v>
      </c>
      <c r="E67" s="16" t="s">
        <v>37</v>
      </c>
      <c r="F67" s="17">
        <v>9789869317955</v>
      </c>
      <c r="G67" s="16">
        <v>1</v>
      </c>
      <c r="H67" s="16">
        <v>350</v>
      </c>
      <c r="I67" s="16">
        <f t="shared" ref="I67:I98" si="2">G67*H67</f>
        <v>350</v>
      </c>
      <c r="J67" s="16" t="s">
        <v>18</v>
      </c>
      <c r="K67" s="16" t="s">
        <v>18</v>
      </c>
      <c r="L67" s="16" t="s">
        <v>18</v>
      </c>
      <c r="M67" s="18"/>
      <c r="N67" s="1"/>
    </row>
    <row r="68" spans="1:18" customFormat="1" ht="18.75">
      <c r="A68" s="7">
        <v>66</v>
      </c>
      <c r="B68" s="15" t="s">
        <v>173</v>
      </c>
      <c r="C68" s="15" t="s">
        <v>171</v>
      </c>
      <c r="D68" s="15" t="s">
        <v>68</v>
      </c>
      <c r="E68" s="16" t="s">
        <v>37</v>
      </c>
      <c r="F68" s="17">
        <v>9789869317948</v>
      </c>
      <c r="G68" s="16">
        <v>1</v>
      </c>
      <c r="H68" s="16">
        <v>350</v>
      </c>
      <c r="I68" s="16">
        <f t="shared" si="2"/>
        <v>350</v>
      </c>
      <c r="J68" s="16" t="s">
        <v>18</v>
      </c>
      <c r="K68" s="16" t="s">
        <v>18</v>
      </c>
      <c r="L68" s="16" t="s">
        <v>18</v>
      </c>
      <c r="M68" s="18"/>
      <c r="N68" s="1"/>
    </row>
    <row r="69" spans="1:18" s="31" customFormat="1" ht="18.75">
      <c r="A69" s="7">
        <v>67</v>
      </c>
      <c r="B69" s="15" t="s">
        <v>174</v>
      </c>
      <c r="C69" s="15" t="s">
        <v>171</v>
      </c>
      <c r="D69" s="15" t="s">
        <v>68</v>
      </c>
      <c r="E69" s="16" t="s">
        <v>37</v>
      </c>
      <c r="F69" s="17">
        <v>9789869317962</v>
      </c>
      <c r="G69" s="16">
        <v>1</v>
      </c>
      <c r="H69" s="16">
        <v>350</v>
      </c>
      <c r="I69" s="16">
        <f t="shared" si="2"/>
        <v>350</v>
      </c>
      <c r="J69" s="16" t="s">
        <v>18</v>
      </c>
      <c r="K69" s="16" t="s">
        <v>18</v>
      </c>
      <c r="L69" s="16" t="s">
        <v>18</v>
      </c>
      <c r="M69" s="18"/>
      <c r="N69" s="1"/>
      <c r="O69"/>
      <c r="P69"/>
      <c r="Q69"/>
      <c r="R69"/>
    </row>
    <row r="70" spans="1:18" s="31" customFormat="1" ht="18.75">
      <c r="A70" s="7">
        <v>68</v>
      </c>
      <c r="B70" s="15" t="s">
        <v>175</v>
      </c>
      <c r="C70" s="15" t="s">
        <v>171</v>
      </c>
      <c r="D70" s="15" t="s">
        <v>68</v>
      </c>
      <c r="E70" s="16" t="s">
        <v>37</v>
      </c>
      <c r="F70" s="17">
        <v>9789869317931</v>
      </c>
      <c r="G70" s="16">
        <v>1</v>
      </c>
      <c r="H70" s="16">
        <v>350</v>
      </c>
      <c r="I70" s="16">
        <f t="shared" si="2"/>
        <v>350</v>
      </c>
      <c r="J70" s="16" t="s">
        <v>18</v>
      </c>
      <c r="K70" s="16" t="s">
        <v>18</v>
      </c>
      <c r="L70" s="16" t="s">
        <v>18</v>
      </c>
      <c r="M70" s="18"/>
      <c r="N70" s="1"/>
      <c r="O70"/>
      <c r="P70"/>
    </row>
    <row r="71" spans="1:18" s="31" customFormat="1" ht="18.75">
      <c r="A71" s="7">
        <v>69</v>
      </c>
      <c r="B71" s="15" t="s">
        <v>176</v>
      </c>
      <c r="C71" s="15" t="s">
        <v>177</v>
      </c>
      <c r="D71" s="15" t="s">
        <v>178</v>
      </c>
      <c r="E71" s="16" t="s">
        <v>37</v>
      </c>
      <c r="F71" s="17">
        <v>4711225310534</v>
      </c>
      <c r="G71" s="16">
        <v>1</v>
      </c>
      <c r="H71" s="16">
        <v>2100</v>
      </c>
      <c r="I71" s="16">
        <f t="shared" si="2"/>
        <v>2100</v>
      </c>
      <c r="J71" s="16" t="s">
        <v>26</v>
      </c>
      <c r="K71" s="16" t="s">
        <v>18</v>
      </c>
      <c r="L71" s="16" t="s">
        <v>18</v>
      </c>
      <c r="M71" s="18"/>
      <c r="N71" s="1"/>
      <c r="O71"/>
      <c r="P71"/>
    </row>
    <row r="72" spans="1:18" s="31" customFormat="1" ht="18.75">
      <c r="A72" s="7">
        <v>70</v>
      </c>
      <c r="B72" s="15" t="s">
        <v>179</v>
      </c>
      <c r="C72" s="15" t="s">
        <v>180</v>
      </c>
      <c r="D72" s="15" t="s">
        <v>178</v>
      </c>
      <c r="E72" s="16" t="s">
        <v>37</v>
      </c>
      <c r="F72" s="17">
        <v>4711225312019</v>
      </c>
      <c r="G72" s="16">
        <v>1</v>
      </c>
      <c r="H72" s="16">
        <v>12139</v>
      </c>
      <c r="I72" s="16">
        <f t="shared" si="2"/>
        <v>12139</v>
      </c>
      <c r="J72" s="16" t="s">
        <v>26</v>
      </c>
      <c r="K72" s="16" t="s">
        <v>18</v>
      </c>
      <c r="L72" s="16" t="s">
        <v>18</v>
      </c>
      <c r="M72" s="18"/>
      <c r="N72" s="1"/>
    </row>
    <row r="73" spans="1:18" s="31" customFormat="1" ht="18.75">
      <c r="A73" s="7">
        <v>71</v>
      </c>
      <c r="B73" s="15" t="s">
        <v>181</v>
      </c>
      <c r="C73" s="15" t="s">
        <v>182</v>
      </c>
      <c r="D73" s="15" t="s">
        <v>183</v>
      </c>
      <c r="E73" s="16" t="s">
        <v>37</v>
      </c>
      <c r="F73" s="17" t="s">
        <v>184</v>
      </c>
      <c r="G73" s="16">
        <v>1</v>
      </c>
      <c r="H73" s="16">
        <v>10080</v>
      </c>
      <c r="I73" s="16">
        <f t="shared" si="2"/>
        <v>10080</v>
      </c>
      <c r="J73" s="16" t="s">
        <v>26</v>
      </c>
      <c r="K73" s="16" t="s">
        <v>18</v>
      </c>
      <c r="L73" s="16" t="s">
        <v>18</v>
      </c>
      <c r="M73" s="18"/>
      <c r="N73" s="1"/>
    </row>
    <row r="74" spans="1:18" s="31" customFormat="1" ht="18.75">
      <c r="A74" s="7">
        <v>72</v>
      </c>
      <c r="B74" s="15" t="s">
        <v>185</v>
      </c>
      <c r="C74" s="15" t="s">
        <v>186</v>
      </c>
      <c r="D74" s="15" t="s">
        <v>178</v>
      </c>
      <c r="E74" s="16" t="s">
        <v>37</v>
      </c>
      <c r="F74" s="17">
        <v>4711225311432</v>
      </c>
      <c r="G74" s="16">
        <v>1</v>
      </c>
      <c r="H74" s="16">
        <v>2000</v>
      </c>
      <c r="I74" s="16">
        <f t="shared" si="2"/>
        <v>2000</v>
      </c>
      <c r="J74" s="16" t="s">
        <v>26</v>
      </c>
      <c r="K74" s="16" t="s">
        <v>18</v>
      </c>
      <c r="L74" s="16" t="s">
        <v>18</v>
      </c>
      <c r="M74" s="18"/>
      <c r="N74" s="32"/>
    </row>
    <row r="75" spans="1:18" s="31" customFormat="1" ht="16.5">
      <c r="A75" s="33" t="s">
        <v>187</v>
      </c>
      <c r="B75" s="16"/>
      <c r="C75" s="30"/>
      <c r="D75" s="30"/>
      <c r="E75" s="16"/>
      <c r="F75" s="17"/>
      <c r="G75" s="16"/>
      <c r="H75" s="16"/>
      <c r="I75" s="16">
        <f>SUM(I3:I74)</f>
        <v>167393</v>
      </c>
      <c r="J75" s="16"/>
      <c r="K75" s="16"/>
      <c r="L75" s="16"/>
      <c r="M75" s="18"/>
      <c r="N75" s="32"/>
    </row>
    <row r="76" spans="1:18" s="31" customFormat="1" ht="212.45" customHeight="1">
      <c r="A76" s="7"/>
      <c r="B76" s="40" t="s">
        <v>188</v>
      </c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</row>
    <row r="77" spans="1:18" s="31" customFormat="1" ht="110.25" customHeight="1">
      <c r="A77" s="34"/>
      <c r="B77" s="41" t="s">
        <v>189</v>
      </c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/>
    </row>
  </sheetData>
  <mergeCells count="3">
    <mergeCell ref="A1:M1"/>
    <mergeCell ref="B76:N76"/>
    <mergeCell ref="B77:M77"/>
  </mergeCells>
  <phoneticPr fontId="18" type="noConversion"/>
  <conditionalFormatting sqref="C66:D74">
    <cfRule type="expression" dxfId="11" priority="6" stopIfTrue="1">
      <formula>AND(COUNTIF($B$1:$B$77, C66)+COUNTIF($B$78:$B$1048576, C66)&gt;1,NOT(ISBLANK(C66)))</formula>
    </cfRule>
  </conditionalFormatting>
  <conditionalFormatting sqref="C10:D10 C28:D65">
    <cfRule type="expression" dxfId="10" priority="9" stopIfTrue="1">
      <formula>AND(COUNTIF($B$1:$B$77, C10)+COUNTIF($B$78:$B$1048576, C10)&gt;1,NOT(ISBLANK(C10)))</formula>
    </cfRule>
  </conditionalFormatting>
  <conditionalFormatting sqref="D11 C12:D12">
    <cfRule type="expression" dxfId="9" priority="11" stopIfTrue="1">
      <formula>AND(COUNTIF($B$1:$B$77, C11)+COUNTIF($B$78:$B$1048576, C11)&gt;1,NOT(ISBLANK(C11)))</formula>
    </cfRule>
  </conditionalFormatting>
  <conditionalFormatting sqref="C17:D18 D19">
    <cfRule type="expression" dxfId="8" priority="3" stopIfTrue="1">
      <formula>AND(COUNTIF($B$1:$B$77, C17)+COUNTIF($B$78:$B$1048576, C17)&gt;1,NOT(ISBLANK(C17)))</formula>
    </cfRule>
  </conditionalFormatting>
  <conditionalFormatting sqref="C17:D18 D19">
    <cfRule type="expression" dxfId="7" priority="1" stopIfTrue="1">
      <formula>AND(COUNTIF($B$15:$B$39, C17)&gt;1,NOT(ISBLANK(C17)))</formula>
    </cfRule>
  </conditionalFormatting>
  <conditionalFormatting sqref="C66:D74">
    <cfRule type="expression" dxfId="6" priority="4" stopIfTrue="1">
      <formula>AND(COUNTIF($B$16:$B$40, C66)&gt;1,NOT(ISBLANK(C66)))</formula>
    </cfRule>
  </conditionalFormatting>
  <conditionalFormatting sqref="C10:D10 D11 C12:D12 C28:D65">
    <cfRule type="expression" dxfId="5" priority="7" stopIfTrue="1">
      <formula>AND(COUNTIF($B$25:$B$46, C10)&gt;1,NOT(ISBLANK(C10)))</formula>
    </cfRule>
  </conditionalFormatting>
  <conditionalFormatting sqref="B4:B5 B7">
    <cfRule type="expression" dxfId="4" priority="12" stopIfTrue="1">
      <formula>AND(COUNTIF($B$4:$B$15, B4)&gt;1,NOT(ISBLANK(B4)))</formula>
    </cfRule>
  </conditionalFormatting>
  <conditionalFormatting sqref="C10:D10 C28:D65">
    <cfRule type="expression" dxfId="3" priority="8" stopIfTrue="1">
      <formula>AND(COUNTIF($B$78:$B$1048576, C10)+COUNTIF($B$1:$B$77, C10)&gt;1,NOT(ISBLANK(C10)))</formula>
    </cfRule>
  </conditionalFormatting>
  <conditionalFormatting sqref="D11 C12:D12">
    <cfRule type="expression" dxfId="2" priority="10" stopIfTrue="1">
      <formula>AND(COUNTIF($B$78:$B$1048576, C11)+COUNTIF($B$1:$B$77, C11)&gt;1,NOT(ISBLANK(C11)))</formula>
    </cfRule>
  </conditionalFormatting>
  <conditionalFormatting sqref="C66:D74">
    <cfRule type="expression" dxfId="1" priority="5" stopIfTrue="1">
      <formula>AND(COUNTIF($B$78:$B$1048576, C66)+COUNTIF($B$1:$B$77, C66)&gt;1,NOT(ISBLANK(C66)))</formula>
    </cfRule>
  </conditionalFormatting>
  <conditionalFormatting sqref="C17:D18 D19">
    <cfRule type="expression" dxfId="0" priority="2" stopIfTrue="1">
      <formula>AND(COUNTIF($B$78:$B$1048576, C17)+COUNTIF($B$1:$B$77, C17)&gt;1,NOT(ISBLANK(C17)))</formula>
    </cfRule>
  </conditionalFormatting>
  <hyperlinks>
    <hyperlink ref="C6" r:id="rId1"/>
    <hyperlink ref="C27" r:id="rId2"/>
    <hyperlink ref="C28" r:id="rId3"/>
    <hyperlink ref="C29" r:id="rId4"/>
    <hyperlink ref="C30" r:id="rId5"/>
    <hyperlink ref="C31" r:id="rId6"/>
    <hyperlink ref="C32" r:id="rId7"/>
    <hyperlink ref="C33" r:id="rId8"/>
    <hyperlink ref="C34" r:id="rId9"/>
    <hyperlink ref="C35" r:id="rId10"/>
    <hyperlink ref="D35" r:id="rId11"/>
    <hyperlink ref="C36" r:id="rId12"/>
    <hyperlink ref="C37" r:id="rId13"/>
    <hyperlink ref="C38" r:id="rId14"/>
    <hyperlink ref="C39" r:id="rId15"/>
    <hyperlink ref="C40" r:id="rId16"/>
    <hyperlink ref="C41" r:id="rId17"/>
    <hyperlink ref="C42" r:id="rId18"/>
    <hyperlink ref="D42" r:id="rId19"/>
    <hyperlink ref="C43" r:id="rId20"/>
    <hyperlink ref="D43" r:id="rId21"/>
    <hyperlink ref="C45" r:id="rId22"/>
    <hyperlink ref="C46" r:id="rId23"/>
    <hyperlink ref="C47" r:id="rId24"/>
    <hyperlink ref="D47" r:id="rId25"/>
    <hyperlink ref="C48" r:id="rId26"/>
    <hyperlink ref="D48" r:id="rId27"/>
    <hyperlink ref="C49" r:id="rId28"/>
    <hyperlink ref="D49" r:id="rId29"/>
    <hyperlink ref="C50" r:id="rId30"/>
    <hyperlink ref="D50" r:id="rId31"/>
    <hyperlink ref="C51" r:id="rId32"/>
    <hyperlink ref="D51" r:id="rId33"/>
    <hyperlink ref="C52" r:id="rId34"/>
    <hyperlink ref="D52" r:id="rId35"/>
    <hyperlink ref="C53" r:id="rId36"/>
    <hyperlink ref="D53" r:id="rId37"/>
    <hyperlink ref="C54" r:id="rId38"/>
    <hyperlink ref="D54" r:id="rId39"/>
    <hyperlink ref="C55" r:id="rId40"/>
    <hyperlink ref="D55" r:id="rId41"/>
    <hyperlink ref="C56" r:id="rId42"/>
    <hyperlink ref="D56" r:id="rId43"/>
    <hyperlink ref="D57" r:id="rId44"/>
    <hyperlink ref="C58" r:id="rId45"/>
    <hyperlink ref="D58" r:id="rId46"/>
    <hyperlink ref="C59" r:id="rId47"/>
    <hyperlink ref="D59" r:id="rId48"/>
    <hyperlink ref="C60" r:id="rId49"/>
    <hyperlink ref="D60" r:id="rId50"/>
    <hyperlink ref="C61" r:id="rId51"/>
    <hyperlink ref="D61" r:id="rId52"/>
    <hyperlink ref="C62" r:id="rId53"/>
    <hyperlink ref="D62" r:id="rId54"/>
    <hyperlink ref="C63" r:id="rId55"/>
    <hyperlink ref="D63" r:id="rId56"/>
    <hyperlink ref="C64" r:id="rId57"/>
    <hyperlink ref="D64" r:id="rId58"/>
    <hyperlink ref="C65" r:id="rId59"/>
    <hyperlink ref="D65" r:id="rId60"/>
    <hyperlink ref="C66" r:id="rId61"/>
    <hyperlink ref="C67" r:id="rId62"/>
    <hyperlink ref="C68" r:id="rId63"/>
    <hyperlink ref="C69" r:id="rId64"/>
    <hyperlink ref="C70" r:id="rId65"/>
    <hyperlink ref="C71" r:id="rId66"/>
  </hyperlinks>
  <printOptions horizontalCentered="1"/>
  <pageMargins left="0.70826771653543308" right="0.70826771653543308" top="1.0433070866141732" bottom="1.0433070866141732" header="0.74803149606299213" footer="0.74803149606299213"/>
  <pageSetup paperSize="9" scale="78" fitToWidth="0" fitToHeight="0" pageOrder="overThenDown" orientation="landscape" horizontalDpi="0" verticalDpi="0" r:id="rId6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Owner</cp:lastModifiedBy>
  <cp:lastPrinted>2017-05-10T02:26:10Z</cp:lastPrinted>
  <dcterms:created xsi:type="dcterms:W3CDTF">2012-07-23T10:09:03Z</dcterms:created>
  <dcterms:modified xsi:type="dcterms:W3CDTF">2017-05-18T07:06:23Z</dcterms:modified>
</cp:coreProperties>
</file>