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65" yWindow="-15" windowWidth="7710" windowHeight="7965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G664" i="1" l="1"/>
  <c r="H664" i="1"/>
  <c r="I664" i="1"/>
  <c r="I29" i="1" l="1"/>
  <c r="F67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582" i="1"/>
  <c r="F670" i="1"/>
  <c r="I447" i="1"/>
  <c r="I448" i="1"/>
  <c r="I449" i="1"/>
  <c r="I450" i="1"/>
  <c r="I446" i="1"/>
  <c r="I28" i="1"/>
  <c r="I27" i="1"/>
  <c r="I26" i="1"/>
  <c r="I25" i="1"/>
  <c r="I24" i="1"/>
  <c r="I23" i="1"/>
  <c r="I22" i="1"/>
  <c r="I21" i="1"/>
  <c r="I20" i="1"/>
  <c r="I421" i="1"/>
  <c r="I420" i="1" l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19" i="1"/>
  <c r="I18" i="1"/>
  <c r="I17" i="1"/>
  <c r="I16" i="1"/>
  <c r="I15" i="1"/>
  <c r="I14" i="1"/>
  <c r="I13" i="1"/>
  <c r="I12" i="1"/>
  <c r="I11" i="1"/>
  <c r="I10" i="1"/>
  <c r="I9" i="1"/>
  <c r="I311" i="1" l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359" i="1" l="1"/>
  <c r="I358" i="1"/>
  <c r="I357" i="1"/>
  <c r="I356" i="1"/>
  <c r="I355" i="1"/>
</calcChain>
</file>

<file path=xl/sharedStrings.xml><?xml version="1.0" encoding="utf-8"?>
<sst xmlns="http://schemas.openxmlformats.org/spreadsheetml/2006/main" count="5138" uniqueCount="1617">
  <si>
    <t>ISBN</t>
  </si>
  <si>
    <t>Mandie Kuo </t>
  </si>
  <si>
    <t> Albert R. Roberts, Kenneth R. Yeager</t>
  </si>
  <si>
    <t xml:space="preserve">National Geographic Kids Readers Pre-Reader: Flutter, Butterfly! (Ages 2-5) (Lexile BR) </t>
  </si>
  <si>
    <t>Alinsky, Shelby</t>
  </si>
  <si>
    <t>National Geographic</t>
  </si>
  <si>
    <t>USA</t>
    <phoneticPr fontId="6" type="noConversion"/>
  </si>
  <si>
    <t xml:space="preserve">National Geographic Kids Readers Pre-Reader: Go Cub! (Ages 2-5) (Lexile BR) </t>
  </si>
  <si>
    <t>Neuman, Susan B.</t>
  </si>
  <si>
    <t>9781426315121</t>
  </si>
  <si>
    <t xml:space="preserve">National Geographic Kids Readers Pre-Reader: Hang On Monkey! (Ages 2-5) (Lexile 90L) </t>
  </si>
  <si>
    <t>9781426317552</t>
  </si>
  <si>
    <t xml:space="preserve">National Geographic Kids Readers Pre-Reader: Hoot, Owl! (Ages 2-5) (Lexile BR) </t>
  </si>
  <si>
    <t>9781426321252</t>
  </si>
  <si>
    <t xml:space="preserve">National Geographic Kids Readers Pre-Reader: Hop, Bunny!: Explore the Forest (Ages 2-5) (Lexile 130L) </t>
  </si>
  <si>
    <t>9781426317392</t>
  </si>
  <si>
    <t xml:space="preserve">National Geographic Kids Readers Pre-Reader: Jump Pup! (Ages: 2-5) (Lexile BR) </t>
  </si>
  <si>
    <t>9781426315084</t>
  </si>
  <si>
    <t xml:space="preserve">National Geographic Kids Readers Pre-Reader: Race Day! (Ages: 4-6) (Lexile 220L) </t>
  </si>
  <si>
    <t>Tuchman, Gail</t>
  </si>
  <si>
    <t>9781426306129</t>
  </si>
  <si>
    <t xml:space="preserve">National Geographic Kids Readers Pre-Reader: Safari (Ages: 4-6) (Lexile 180L) </t>
  </si>
  <si>
    <t>9781426306143</t>
  </si>
  <si>
    <t xml:space="preserve">National Geographic Kids Readers Pre-Reader: Sleep, Bear! (Ages: 2-5) (Lexile 10L) </t>
  </si>
  <si>
    <t>9781426319594</t>
  </si>
  <si>
    <t xml:space="preserve">National Geographic Kids Readers Pre-Reader: Slither, Snake! (Ages: 2-5) (Lexile 240L) </t>
  </si>
  <si>
    <t>9781426319556</t>
  </si>
  <si>
    <t xml:space="preserve">National Geographic Kids Readers Pre-Reader: Swim Fish! (Ages 2-5) (Lexile 100L) </t>
  </si>
  <si>
    <t>9781426315107</t>
  </si>
  <si>
    <t xml:space="preserve">National Geographic Kids Readers Pre-Reader: Swing Sloth!: Explore the Rain Forest (Ages 2-5) (Lexile 100L) </t>
  </si>
  <si>
    <t>9781426315060</t>
  </si>
  <si>
    <t>National Geographic Kids Readers 1 : Storms! (Ages: 5-8) (Lexile 500L) (SRC) .</t>
  </si>
  <si>
    <t>Goin, Miriam</t>
  </si>
  <si>
    <t xml:space="preserve">National Geographic Kids Readers 1: Amelia Earhart (Ages: 4-6) (Lexile 410L) (SRC) </t>
  </si>
  <si>
    <t>Gilpin, Caroline</t>
  </si>
  <si>
    <t>9781426313509</t>
  </si>
  <si>
    <t xml:space="preserve">National Geographic Kids Readers 1: Ants (Ages: 5-8) (Lexile 470L) (SRC) </t>
  </si>
  <si>
    <t>Stewart, Melissa</t>
  </si>
  <si>
    <t>9781426306082</t>
  </si>
  <si>
    <t xml:space="preserve">National Geographic Kids Readers 1: Caterpillar to Butterfly (Ages: 4-6) (Lexile 400L)(SRC) </t>
  </si>
  <si>
    <t>Marsh, Laura</t>
  </si>
  <si>
    <t>9781426309205</t>
  </si>
  <si>
    <t xml:space="preserve">National Geographic Kids Readers 1: Dinosaurs (Ages 5-7) (Lexile 520L) (SRC) </t>
  </si>
  <si>
    <t>Zoehfeld, Kathleen Weidner</t>
  </si>
  <si>
    <t>9781426307751</t>
  </si>
  <si>
    <t xml:space="preserve">National Geographic Kids Readers 1: Frogs! (Ages: 4-6) (Lexile 410L) (SRC) </t>
  </si>
  <si>
    <t>Carney, Elizabeth</t>
  </si>
  <si>
    <t>9781426303920</t>
  </si>
  <si>
    <t xml:space="preserve">National Geographic Kids Readers 1: Halloween (Ages 5+) (Lexile 480L) (SRC) </t>
  </si>
  <si>
    <t>9781426310348</t>
  </si>
  <si>
    <t xml:space="preserve">National Geographic Kids Readers 1: Koalas (Ages: 4-6) (Lexile 530L) </t>
  </si>
  <si>
    <t>9781426314667</t>
  </si>
  <si>
    <t xml:space="preserve">National Geographic Kids Readers 1: Lions (Ages: 4-6) (Lexile 410L) </t>
  </si>
  <si>
    <t>9781426319396</t>
  </si>
  <si>
    <t xml:space="preserve">National Geographic Kids Readers 1: Meerkats (Ages 4-6) (Lexile 320L) </t>
  </si>
  <si>
    <t>9781426313424</t>
  </si>
  <si>
    <t xml:space="preserve">National Geographic Kids Readers 1: Owls (Ages: 4-6) (Lexile 480L) </t>
  </si>
  <si>
    <t>9781426317439</t>
  </si>
  <si>
    <t xml:space="preserve">National Geographic Kids Readers 1: Planes (Ages: 4-6) (Lexile 440L) (SRC) </t>
  </si>
  <si>
    <t>Shields, Amy</t>
  </si>
  <si>
    <t>9781426307126</t>
  </si>
  <si>
    <t xml:space="preserve">National Geographic Kids Readers 1: Polar Bears (Ages: 4-6) (Lexile 500L) </t>
  </si>
  <si>
    <t>9781426311048</t>
  </si>
  <si>
    <t xml:space="preserve">National Geographic Kids Readers 1: Ponies (Ages 5-8) (Lexile 590L) </t>
  </si>
  <si>
    <t>9781426308499</t>
  </si>
  <si>
    <t xml:space="preserve">National Geographic Kids Readers 1: Pope Francis (Ages 4-6) (Lexile 530L) </t>
  </si>
  <si>
    <t>Kramer, Barbara</t>
  </si>
  <si>
    <t>9781426322532</t>
  </si>
  <si>
    <t xml:space="preserve">National Geographic Kids Readers 1: Red Pandas (Ages 4-6) (Lexile 500L) </t>
  </si>
  <si>
    <t>9781426321214</t>
  </si>
  <si>
    <t xml:space="preserve">National Geographic Kids Readers 1: Sea Otters (Ages: 4-6) (Lexile 540L) </t>
  </si>
  <si>
    <t>9781426317514</t>
  </si>
  <si>
    <t xml:space="preserve">National Geographic Kids Readers 1: Seed to Plant (Ages: 4-6) (Lexile 400L) </t>
  </si>
  <si>
    <t>Rattini, Kristin Baird</t>
  </si>
  <si>
    <t>9781426314704</t>
  </si>
  <si>
    <t xml:space="preserve">National Geographic Kids Readers 1: Spiders (Ages 5+) (Lexile 500L) (SRC) </t>
  </si>
  <si>
    <t>9781426308512</t>
  </si>
  <si>
    <t xml:space="preserve">National Geographic Kids Readers 1: Trains (Ages 5-7) (Lexile 520L) (SRC) </t>
  </si>
  <si>
    <t>9781426307775</t>
  </si>
  <si>
    <t xml:space="preserve">National Geographic Kids Readers 1: Trucks (Ages: 4-6) (Lexile 400L)(SRC) </t>
  </si>
  <si>
    <t>Mara, Wil</t>
  </si>
  <si>
    <t>9781426305269</t>
  </si>
  <si>
    <t xml:space="preserve">National Geographic Kids Readers 1: Weather (Ages: 4-6) (Lexile 330L) (SRC) </t>
  </si>
  <si>
    <t>9781426313486</t>
  </si>
  <si>
    <t xml:space="preserve">National Geographic Kids Readers 2 : Snakes! (Ages: 5-8) (Lexile 550L) (SRC) </t>
  </si>
  <si>
    <t>9781426304286</t>
  </si>
  <si>
    <t xml:space="preserve">National Geographic Kids Readers 2: Abraham Lincoln (Ages: 5-8) (Lexile 660L) (SRC) </t>
  </si>
  <si>
    <t>Gilpin, Caroline Crosson</t>
  </si>
  <si>
    <t>9781426310850</t>
  </si>
  <si>
    <t xml:space="preserve">National Geographic Kids Readers 2: Alligators and Crocodiles (Ages: 5-8) (Lexile 570L) </t>
  </si>
  <si>
    <t>9781426319471</t>
  </si>
  <si>
    <t xml:space="preserve">National Geographic Kids Readers 2: Barack Obama (Readers Bios) (Ages: 5-8) (Lexile 590L) </t>
  </si>
  <si>
    <t>9781426317590</t>
  </si>
  <si>
    <t xml:space="preserve">National Geographic Kids Readers 2: Bats (Ages: 5-8) (Lexile 690L) (SRC) </t>
  </si>
  <si>
    <t>9781426307102</t>
  </si>
  <si>
    <t xml:space="preserve">National Geographic Kids Readers 2: Cheetahs (Ages 5-9) (Lexile 650L) (SRC) </t>
  </si>
  <si>
    <t>9781426308550</t>
  </si>
  <si>
    <t xml:space="preserve">National Geographic Kids Readers 2: Coral Reefs (Ages 5-8) (Lexile 670L) </t>
  </si>
  <si>
    <t>Rattini, Kristin</t>
  </si>
  <si>
    <t>9781426321139</t>
  </si>
  <si>
    <t xml:space="preserve">National Geographic Kids Readers 2: Deadly Predators (Ages 5-8) (Lexile 570L) </t>
  </si>
  <si>
    <t>9781426313462</t>
  </si>
  <si>
    <t xml:space="preserve">National Geographic Kids Readers 2: Dolphins (Ages: 5-8) (Lexile 680L) (SRC) </t>
  </si>
  <si>
    <t>9781426306525</t>
  </si>
  <si>
    <t xml:space="preserve">National Geographic Kids Readers 2: George Washington (Readers Bios) (Ages: 5-8) (Lexile 590L) (SRC) </t>
  </si>
  <si>
    <t>9781426314681</t>
  </si>
  <si>
    <t xml:space="preserve">National Geographic Kids Readers 2: Lizards (Ages: 4-6) (Lexile 370L) </t>
  </si>
  <si>
    <t>9781426309229</t>
  </si>
  <si>
    <t xml:space="preserve">National Geographic Kids Readers 2: Manatees (Ages: 5-8) (Lexile 520L) </t>
  </si>
  <si>
    <t>9781426314728</t>
  </si>
  <si>
    <t xml:space="preserve">National Geographic Kids Readers 2: Monkeys (Ages: 5-8) (Lexile 590L) (SRC) </t>
  </si>
  <si>
    <t>Schreiber, Anne</t>
  </si>
  <si>
    <t>9781426311062</t>
  </si>
  <si>
    <t xml:space="preserve">National Geographic Kids Readers 2: Mummies (Ages: 4-6) (Lexile 640L) (SRC) </t>
  </si>
  <si>
    <t>9781426305283</t>
  </si>
  <si>
    <t xml:space="preserve">National Geographic Kids Readers 2: Pandas (Ages: 5-8) (Lexile 810L) (SRC) </t>
  </si>
  <si>
    <t>9781426306105</t>
  </si>
  <si>
    <t xml:space="preserve">National Geographic Kids Readers 2: Penguins! (Ages: 5-7) (Lexile 750L) (SRC) </t>
  </si>
  <si>
    <t>9781426304262</t>
  </si>
  <si>
    <t xml:space="preserve">National Geographic Kids Readers 2: Planets (Ages 5+) (Lexile 660L) (SRC) </t>
  </si>
  <si>
    <t>9781426310362</t>
  </si>
  <si>
    <t xml:space="preserve">National Geographic Kids Readers 2: Prehistoric Mammals (Ages: 5-8) (Lexile 660L) </t>
  </si>
  <si>
    <t>9781426319518</t>
  </si>
  <si>
    <t>National Geographic Kids Readers 2: Rocks and Minerals (Ages 5+) (Lexile 580L) (SRC)</t>
  </si>
  <si>
    <t>9781426310386</t>
  </si>
  <si>
    <t xml:space="preserve">National Geographic Kids Readers 2: Saving Animal Babies (Ages: 5-8) </t>
  </si>
  <si>
    <t>9781426310409</t>
  </si>
  <si>
    <t xml:space="preserve">National Geographic Kids Readers 2: Sea Turtles (Ages: 5-8) (Lexile 620L) (SRC) </t>
  </si>
  <si>
    <t>9781426308536</t>
  </si>
  <si>
    <t xml:space="preserve">National Geographic Kids Readers 2: Sharks! (Ages: 3-9) (Lexile 520L) (SRC) </t>
  </si>
  <si>
    <t>9781426302862</t>
  </si>
  <si>
    <t xml:space="preserve">National Geographic Kids Readers 2: Thomas Edison (Readers Bios) (Ages: 5-8) (Lexile 650L) </t>
  </si>
  <si>
    <t>9781426314766</t>
  </si>
  <si>
    <t xml:space="preserve">National Geographic Kids Readers 2: Tigers (Ages: 5-8) (Lexile 620L) </t>
  </si>
  <si>
    <t>9781426309113</t>
  </si>
  <si>
    <t xml:space="preserve">National Geographic Kids Readers 2: Ugly Animals (Ages 5-8) (Lexile 620L) </t>
  </si>
  <si>
    <t>9781426321290</t>
  </si>
  <si>
    <t xml:space="preserve">National Geographic Kids Readers 2: Volcanoes! (Ages: 3-9) (Lexile 710L) (SRC) </t>
  </si>
  <si>
    <t>9781426302855</t>
  </si>
  <si>
    <t xml:space="preserve">National Geographic Kids Readers 2: Weird Sea Creatures (Ages 5+) (Lexile 630L) </t>
  </si>
  <si>
    <t>9781426310478</t>
  </si>
  <si>
    <t xml:space="preserve">National Geographic Kids Readers 2: Wolves (Ages: 5-8) (Lexile 660L) </t>
  </si>
  <si>
    <t>Marsh, Laura F.</t>
  </si>
  <si>
    <t>9781426309137</t>
  </si>
  <si>
    <t xml:space="preserve">National Geographic Kids Readers 3: Anne Frank (Ages: 6-9) (Lexile 760L) (SRC) </t>
  </si>
  <si>
    <t>Zapruder, Alexandra</t>
  </si>
  <si>
    <t>9781426313523</t>
  </si>
  <si>
    <t xml:space="preserve">National Geographic Kids Readers 3: Cats vs. Dogs (Ages: 6-9) (Lexile 770L) (SRC) </t>
  </si>
  <si>
    <t>9781426307553</t>
  </si>
  <si>
    <t xml:space="preserve">National Geographic Kids Readers 3: Cleopatra (Ages 6-9) (Lexile 660L) </t>
  </si>
  <si>
    <t>9781426321375</t>
  </si>
  <si>
    <t xml:space="preserve">National Geographic Kids Readers 3: Deadliest Animals (Ages: 6-9) (Lexile 940L) (SRC) </t>
  </si>
  <si>
    <t>9781426307577</t>
  </si>
  <si>
    <t xml:space="preserve">National Geographic Kids Readers 3: Great Migrations Amazing Animal Journeys (Ages: 9-12) (Lexile 810L) (SRC) </t>
  </si>
  <si>
    <t>9781426307416</t>
  </si>
  <si>
    <t xml:space="preserve">National Geographic Kids Readers 3: Great Migrations Butterflies (Ages: 9-12) (Lexile 710L) (SRC) </t>
  </si>
  <si>
    <t>9781426307393</t>
  </si>
  <si>
    <t xml:space="preserve">National Geographic Kids Readers 3: Great Migrations Elephants (Ages: 8-12) (Lexile 770L) (SRC) </t>
  </si>
  <si>
    <t>9781426307430</t>
  </si>
  <si>
    <t xml:space="preserve">National Geographic Kids Readers 3: Great Migrations Whales (Ages: 9-12) (Lexile 790L) (SRC) </t>
  </si>
  <si>
    <t>9781426307454</t>
  </si>
  <si>
    <t xml:space="preserve">National Geographic Kids Readers 3: Mars (Ages 6-9) (Lexile 840L) (SRC) </t>
  </si>
  <si>
    <t>9781426317477</t>
  </si>
  <si>
    <t xml:space="preserve">National Geographic Kids Readers 3: Martin Luther King, Jr. (Readers Bios) (Ages: 5-8) (Lexile 630L) </t>
  </si>
  <si>
    <t>Jazynka, Kitson</t>
  </si>
  <si>
    <t>9781426310874</t>
  </si>
  <si>
    <t xml:space="preserve">National Geographic Kids Readers 3: Meteors (Ages: 6-9) (Lexile 880L) (SRC) </t>
  </si>
  <si>
    <t>9781426319433</t>
  </si>
  <si>
    <t xml:space="preserve">National Geographic Kids Readers 3: Nelson Mandela (Readers Bios) (Ages: 6-9) (Lexile 680L) (SRC) </t>
  </si>
  <si>
    <t>9781426317637</t>
  </si>
  <si>
    <t xml:space="preserve">National Geographic Kids Readers 3: Titanic (Ages: 6-9) (Lexile 900L) (SRC) </t>
  </si>
  <si>
    <t>9781426310591</t>
  </si>
  <si>
    <t xml:space="preserve">National Geographic Kids Readers 3: Water (Ages 6-9) (Lexile 740L) (SRC) </t>
  </si>
  <si>
    <t>9781426314742</t>
  </si>
  <si>
    <t xml:space="preserve">National Geographic Kids Readers 3: Wildfires (Ages 6-9) (Lexile 820L) </t>
  </si>
  <si>
    <t>Furgang, Kathy</t>
  </si>
  <si>
    <t>9781426321337</t>
  </si>
  <si>
    <t xml:space="preserve">Let's-Read-and-Find-Out Science #1: How Many Teeth? (Ages: 3-6) </t>
    <phoneticPr fontId="6" type="noConversion"/>
  </si>
  <si>
    <t>Showers, Paul</t>
  </si>
  <si>
    <t>Collins</t>
  </si>
  <si>
    <t>9780064450980</t>
  </si>
  <si>
    <t>Let's-Read-and-Find-Out Science #1: I'm Growing! (Ages 4 and up) (Lexile 400L) (SRC)</t>
  </si>
  <si>
    <t>Aliki</t>
  </si>
  <si>
    <t>HarperCollins USA</t>
  </si>
  <si>
    <t>9780064451161</t>
  </si>
  <si>
    <t>Let's-Read-and-Find-Out Science #1: My Feet (Ages: 3-6) (Lexile 410L) (SRC)</t>
  </si>
  <si>
    <t>9780064451062</t>
  </si>
  <si>
    <t>9780064450836</t>
  </si>
  <si>
    <t xml:space="preserve">Let's-Read-and-Find-Out Science #1: My Hands (Ages: 3-6) (Lexile 400L)(SRC) </t>
  </si>
  <si>
    <t>9780064450966</t>
  </si>
  <si>
    <t xml:space="preserve">Let's-Read-and-Find-Out Science #1: Sleep Is for Everyone (Ages 4 and up) (Lexile 480L)(SRC) </t>
  </si>
  <si>
    <t>9780064451413</t>
  </si>
  <si>
    <t xml:space="preserve">Let's-Read-and-Find-Out Science #2: A Drop of Blood (Ages: 4-8) </t>
    <phoneticPr fontId="6" type="noConversion"/>
  </si>
  <si>
    <t>HarperTrophy</t>
  </si>
  <si>
    <t>9780060091101</t>
  </si>
  <si>
    <t xml:space="preserve">Let's-Read-and-Find-Out Science #2: Germs Make Me Sick! (Ages: 4-8) (Lexile 530L) (SRC) </t>
  </si>
  <si>
    <t>Berger, Melvin</t>
  </si>
  <si>
    <t>9780064451543</t>
  </si>
  <si>
    <t xml:space="preserve">Let's-Read-and-Find-Out Science #2: Hear Your Heart (Ages: 4-8) (Lexile 500L) (SRC) </t>
  </si>
  <si>
    <t>9780064451390</t>
  </si>
  <si>
    <t xml:space="preserve">Let's-Read-and-Find-Out Science #2: The Skeleton Inside You (Lexile 600L) (SRC) (Baby-Preschool) </t>
  </si>
  <si>
    <t>Balestrino, Philip</t>
  </si>
  <si>
    <t>9780064450874</t>
  </si>
  <si>
    <t xml:space="preserve">Let's-Read-and-Find-Out Science #2: What Happens to a Hamburger? (Ages: 5-9) </t>
  </si>
  <si>
    <t>9780064451833</t>
  </si>
  <si>
    <t xml:space="preserve">Let's-Read-and-Find-Out Science #2: Why I Sneeze, Shiver, Hiccup, &amp; Yawn (Ages: 4-8) (Lexile 480L) </t>
  </si>
  <si>
    <t>HarperTrophy</t>
    <phoneticPr fontId="6" type="noConversion"/>
  </si>
  <si>
    <t>9780064451932</t>
  </si>
  <si>
    <t xml:space="preserve">Let's-Read-and-Find-Out Science #2: Your Skin and Mine (Ages: 5-9) (Lexile 560L) (SRC) </t>
  </si>
  <si>
    <t>9780064451024</t>
  </si>
  <si>
    <t xml:space="preserve">Let's-Read-and-Find-Out Science #1: A Nest Full of Eggs (Ages: 3-6) (Lexile 630L) (SRC) </t>
  </si>
  <si>
    <t>Jenkins, Priscilla Belz</t>
  </si>
  <si>
    <t>9780064451277</t>
  </si>
  <si>
    <t>Let's-Read-and-Find-Out Science #1: A Tree Is a Plant (4-8 years) (Lexile 290L) (SRC)</t>
  </si>
  <si>
    <t>Bulla, Clyde Robert</t>
  </si>
  <si>
    <t>Harper Collins USA</t>
  </si>
  <si>
    <t>9780064451963</t>
  </si>
  <si>
    <t>Let's-Read-and-Find-Out Science #1: Animals in Winter (Ages 4 and up) (Lexile 380L)(SRC)</t>
  </si>
  <si>
    <t>Bancroft, Henrietta</t>
  </si>
  <si>
    <t>9780064451659</t>
  </si>
  <si>
    <t xml:space="preserve">Let's-Read-and-Find-Out Science #1: Baby Whales Drink Milk (Ages 4 and up) </t>
  </si>
  <si>
    <t>Esbensen, Barbara Juster</t>
  </si>
  <si>
    <t>9780064451192</t>
  </si>
  <si>
    <t xml:space="preserve">Let's-Read-and-Find-Out Science #1: Big Tracks, Little Tracks (Ages 4 and up) (Lexile 370L)(SRC) </t>
  </si>
  <si>
    <t>Selsam, Millicent E.</t>
  </si>
  <si>
    <t>9780064451949</t>
  </si>
  <si>
    <t xml:space="preserve">Let's-Read-and-Find-Out Science #1: Bugs Are Insects (Ages: 3-6) (Lexile 590L) (SRC) </t>
  </si>
  <si>
    <t>Rockwell, Anne</t>
  </si>
  <si>
    <t>9780064452038</t>
  </si>
  <si>
    <t xml:space="preserve">Let's-Read-and-Find-Out Science #1: Dinosaurs Big and Small (Ages: 3-6) </t>
  </si>
  <si>
    <t>9780064451826</t>
  </si>
  <si>
    <t xml:space="preserve">Let's-Read-and-Find-Out Science #1: Ducks Don't Get Wet (Ages 4 and up) </t>
  </si>
  <si>
    <t>Goldin, Augusta</t>
  </si>
  <si>
    <t>9780064451871</t>
  </si>
  <si>
    <t xml:space="preserve">Let's-Read-and-Find-Out Science #1: Fireflies in the Night (Ages 4 and up) (Lexile 670L) (SRC) </t>
  </si>
  <si>
    <t>Hawes, Judy</t>
  </si>
  <si>
    <t>9780064451017</t>
  </si>
  <si>
    <t xml:space="preserve">Let's-Read-and-Find-Out Science #1: From Caterpillar to Butterfly (Ages 4 and up) (Lexile 490L)(SRC) </t>
  </si>
  <si>
    <t>Heiligman, Deborah</t>
  </si>
  <si>
    <t>9780064451291</t>
  </si>
  <si>
    <t xml:space="preserve">Let's-Read-and-Find-Out Science #1: From Seed to Pumpkin (Ages 4 and up) (Lexile 640L) (SRC) </t>
  </si>
  <si>
    <t>Pfeffer, Wendy</t>
  </si>
  <si>
    <t>9780064451901</t>
  </si>
  <si>
    <t xml:space="preserve">Let's-Read-and-Find-Out Science #1: From Tadpole to Frog (Ages 4 and up) (Lexile 520L) (SRC) </t>
  </si>
  <si>
    <t>9780064451239</t>
  </si>
  <si>
    <t>Let's-Read-and-Find-Out Science #1: How a Seed Grows (Ages 4 and up) (Lexile 400L) (SRC)</t>
  </si>
  <si>
    <t>Jordan, Helene J.</t>
  </si>
  <si>
    <t>9780064451079</t>
  </si>
  <si>
    <t xml:space="preserve">Let's-Read-and-Find-Out Science #1: How Animal Babies Stay Safe (Ages 4 and up) (Lexile 740L) </t>
  </si>
  <si>
    <t>Fraser, Mary Ann</t>
  </si>
  <si>
    <t>9780064452113</t>
  </si>
  <si>
    <t xml:space="preserve">Let's-Read-and-Find-Out Science #1: Milk: From Cow to Carton (Ages 4 and up) (Lexile 530L) (SRC) </t>
  </si>
  <si>
    <t>9780064451116</t>
  </si>
  <si>
    <t xml:space="preserve">Let's-Read-and-Find-Out Science #1: Starfish (Ages: 3-6) (Lexile 170L)(SRC) </t>
  </si>
  <si>
    <t>Hurd, Edith Thacher</t>
  </si>
  <si>
    <t>9780064451987</t>
  </si>
  <si>
    <t>Let's-Read-and-Find-Out Science #1: What Lives in a Shell? (Ages: 3-6) (Lexile 460L) (SRC)</t>
  </si>
  <si>
    <t>9780064451246</t>
  </si>
  <si>
    <t xml:space="preserve">Let's-Read-and-Find-Out Science #1: What's Alive? (Ages: 3-6) (Lexile 430L)(SRC) </t>
  </si>
  <si>
    <t>9780064451321</t>
  </si>
  <si>
    <t xml:space="preserve">Let's-Read-and-Find-Out Science #1: What's It Like to Be a Fish? (Ages 4 and up) (Lexile 680L) (SRC) </t>
  </si>
  <si>
    <t>9780064451512</t>
  </si>
  <si>
    <t xml:space="preserve">Let's-Read-and-Find-Out Science #1: Where Are the Night Animals? (Ages 4 and up) (Lexile 460L)(SRC) </t>
  </si>
  <si>
    <t>9780064451765</t>
  </si>
  <si>
    <t xml:space="preserve">Let's-Read-and-Find-Out Science #1: Where Do Chicks Come From? (Ages 4 and up) </t>
  </si>
  <si>
    <t>Sklansky, Amy E.</t>
  </si>
  <si>
    <t>9780064452120</t>
  </si>
  <si>
    <t xml:space="preserve">Let's-Read-and-Find-Out Science #2: Almost Gone (Ages 4 and up) </t>
  </si>
  <si>
    <t>Jenkins, Steve</t>
  </si>
  <si>
    <t>9780060536008</t>
  </si>
  <si>
    <t xml:space="preserve">Let's-Read-and-Find-Out Science #2: An Octopus Is Amazing (Ages: 5-9) (Lexile 730L) (SRC) </t>
  </si>
  <si>
    <t>Lauber, Patricia</t>
  </si>
  <si>
    <t>9780064451574</t>
  </si>
  <si>
    <t xml:space="preserve">Let's-Read-and-Find-Out Science #2: Ant Cities (5-9 years) (Lexile 600L) </t>
  </si>
  <si>
    <t>Foresman, Scott</t>
  </si>
  <si>
    <t>9780064450799</t>
  </si>
  <si>
    <t xml:space="preserve">Let's-Read-and-Find-Out Science #2: Be a Friend to Trees (Ages: 5-9) (Lexile 500L) (SRC) </t>
  </si>
  <si>
    <t>9780064451208</t>
  </si>
  <si>
    <t xml:space="preserve">Let's-Read-and-Find-Out Science #2: Chirping Crickets (Ages 4 and up) (Lexile 590L) (SRC) </t>
  </si>
  <si>
    <t>9780064451802</t>
  </si>
  <si>
    <t xml:space="preserve">Let's-Read-and-Find-Out Science #2: Corn Is Maize (Ages: 5-9) (Lexile 570L) (SRC) </t>
  </si>
  <si>
    <t>9780064450263</t>
  </si>
  <si>
    <t xml:space="preserve">Let's-Read-and-Find-Out Science #2: Dolphin Talk (Ages 4-8) (Lexile 970L) </t>
  </si>
  <si>
    <t>9780064452106</t>
  </si>
  <si>
    <t xml:space="preserve">Let's-Read-and-Find-Out Science #2: Honey in a Hive (Ages: 5-9) (Lexile 880L) (SRC) </t>
  </si>
  <si>
    <t>9780064452045</t>
  </si>
  <si>
    <t xml:space="preserve">Let's-Read-and-Find-Out Science #2: How Do Apples Grow? (Ages: 5-9) (Lexile 550L) (SRC) </t>
  </si>
  <si>
    <t>Maestro, Betsy</t>
  </si>
  <si>
    <t>9780064451178</t>
  </si>
  <si>
    <t xml:space="preserve">Let's-Read-and-Find-Out Science #2: How Do Birds Find Their Way? (Ages: 5-9) </t>
    <phoneticPr fontId="6" type="noConversion"/>
  </si>
  <si>
    <t>Gans, Roma</t>
  </si>
  <si>
    <t>9780064451505</t>
  </si>
  <si>
    <t xml:space="preserve">Let's-Read-and-Find-Out Science #2: Life in a Coral Reef (4-8 years) </t>
    <phoneticPr fontId="6" type="noConversion"/>
  </si>
  <si>
    <t>9780064452229</t>
  </si>
  <si>
    <t xml:space="preserve">Let's-Read-and-Find-Out Science #2: Look Out for Turtles! (Ages: 5-9) (Lexile 690L) (SRC) </t>
  </si>
  <si>
    <t>9780064451567</t>
  </si>
  <si>
    <t xml:space="preserve">Let's-Read-and-Find-Out Science #2: Penguin Chick (Ages 4 and up) </t>
  </si>
  <si>
    <t>Tatham, Betty</t>
  </si>
  <si>
    <t>9780064452069</t>
  </si>
  <si>
    <t xml:space="preserve">Let's-Read-and-Find-Out Science #2: Snakes Are Hunters (Ages: 5-9) (Lexile 590L) (SRC) </t>
  </si>
  <si>
    <t>9780064450911</t>
  </si>
  <si>
    <t xml:space="preserve">Let's-Read-and-Find-Out Science #2: Spinning Spiders (Ages: 5-9) </t>
  </si>
  <si>
    <t>9780064452076</t>
  </si>
  <si>
    <t xml:space="preserve">Let's-Read-and-Find-Out Science #2: What Color Is Camouflage? (Ages 4 and up) (Lexile 820L) (SRC) </t>
    <phoneticPr fontId="6" type="noConversion"/>
  </si>
  <si>
    <t>Otto, Carolyn B.</t>
  </si>
  <si>
    <t>9780064451604</t>
  </si>
  <si>
    <t xml:space="preserve">Let's-Read-and-Find-Out Science #2: Who Eats What? (Ages: 5-9) (Lexile 620L) (SRC) </t>
  </si>
  <si>
    <t>9780064451307</t>
  </si>
  <si>
    <t xml:space="preserve">Let's-Read-and-Find-Out Science #2: Who Lives in an Alligator Hole? (Ages: 5-9) </t>
  </si>
  <si>
    <t>9780064452007</t>
  </si>
  <si>
    <t xml:space="preserve">Let's-Read-and-Find-Out Science #2: Why Do Leaves Change Color? (Ages: 4-8) (Lexile 580L) (SRC) </t>
  </si>
  <si>
    <t>9780064451260</t>
  </si>
  <si>
    <t xml:space="preserve">Let's-Read-and-Find-Out Science #2: Wiggling Worms at Work (Ages 4 and up) </t>
  </si>
  <si>
    <t>9780064451994</t>
  </si>
  <si>
    <t xml:space="preserve">Let's-Read-and-Find-Out Science #2: Zipping, Zapping, Zooming Bats (Ages 4 and up) (Lexile 730L) (SRC) </t>
  </si>
  <si>
    <t>Earle, Ann</t>
  </si>
  <si>
    <t>9780064451338</t>
  </si>
  <si>
    <t xml:space="preserve">Let's-Read-and-Find-Out Science #2: Did Dinosaurs Have Feathers? (Ages: 5-9) </t>
  </si>
  <si>
    <t>9780064452182</t>
  </si>
  <si>
    <t xml:space="preserve">Let's-Read-and-Find-Out Science #2: Digging Up Dinosaurs (Ages: 5-9) (Lexile 490L)(SRC) </t>
  </si>
  <si>
    <t>9780064450782</t>
  </si>
  <si>
    <t xml:space="preserve">Let's-Read-and-Find-Out Science #2: Dinosaur Bones (Ages: 5-9) (Lexile 460L)(SRC) </t>
  </si>
  <si>
    <t>9780064450775</t>
  </si>
  <si>
    <t xml:space="preserve">Let's-Read-and-Find-Out Science #2: Dinosaur Tracks (Ages: 5-9) </t>
  </si>
  <si>
    <t>9780064452175</t>
  </si>
  <si>
    <t xml:space="preserve">Let's-Read-and-Find-Out Science #2: Dinosaurs Are Different (Ages: 5-9) (Lexile 530L) (SRC) </t>
  </si>
  <si>
    <t>9780064450560</t>
  </si>
  <si>
    <t xml:space="preserve">Let's-Read-and-Find-Out Science #2: Fossils Tell of Long Ago (Ages: 5-9) (Lexile 480L)(SRC) </t>
  </si>
  <si>
    <t>9780064450935</t>
  </si>
  <si>
    <t xml:space="preserve">Let's-Read-and-Find-Out Science #2: My Visit to the Dinosaurs (Ages 4 and up) (Lexile 540L) (SRC) </t>
  </si>
  <si>
    <t>9780064450201</t>
  </si>
  <si>
    <t xml:space="preserve">Let's-Read-and-Find-Out Science #2: What Happened to the Dinosaurs? (Ages: 5-9) (Lexile 660L) (SRC) </t>
  </si>
  <si>
    <t>Branley, Franklyn Mansfield</t>
  </si>
  <si>
    <t>9780064451055</t>
  </si>
  <si>
    <t xml:space="preserve">Let's-Read-and-Find-Out Science #2: Where Did Dinosaurs Come From? (Ages: 5-9) </t>
  </si>
  <si>
    <t>9780064452168</t>
  </si>
  <si>
    <t xml:space="preserve">Let's-Read-and-Find-Out Science #2: Floating in Space (Ages: 5-9) (Lexile 690L) (SRC) </t>
  </si>
  <si>
    <t>Branley, Franklyn M.</t>
  </si>
  <si>
    <t>9780064451420</t>
  </si>
  <si>
    <t xml:space="preserve">Let's-Read-and-Find-Out Science #2: Mission to Mars (Ages: 5-9) (Lexile 720L) (SRC) </t>
  </si>
  <si>
    <t>9780064452335</t>
  </si>
  <si>
    <t xml:space="preserve">Let's-Read-and-Find-Out Science #2: The International Space Station (Ages: 5-9) (Lexile 720L) (SRC) </t>
  </si>
  <si>
    <t>9780064452090</t>
  </si>
  <si>
    <t>Let's-Read-and-Find-Out Science #2: The Moon Seems to Change (Ages 4 and up) (Lexile 470L) (SRC)</t>
  </si>
  <si>
    <t>9780064450652</t>
  </si>
  <si>
    <t xml:space="preserve">Let's-Read-and-Find-Out Science #2: The Planets in Our Solar System (Ages: 5-9) </t>
    <phoneticPr fontId="6" type="noConversion"/>
  </si>
  <si>
    <t>9780064451789</t>
  </si>
  <si>
    <t xml:space="preserve">Let's-Read-and-Find-Out Science #2: The Sky Is Full of Stars (Ages: 5-9) (Lexile 570L) (SRC) </t>
  </si>
  <si>
    <t>9780064450027</t>
  </si>
  <si>
    <t xml:space="preserve">Let's-Read-and-Find-Out Science #2: The Sun (Ages: 5-9) (Lexile 570L) </t>
  </si>
  <si>
    <t>9780064452021</t>
  </si>
  <si>
    <t>Let's-Read-and-Find-Out Science #2: What Makes Day and Night (Ages: 5-9) (Lexile 230L) (SRC)</t>
  </si>
  <si>
    <t>9780064450508</t>
  </si>
  <si>
    <t>Let's-Read-and-Find-Out Science #2: What the Moon Is Like (Ages: 5-9)</t>
    <phoneticPr fontId="6" type="noConversion"/>
  </si>
  <si>
    <t>Let's-Read-and-Find-Out Science #2: Down Comes the Rain (Ages: 5-9)</t>
    <phoneticPr fontId="6" type="noConversion"/>
  </si>
  <si>
    <t>9780064451666</t>
  </si>
  <si>
    <t xml:space="preserve">Let's-Read-and-Find-Out Science #2: Feel the Wind (Ages: 5-9) (Lexile 600L) (SRC) </t>
  </si>
  <si>
    <t>Dorros, Arthur</t>
  </si>
  <si>
    <t>9780064450959</t>
  </si>
  <si>
    <t>Let's-Read-and-Find-Out Science #2: Flash, Crash, Rumble, and Roll (Ages: 5-9)</t>
    <phoneticPr fontId="6" type="noConversion"/>
  </si>
  <si>
    <t>9780064451796</t>
  </si>
  <si>
    <t xml:space="preserve">Let's-Read-and-Find-Out Science #2: Sunshine Makes the Seasons (Ages: 5-9) </t>
  </si>
  <si>
    <t>9780060592059</t>
  </si>
  <si>
    <t xml:space="preserve">Let's-Read-and-Find-Out Science #2: Tornado Alert (Ages 4 and up) (Lexile 640L) (SRC) </t>
  </si>
  <si>
    <t>9780064450942</t>
  </si>
  <si>
    <t xml:space="preserve">Let's-Read-and-Find-Out Science #2: What Will the Weather Be? (Ages: 5-9) (Lexile 500L) (SRC) </t>
  </si>
  <si>
    <t>DeWitt, Lynda</t>
  </si>
  <si>
    <t>9780064451130</t>
  </si>
  <si>
    <t xml:space="preserve">Let's-Read-and-Find-Out Science #2: Archaeologists Dig for Clues (Ages: 5-9) (Lexile 690L) (SRC) </t>
  </si>
  <si>
    <t>Duke, Kate</t>
  </si>
  <si>
    <t>9780064451758</t>
  </si>
  <si>
    <t xml:space="preserve">Let's-Read-and-Find-Out Science #2: Earthquakes (Ages: 5-9) </t>
    <phoneticPr fontId="6" type="noConversion"/>
  </si>
  <si>
    <t>9780064451888</t>
  </si>
  <si>
    <t xml:space="preserve">Let's-Read-and-Find-Out Science #2: Follow the Water from Brook to Ocean (Ages: 5-9) (Lexile 600L) (SRC) </t>
  </si>
  <si>
    <t>9780064451154</t>
  </si>
  <si>
    <t xml:space="preserve">Let's-Read-and-Find-Out Science #2: How Mountains Are Made (Ages: 5-9) (Lexile 620L) </t>
  </si>
  <si>
    <t>9780064451284</t>
  </si>
  <si>
    <t xml:space="preserve">Let's-Read-and-Find-Out Science #2: Let's Go Rock Collecting (Ages 4 and up) (Lexile 540L) (SRC) </t>
  </si>
  <si>
    <t>9780064451703</t>
  </si>
  <si>
    <t xml:space="preserve">Let's-Read-and-Find-Out Science #2: Oil Spill! (Ages: 5-9) (Lexile 630L) (SRC) </t>
  </si>
  <si>
    <t>9780064451215</t>
  </si>
  <si>
    <t xml:space="preserve">Let's-Read-and-Find-Out Science #2: Volcanoes (Ages: 5-9)  </t>
    <phoneticPr fontId="6" type="noConversion"/>
  </si>
  <si>
    <t>9780064451895</t>
  </si>
  <si>
    <t xml:space="preserve">Let's-Read-and-Find-Out Science #2: What Happens to Our Trash? (Ages: 5-9) </t>
  </si>
  <si>
    <t>Ward, D. J.</t>
  </si>
  <si>
    <t>9780061687556</t>
  </si>
  <si>
    <t xml:space="preserve">Let's-Read-and-Find-Out Science #2: What's So Bad About Gasoline? (Environment) (Ages: 5-9) </t>
  </si>
  <si>
    <t>9780061575273</t>
  </si>
  <si>
    <t>Let's-Read-and-Find-Out Science #2: Why are the Ice Caps Melting? (Ages: 5-9)</t>
    <phoneticPr fontId="6" type="noConversion"/>
  </si>
  <si>
    <t>9780060546717</t>
  </si>
  <si>
    <t xml:space="preserve">Let's-Read-and-Find-Out Science #2: You're Aboard Spaceship Earth (Ages: 5-11) (Lexile 460L)(SRC) </t>
  </si>
  <si>
    <t>9780064451598</t>
  </si>
  <si>
    <t xml:space="preserve">Nate the Great (Lexile 130L)(SRC) </t>
    <phoneticPr fontId="6" type="noConversion"/>
  </si>
  <si>
    <t>Sharmat, Marjorie Weinman</t>
  </si>
  <si>
    <t>Bantam Doubleday Dell Publishing Group Inc.</t>
    <phoneticPr fontId="6" type="noConversion"/>
  </si>
  <si>
    <t>9780440461265</t>
  </si>
  <si>
    <t>Nate The Great And Big Sniff (Ages6~9)</t>
    <phoneticPr fontId="6" type="noConversion"/>
  </si>
  <si>
    <t>Sharmat, Mitchell</t>
  </si>
  <si>
    <t>Random House</t>
  </si>
  <si>
    <t>9780440415022</t>
  </si>
  <si>
    <t>Nate the Great and me: The Case of the Fleeing Fang</t>
    <phoneticPr fontId="6" type="noConversion"/>
  </si>
  <si>
    <t>Bantam Doubleday Dell Publishing Group Inc.</t>
  </si>
  <si>
    <t>9780440413813</t>
  </si>
  <si>
    <t>Nate The Great And The Boring Beach Bag (Nate The Great) (Ages: 6-9) (Lexile 320L) (SRC)</t>
  </si>
  <si>
    <t>Sharmat, Marjorie</t>
  </si>
  <si>
    <t>9780440401681</t>
  </si>
  <si>
    <t xml:space="preserve">Nate The Great And the Crunchy Christmas (Nate The Great) (Ages: 6-9) (Lexile 350L) (SRC) </t>
  </si>
  <si>
    <t>9780440412991</t>
  </si>
  <si>
    <t xml:space="preserve">Nate the Great and the Fishy Prize (Ages: 6-9) (Lexile 440L) (SRC) </t>
  </si>
  <si>
    <t>9780440400394</t>
  </si>
  <si>
    <t>Nate The Great And The Halloween Hunt (Ages: 6-9) (Lexile 370L) (SRC)</t>
  </si>
  <si>
    <t>9780440403418</t>
  </si>
  <si>
    <t>Nate the Great and the Hungry Book Club (Ages: 4-8) (Lexile 450L) (SRC)</t>
  </si>
  <si>
    <t>Yearling Books</t>
    <phoneticPr fontId="6" type="noConversion"/>
  </si>
  <si>
    <t>9780375845482</t>
  </si>
  <si>
    <t xml:space="preserve">Nate the Great and the Lost List (Ages: 6-9) (Lexile 290L)(SRC) </t>
  </si>
  <si>
    <t>9780440462828</t>
  </si>
  <si>
    <t xml:space="preserve">Nate the Great and the Missing Key (Ages 6-9) (Lexile 380L)(SRC) </t>
  </si>
  <si>
    <t>9780440461913</t>
  </si>
  <si>
    <t xml:space="preserve">Nate The Great And The Monster Mess </t>
    <phoneticPr fontId="6" type="noConversion"/>
  </si>
  <si>
    <t>Sharmat, Marjorie We</t>
  </si>
  <si>
    <t>9780440416623</t>
  </si>
  <si>
    <t>Nate The Great And The Mushy Valentine (Nate The Great) (Ages: 6-9) (Lexile 400L)(SRC)</t>
  </si>
  <si>
    <t>Weinman, Marjorie</t>
  </si>
  <si>
    <t>9780440410133</t>
  </si>
  <si>
    <t>Nate The Great And The Musical Note (Nate The Great) (Ages: 6-9) (Lexile 320L) (SRC)</t>
  </si>
  <si>
    <t>9780440404668</t>
  </si>
  <si>
    <t xml:space="preserve">Nate the Great and the Phony Clue (Ages: 6-9) (Lexile 330L)(SRC) </t>
  </si>
  <si>
    <t>9780440463009</t>
  </si>
  <si>
    <t xml:space="preserve">Nate The Great And The Pillowcase (Ages: 6-9) (Lexile 330L)(SRC) </t>
  </si>
  <si>
    <t>9780440410157</t>
  </si>
  <si>
    <t>Nate The Great And The Snowy Trail (Lexile 480L) (SRC)</t>
  </si>
  <si>
    <t>9780440462767</t>
  </si>
  <si>
    <t xml:space="preserve">Nate The Great And The Sticky Case (Nate The Great) (Ages: 6-9) (Lexile 350L) (SRC) </t>
  </si>
  <si>
    <t>9780440462897</t>
  </si>
  <si>
    <t xml:space="preserve">Nate The Great And The Stolen Base (Ages: 6-9) (Lexile 340L)(SRC) </t>
  </si>
  <si>
    <t>9780440409328</t>
  </si>
  <si>
    <t xml:space="preserve">Nate the Great and the Tardy tortoise </t>
    <phoneticPr fontId="6" type="noConversion"/>
  </si>
  <si>
    <t>9780440412694</t>
  </si>
  <si>
    <t xml:space="preserve">Nate the Great Goes Down in the Dumps (Nate The Great) (Ages: 6-9) (Lexile 370L)(SRC) </t>
  </si>
  <si>
    <t>9780440404385</t>
  </si>
  <si>
    <t xml:space="preserve">Nate the Great Goes Undercover (Ages 6-9) (Lexile 300L)(SRC) </t>
  </si>
  <si>
    <t>9780440463023</t>
  </si>
  <si>
    <t>Nate the Great on the Owl Express (Ages: 6-9)</t>
    <phoneticPr fontId="6" type="noConversion"/>
  </si>
  <si>
    <t>Random House USA</t>
  </si>
  <si>
    <t>9780440419273</t>
  </si>
  <si>
    <t xml:space="preserve">Nate The Great San Francisco Detective (Ages: 6-9) (Lexile 230L) (SRC) </t>
  </si>
  <si>
    <t>9780440418214</t>
  </si>
  <si>
    <t>Nate The Great Saves The King Of Sweden (Ages: 6-9) (Lexile 430L)(SRC)</t>
  </si>
  <si>
    <t>9780440413028</t>
  </si>
  <si>
    <t xml:space="preserve">Nate The Great Stalks Stupidweed (Nate The Great)(Ages: 6-9) (Lexile 300L)(SRC) </t>
  </si>
  <si>
    <t>9780440401506</t>
  </si>
  <si>
    <t xml:space="preserve">Nate the Great Talks Turkey (Ages: 6-9) (Lexile 330L) (SRC) </t>
  </si>
  <si>
    <t>9780440421269</t>
  </si>
  <si>
    <t xml:space="preserve">Nate the Great, Where Are You? (6-9 years) </t>
  </si>
  <si>
    <t>Yearling Books</t>
  </si>
  <si>
    <t>9780449810781</t>
  </si>
  <si>
    <t>Good Night, Gorilla (Board Book)</t>
  </si>
  <si>
    <t>Rathmann, Peggy</t>
  </si>
  <si>
    <t xml:space="preserve">Putnam </t>
    <phoneticPr fontId="9" type="noConversion"/>
  </si>
  <si>
    <t>USA</t>
    <phoneticPr fontId="9" type="noConversion"/>
  </si>
  <si>
    <t>9780399230035</t>
  </si>
  <si>
    <t>Whose Mouse Are You?</t>
  </si>
  <si>
    <t>Kraus, Robert</t>
  </si>
  <si>
    <t>Simon &amp; Schuster</t>
    <phoneticPr fontId="9" type="noConversion"/>
  </si>
  <si>
    <t>9780689711428</t>
  </si>
  <si>
    <t>Green Eggs and Ham</t>
  </si>
  <si>
    <t>Dr. Seuss</t>
  </si>
  <si>
    <t xml:space="preserve">HarperCollins </t>
    <phoneticPr fontId="9" type="noConversion"/>
  </si>
  <si>
    <t>9780007158461</t>
  </si>
  <si>
    <t>From Head to Toe (Paperback)</t>
  </si>
  <si>
    <t>Carle, Eric</t>
  </si>
  <si>
    <t xml:space="preserve">Harper Collins </t>
    <phoneticPr fontId="9" type="noConversion"/>
  </si>
  <si>
    <t>9780064435963</t>
  </si>
  <si>
    <t>Dear Zoo: A Lift-The-Flap Book</t>
  </si>
  <si>
    <t>Campbell, Rod</t>
  </si>
  <si>
    <t>Little Simon</t>
  </si>
  <si>
    <t>9781416947370</t>
  </si>
  <si>
    <t>I Want My Hat Back</t>
  </si>
  <si>
    <t>Klassen, Jon</t>
  </si>
  <si>
    <t xml:space="preserve">Walker </t>
    <phoneticPr fontId="9" type="noConversion"/>
  </si>
  <si>
    <t>9781406338539</t>
  </si>
  <si>
    <t>Missing Piece</t>
  </si>
  <si>
    <t>Silverstein, Shel</t>
  </si>
  <si>
    <t>9780060256715</t>
  </si>
  <si>
    <t>Leo the Late Bloomer</t>
  </si>
  <si>
    <t>9780064433488</t>
  </si>
  <si>
    <t>An I Can Read Book Level 2: Amelia Bedelia</t>
  </si>
  <si>
    <t>Parish, Peggy</t>
  </si>
  <si>
    <t>9780064441551</t>
  </si>
  <si>
    <t>Crocodile and the Dentist (for school only)</t>
  </si>
  <si>
    <t>Gomi</t>
  </si>
  <si>
    <t xml:space="preserve">Scholastic </t>
    <phoneticPr fontId="9" type="noConversion"/>
  </si>
  <si>
    <t>9780590677318</t>
  </si>
  <si>
    <t>Gruffalo</t>
  </si>
  <si>
    <t>Donaldson, Julia</t>
  </si>
  <si>
    <t>Puffin</t>
    <phoneticPr fontId="9" type="noConversion"/>
  </si>
  <si>
    <t>9780142403877</t>
  </si>
  <si>
    <t>Inch by Inch (Paperback)</t>
  </si>
  <si>
    <t>Lionni, Leo</t>
  </si>
  <si>
    <t>9780688132835</t>
  </si>
  <si>
    <t>Little Blue and Little Yellow (Paperback)</t>
  </si>
  <si>
    <t>9780688132859</t>
  </si>
  <si>
    <t>How Do Dinosaurs Say Good Night?</t>
  </si>
  <si>
    <t>Yolen, Jane</t>
  </si>
  <si>
    <t>9780590316828</t>
  </si>
  <si>
    <t>Carrot Seed</t>
  </si>
  <si>
    <t>Krauss, Ruth</t>
  </si>
  <si>
    <t>9780064432108</t>
  </si>
  <si>
    <t>Quick as a Cricket</t>
  </si>
  <si>
    <t>Wood, Don/ Wood, Audrey</t>
  </si>
  <si>
    <t>Child's Play</t>
  </si>
  <si>
    <t>9780859533065</t>
  </si>
  <si>
    <t>Olivia(Board Book)</t>
  </si>
  <si>
    <t>Falconer, Ian</t>
  </si>
  <si>
    <t>Atheneum</t>
    <phoneticPr fontId="9" type="noConversion"/>
  </si>
  <si>
    <t>9780689874727</t>
  </si>
  <si>
    <t>Rosie's Walk</t>
  </si>
  <si>
    <t>Hutchins, Pat</t>
  </si>
  <si>
    <t>Aladdin Paperbacks</t>
  </si>
  <si>
    <t>9780020437505</t>
  </si>
  <si>
    <t>Ten Black Dots</t>
  </si>
  <si>
    <t>Crews, Donald</t>
  </si>
  <si>
    <t>9780688135744</t>
  </si>
  <si>
    <t>David Goes to School</t>
  </si>
  <si>
    <t>Shannon, David</t>
  </si>
  <si>
    <t>9780439321716</t>
  </si>
  <si>
    <t>Don't Let the Pigeon Stay Up Late!</t>
  </si>
  <si>
    <t>Willems, Mo</t>
  </si>
  <si>
    <t>9781406308129</t>
  </si>
  <si>
    <t>Is Your Mama A Llama?</t>
  </si>
  <si>
    <t>Guarino, Deborah</t>
  </si>
  <si>
    <t>9780439598422</t>
  </si>
  <si>
    <t>Toot &amp; Puddle</t>
  </si>
  <si>
    <t>Hobbie, Holly</t>
  </si>
  <si>
    <t>Hachette</t>
    <phoneticPr fontId="9" type="noConversion"/>
  </si>
  <si>
    <t>9780316080804</t>
  </si>
  <si>
    <t>Doorbell Rang (Paperback)</t>
  </si>
  <si>
    <t>9780688092344</t>
  </si>
  <si>
    <t>Miss Nelson Is Missing (Ages: 4-8)</t>
  </si>
  <si>
    <t>Allard, Harry</t>
  </si>
  <si>
    <t>Houghton Mifflin</t>
    <phoneticPr fontId="9" type="noConversion"/>
  </si>
  <si>
    <t>9780395401460</t>
  </si>
  <si>
    <t>This Is the Way We Go to School : A Book About Children Around the World</t>
  </si>
  <si>
    <t>Baer, Edith</t>
  </si>
  <si>
    <t>9780590431620</t>
  </si>
  <si>
    <t>Bedtime for Frances</t>
  </si>
  <si>
    <t>Hoban, Russell</t>
  </si>
  <si>
    <t>9780064434515</t>
  </si>
  <si>
    <t>Farmer Duck (paperback)</t>
  </si>
  <si>
    <t>Waddell, Martin/ Oxenbury, Helen</t>
  </si>
  <si>
    <t>9780744536607</t>
  </si>
  <si>
    <t>Goodnight Moon</t>
  </si>
  <si>
    <t>Brown, Margaret Wise</t>
  </si>
  <si>
    <t>9780064430173</t>
  </si>
  <si>
    <t>Mr. Gumpy's Outing</t>
  </si>
  <si>
    <t>Burningham, John</t>
  </si>
  <si>
    <t>Henry Holt</t>
    <phoneticPr fontId="9" type="noConversion"/>
  </si>
  <si>
    <t>9780805013153</t>
  </si>
  <si>
    <t>An I Can Read Book Level 2: Frog and Toad Are Friends</t>
  </si>
  <si>
    <t>Lobel, Arnold</t>
  </si>
  <si>
    <t>9780064440202</t>
  </si>
  <si>
    <t>Brown Bear, Brown Bear, What Do You See?</t>
  </si>
  <si>
    <t>9780805047905</t>
  </si>
  <si>
    <t>Henry's Freedom Box: A True Story From the Underground Railroad</t>
  </si>
  <si>
    <t>Levine, Ellen</t>
  </si>
  <si>
    <t>9780545057400</t>
  </si>
  <si>
    <t>Happy Birthday, Moon (for school only)</t>
  </si>
  <si>
    <t>Asch, Frank</t>
  </si>
  <si>
    <t>9780590339650</t>
  </si>
  <si>
    <t>Can't You Sleep, Little Bear</t>
    <phoneticPr fontId="9" type="noConversion"/>
  </si>
  <si>
    <t>Waddell, Martin</t>
  </si>
  <si>
    <t>9781844284917</t>
  </si>
  <si>
    <t>Chrysanthemum</t>
  </si>
  <si>
    <t>9780688147327</t>
  </si>
  <si>
    <t>Very Hungry Caterpillar</t>
    <phoneticPr fontId="9" type="noConversion"/>
  </si>
  <si>
    <t>9780140569322</t>
  </si>
  <si>
    <t>My Friends</t>
  </si>
  <si>
    <t>Gomi, Taro</t>
  </si>
  <si>
    <t>Chronicle Books</t>
  </si>
  <si>
    <t>9780811847865</t>
  </si>
  <si>
    <t>Now One Foot, Now the Other</t>
  </si>
  <si>
    <t>dePaola, Tomie</t>
  </si>
  <si>
    <t>9780142401040</t>
  </si>
  <si>
    <t>Joseph Had a Little Overcoat</t>
  </si>
  <si>
    <t>Taback, Simms</t>
  </si>
  <si>
    <t>Viking</t>
    <phoneticPr fontId="9" type="noConversion"/>
  </si>
  <si>
    <t>9780670878550</t>
  </si>
  <si>
    <t>When Sophie Gets Angry</t>
  </si>
  <si>
    <t>Bang, Molly</t>
  </si>
  <si>
    <t>9780439598453</t>
  </si>
  <si>
    <t>Madeline (Deluxed Ed.)</t>
    <phoneticPr fontId="9" type="noConversion"/>
  </si>
  <si>
    <t>Bemelmans, Ludwig</t>
  </si>
  <si>
    <t>Viking</t>
  </si>
  <si>
    <t>9780140564396</t>
  </si>
  <si>
    <t>Caps for Sale: A Tale of a Peddler, Some Monkeys and Their Monkey Business (Reading Rainbow Book)</t>
    <phoneticPr fontId="9" type="noConversion"/>
  </si>
  <si>
    <t>Slobodkina, Esphyr</t>
  </si>
  <si>
    <t>9780439120616</t>
  </si>
  <si>
    <t>Harold and the Purple Crayon (Paperback)</t>
  </si>
  <si>
    <t>Johnson, Crockett</t>
  </si>
  <si>
    <t>9780064430227</t>
  </si>
  <si>
    <t>Frederick</t>
    <phoneticPr fontId="9" type="noConversion"/>
  </si>
  <si>
    <t>Random House</t>
    <phoneticPr fontId="9" type="noConversion"/>
  </si>
  <si>
    <t>9780394826141</t>
  </si>
  <si>
    <t>Owl Babies (Paperback)</t>
  </si>
  <si>
    <t>9780744531671</t>
  </si>
  <si>
    <t>Little Mouse, The Red Ripe Strawberry, and The Big Hungry Bear (for school only)</t>
    <phoneticPr fontId="9" type="noConversion"/>
  </si>
  <si>
    <t>Don/Wood</t>
  </si>
  <si>
    <t>9780590468947</t>
  </si>
  <si>
    <t>Polar Express</t>
    <phoneticPr fontId="9" type="noConversion"/>
  </si>
  <si>
    <t>Van Allsburg, Chris</t>
  </si>
  <si>
    <t>Andersen Press</t>
    <phoneticPr fontId="9" type="noConversion"/>
  </si>
  <si>
    <t>9781842709498</t>
  </si>
  <si>
    <t>Stinky Cheeseman</t>
    <phoneticPr fontId="9" type="noConversion"/>
  </si>
  <si>
    <t>Scieszka, Jon</t>
  </si>
  <si>
    <t>9780140548969</t>
  </si>
  <si>
    <t>Giving Tree (H&amp;C)</t>
    <phoneticPr fontId="9" type="noConversion"/>
  </si>
  <si>
    <t>9780060256654</t>
  </si>
  <si>
    <t>Chicka Chicka Boom Boom</t>
  </si>
  <si>
    <t>Martin / Archambault</t>
  </si>
  <si>
    <t>9780689835681</t>
  </si>
  <si>
    <t>Town Mouse Country Mouse</t>
  </si>
  <si>
    <t>Brett, Jan</t>
  </si>
  <si>
    <t>9780698119864</t>
  </si>
  <si>
    <t>We're Going on a Bear Hunt</t>
  </si>
  <si>
    <t>Rosen, Michael</t>
  </si>
  <si>
    <t>9780744523232</t>
  </si>
  <si>
    <t>9780689713538</t>
  </si>
  <si>
    <t>Napping House (Board Books)</t>
  </si>
  <si>
    <t>Wood, Audrey</t>
  </si>
  <si>
    <t>9780152026325</t>
  </si>
  <si>
    <t>Wednesday Surprise</t>
  </si>
  <si>
    <t>Bunting, Eve</t>
  </si>
  <si>
    <t>9780395547762</t>
  </si>
  <si>
    <t>Bad Case of Stripes</t>
  </si>
  <si>
    <t>9780439079556</t>
  </si>
  <si>
    <t>Stellaluna</t>
  </si>
  <si>
    <t>Cannon, Janell</t>
  </si>
  <si>
    <t>9780152062873</t>
  </si>
  <si>
    <t>House is a House For Me</t>
  </si>
  <si>
    <t>9780142407738</t>
  </si>
  <si>
    <t>Gardener</t>
    <phoneticPr fontId="9" type="noConversion"/>
  </si>
  <si>
    <t>Small, David/ Stewart, Sarah</t>
  </si>
  <si>
    <t>Square Fish</t>
    <phoneticPr fontId="9" type="noConversion"/>
  </si>
  <si>
    <t>9780312367497</t>
  </si>
  <si>
    <t>True Story of the 3 Little Pigs</t>
    <phoneticPr fontId="9" type="noConversion"/>
  </si>
  <si>
    <t>Marshall, James</t>
  </si>
  <si>
    <t>9780140544510</t>
  </si>
  <si>
    <t>Important Book</t>
  </si>
  <si>
    <t>9780064432276</t>
  </si>
  <si>
    <t>Curious George</t>
  </si>
  <si>
    <t>Rey, H. A.</t>
  </si>
  <si>
    <t>9780395150238</t>
  </si>
  <si>
    <t>Corduroy</t>
  </si>
  <si>
    <t>Freeman, Don</t>
  </si>
  <si>
    <t>9780140501735</t>
  </si>
  <si>
    <t>I Know an Old Lady Who Swallowed a Fly</t>
  </si>
  <si>
    <t>Westcott, Nadine Bernard</t>
  </si>
  <si>
    <t xml:space="preserve">Little, Brown </t>
    <phoneticPr fontId="9" type="noConversion"/>
  </si>
  <si>
    <t>9780316931274</t>
  </si>
  <si>
    <t>Handa's Surprise (for school only)</t>
  </si>
  <si>
    <t>Browne, Eileen</t>
  </si>
  <si>
    <t>Walker</t>
    <phoneticPr fontId="9" type="noConversion"/>
  </si>
  <si>
    <t>9780744536348</t>
  </si>
  <si>
    <t>Make Way for Ducklings</t>
  </si>
  <si>
    <t>McCloskey, Robert</t>
  </si>
  <si>
    <t>9780140564341</t>
  </si>
  <si>
    <t>Prince Cinders</t>
  </si>
  <si>
    <t>Cole, Babette</t>
  </si>
  <si>
    <t xml:space="preserve">Penguin </t>
    <phoneticPr fontId="9" type="noConversion"/>
  </si>
  <si>
    <t>9780698115545</t>
  </si>
  <si>
    <t>Chair For My Mother (Age: 4-8)</t>
    <phoneticPr fontId="9" type="noConversion"/>
  </si>
  <si>
    <t>Williams, Bera B.</t>
  </si>
  <si>
    <t>9780688040741</t>
  </si>
  <si>
    <t>Color of His Own</t>
  </si>
  <si>
    <t>Dragonfly</t>
    <phoneticPr fontId="9" type="noConversion"/>
  </si>
  <si>
    <t>9780679887850</t>
  </si>
  <si>
    <t>Swimmy</t>
    <phoneticPr fontId="9" type="noConversion"/>
  </si>
  <si>
    <t>9780394826202</t>
  </si>
  <si>
    <t>It Could Always Be Worse</t>
    <phoneticPr fontId="9" type="noConversion"/>
  </si>
  <si>
    <t>Zemach, Margot</t>
  </si>
  <si>
    <t>9780374436360</t>
  </si>
  <si>
    <t>Knight and the Dragon</t>
  </si>
  <si>
    <t>Penguin</t>
    <phoneticPr fontId="9" type="noConversion"/>
  </si>
  <si>
    <t>9780698116238</t>
  </si>
  <si>
    <t>Grandfather's Journey</t>
  </si>
  <si>
    <t>Say, Allen</t>
  </si>
  <si>
    <t>9780547076805</t>
  </si>
  <si>
    <t>If You Give a Mouse a Cookie (for school only)</t>
  </si>
  <si>
    <t>Numeroff, Laura Joffe</t>
  </si>
  <si>
    <t>Scholastic</t>
    <phoneticPr fontId="9" type="noConversion"/>
  </si>
  <si>
    <t>9780590402330</t>
  </si>
  <si>
    <t>Tale of Peter Rabbit</t>
  </si>
  <si>
    <t>Potter, Beatrix</t>
  </si>
  <si>
    <t>9780723247708</t>
  </si>
  <si>
    <t>Miss Rumphius  (American Book Award)</t>
  </si>
  <si>
    <t>Cooney, Barbara</t>
  </si>
  <si>
    <t>9780140505399</t>
  </si>
  <si>
    <t>Guess How Much I Love You (Board Book)</t>
  </si>
  <si>
    <t>McBratney, Sam/ Jeram, Anita</t>
  </si>
  <si>
    <t>9781406319262</t>
  </si>
  <si>
    <t>Three Little Wolves and the Big Bad Pig (Paperback)</t>
  </si>
  <si>
    <t>Trivizas, Eugene</t>
  </si>
  <si>
    <t>9780689815287</t>
  </si>
  <si>
    <t>Harry the Dirty Dog</t>
  </si>
  <si>
    <t>Zion, Gene</t>
  </si>
  <si>
    <t>9780099978701</t>
  </si>
  <si>
    <t>Where the Wild Things Are</t>
  </si>
  <si>
    <t>Sendak, Maurice</t>
  </si>
  <si>
    <t>9780064431781</t>
  </si>
  <si>
    <t>Little Engine That Could (Paperback)</t>
  </si>
  <si>
    <t>Piper, Watty</t>
  </si>
  <si>
    <t>9780448463599</t>
  </si>
  <si>
    <t>Hello, Goodbye Window (for school only)</t>
  </si>
  <si>
    <t>Juster, Norton</t>
  </si>
  <si>
    <t>9780439897501</t>
  </si>
  <si>
    <t>Love You Forever</t>
  </si>
  <si>
    <t>Munsch, Robert</t>
  </si>
  <si>
    <t>Firefly Books</t>
  </si>
  <si>
    <t>9780920668375</t>
  </si>
  <si>
    <t>Mitten (Board Book)</t>
    <phoneticPr fontId="9" type="noConversion"/>
  </si>
  <si>
    <t>9780399231094</t>
  </si>
  <si>
    <t>Legend of the Indian Paintbrush</t>
  </si>
  <si>
    <t>9780698113602</t>
  </si>
  <si>
    <t>Little House</t>
  </si>
  <si>
    <t>Burton, Virginia Lee</t>
  </si>
  <si>
    <t>9780395259382</t>
  </si>
  <si>
    <t>Alexander and the Terrible, Horrible, No Good, Very Bad Day (Age:4-8)</t>
    <phoneticPr fontId="9" type="noConversion"/>
  </si>
  <si>
    <t>Viorst, Judith</t>
  </si>
  <si>
    <t>Simon &amp; Schuster, In</t>
  </si>
  <si>
    <t>9780689711732</t>
  </si>
  <si>
    <t>Gomdori co.</t>
  </si>
  <si>
    <t>9789862293706</t>
  </si>
  <si>
    <t>9789862294604</t>
  </si>
  <si>
    <t>9789862295120</t>
  </si>
  <si>
    <t>9789863420644</t>
  </si>
  <si>
    <t>9789863421375</t>
  </si>
  <si>
    <t>9789863423072</t>
  </si>
  <si>
    <t>9789863423096</t>
  </si>
  <si>
    <t>9789863423089</t>
  </si>
  <si>
    <t>9789863423102</t>
  </si>
  <si>
    <t>9789863424123</t>
  </si>
  <si>
    <t>9789863424130</t>
  </si>
  <si>
    <t>9789863424604</t>
  </si>
  <si>
    <t>9789863424864</t>
  </si>
  <si>
    <t>9789863424987</t>
  </si>
  <si>
    <t>9789863424789</t>
  </si>
  <si>
    <t>9789863425311</t>
  </si>
  <si>
    <t>9789863426981</t>
  </si>
  <si>
    <t>9789863423829</t>
  </si>
  <si>
    <t>9789863425564</t>
  </si>
  <si>
    <t>9789863426875</t>
  </si>
  <si>
    <t>9789863427315</t>
  </si>
  <si>
    <t>9789863423812</t>
  </si>
  <si>
    <t>9789863423980</t>
  </si>
  <si>
    <t>9789863423997</t>
  </si>
  <si>
    <t>9789863424147</t>
  </si>
  <si>
    <t>9789863424154</t>
  </si>
  <si>
    <t>9789863424420</t>
  </si>
  <si>
    <t>9789863424895</t>
  </si>
  <si>
    <t>9789863424413</t>
  </si>
  <si>
    <t>9789863428138</t>
  </si>
  <si>
    <t>Carlton Books</t>
  </si>
  <si>
    <t>9789863425960</t>
  </si>
  <si>
    <t>9789863426929</t>
  </si>
  <si>
    <t>9789863427209</t>
  </si>
  <si>
    <t>9789863427407</t>
  </si>
  <si>
    <t>9789863427568</t>
  </si>
  <si>
    <t>9789863427803</t>
  </si>
  <si>
    <t>9789863427285</t>
  </si>
  <si>
    <t>9789863427629</t>
  </si>
  <si>
    <t>9789863423287</t>
  </si>
  <si>
    <t>9789863422785</t>
  </si>
  <si>
    <t>9789863425120</t>
  </si>
  <si>
    <t>9789863423690</t>
  </si>
  <si>
    <t>9789863422921</t>
  </si>
  <si>
    <t>9789863422938</t>
  </si>
  <si>
    <t>9789863424710</t>
  </si>
  <si>
    <t>9789863425830</t>
  </si>
  <si>
    <t>9789863421894</t>
  </si>
  <si>
    <t>9789863423348</t>
  </si>
  <si>
    <t>9789863427148</t>
  </si>
  <si>
    <t>9789863427469</t>
  </si>
  <si>
    <t>9789863422778</t>
  </si>
  <si>
    <t>9789863422839</t>
  </si>
  <si>
    <t>9789863422693</t>
  </si>
  <si>
    <t>9789863422617</t>
  </si>
  <si>
    <t>9789863423461</t>
  </si>
  <si>
    <t>9789863424376</t>
  </si>
  <si>
    <t>9789863424772</t>
  </si>
  <si>
    <t>9789863425458</t>
  </si>
  <si>
    <t>9789863426493</t>
  </si>
  <si>
    <t>9789863427377</t>
  </si>
  <si>
    <t>9789863427865</t>
  </si>
  <si>
    <t>9789862296615</t>
  </si>
  <si>
    <t>9789862297834</t>
  </si>
  <si>
    <t>9789863424406</t>
  </si>
  <si>
    <t>Sweet Factory</t>
  </si>
  <si>
    <t>9789863420897</t>
  </si>
  <si>
    <t>9789863426714</t>
  </si>
  <si>
    <t>9789862299050</t>
  </si>
  <si>
    <t>9789862293621</t>
  </si>
  <si>
    <t>9789863420736</t>
  </si>
  <si>
    <t>9789862293843</t>
  </si>
  <si>
    <t>9789862294437</t>
  </si>
  <si>
    <t>9789862295014</t>
  </si>
  <si>
    <t>9789862295465</t>
  </si>
  <si>
    <t>9789862296967</t>
  </si>
  <si>
    <t>9789862298466</t>
  </si>
  <si>
    <t>9789862299135</t>
  </si>
  <si>
    <t>9789863420200</t>
  </si>
  <si>
    <t>9789863421542</t>
  </si>
  <si>
    <t>9789863425977</t>
  </si>
  <si>
    <t>9789863424499</t>
  </si>
  <si>
    <t>9789863424536</t>
  </si>
  <si>
    <t>9789863423263</t>
  </si>
  <si>
    <t>9789863422266</t>
  </si>
  <si>
    <t>9789863424659</t>
  </si>
  <si>
    <t>9789863424642</t>
  </si>
  <si>
    <t>9789863422259</t>
  </si>
  <si>
    <t>9789863425168</t>
  </si>
  <si>
    <t>9789863422730</t>
  </si>
  <si>
    <t>9789863421467</t>
  </si>
  <si>
    <t>9789863425113</t>
  </si>
  <si>
    <t>9789862298794</t>
  </si>
  <si>
    <t>9789862299272</t>
  </si>
  <si>
    <t>9789862299616</t>
  </si>
  <si>
    <t>9789863420132</t>
  </si>
  <si>
    <t>9789863420361</t>
  </si>
  <si>
    <t>9789862297780</t>
  </si>
  <si>
    <t>9789863424673</t>
  </si>
  <si>
    <t>9789863425991</t>
  </si>
  <si>
    <t>9789863426868</t>
  </si>
  <si>
    <t>9789863427391</t>
  </si>
  <si>
    <t>9789863427858</t>
  </si>
  <si>
    <t>9789862298190</t>
  </si>
  <si>
    <t>9789862298800</t>
  </si>
  <si>
    <t>9789862299722</t>
  </si>
  <si>
    <t>9789863420927</t>
  </si>
  <si>
    <t>9789863421443</t>
  </si>
  <si>
    <t>9789863422433</t>
  </si>
  <si>
    <t>9789863422907</t>
  </si>
  <si>
    <t>9789863423751</t>
  </si>
  <si>
    <t>9789862293669</t>
  </si>
  <si>
    <t>9789862294888</t>
  </si>
  <si>
    <t>9789862295595</t>
  </si>
  <si>
    <t>9789862296257</t>
  </si>
  <si>
    <t>9789862297216</t>
  </si>
  <si>
    <t>9789862297711</t>
  </si>
  <si>
    <t>9789862298770</t>
  </si>
  <si>
    <t>9789862299234</t>
  </si>
  <si>
    <t>9789863420118</t>
  </si>
  <si>
    <t>9789863420798</t>
  </si>
  <si>
    <t>9789863421290</t>
  </si>
  <si>
    <t>9789863421603</t>
  </si>
  <si>
    <t>9789863422297</t>
  </si>
  <si>
    <t>9789863422686</t>
  </si>
  <si>
    <t>9789863423133</t>
  </si>
  <si>
    <t>9789863423638</t>
  </si>
  <si>
    <t>9789863424222</t>
  </si>
  <si>
    <t>9789863424819</t>
  </si>
  <si>
    <t>9789863425700</t>
  </si>
  <si>
    <t>9789863426042</t>
  </si>
  <si>
    <t>9789863426400</t>
  </si>
  <si>
    <t>9789863427247</t>
  </si>
  <si>
    <t>9789863427773</t>
  </si>
  <si>
    <t>9789863428169</t>
  </si>
  <si>
    <t>9789862294062</t>
  </si>
  <si>
    <t>9789862294703</t>
  </si>
  <si>
    <t>9789862295601</t>
  </si>
  <si>
    <t>9789862296226</t>
  </si>
  <si>
    <t>9789863420781</t>
  </si>
  <si>
    <t>9789863423171</t>
  </si>
  <si>
    <t>9789863421580</t>
  </si>
  <si>
    <t>9789863422716</t>
  </si>
  <si>
    <t>9789863422488</t>
  </si>
  <si>
    <t>9789863422495</t>
  </si>
  <si>
    <t>9789863420767</t>
  </si>
  <si>
    <t>9789863421115</t>
  </si>
  <si>
    <t>9789862297551</t>
  </si>
  <si>
    <t>9789863427711</t>
  </si>
  <si>
    <t>9789863427704</t>
  </si>
  <si>
    <t>9789863427667</t>
  </si>
  <si>
    <t>9789863420187</t>
  </si>
  <si>
    <t>Gomdori Co.</t>
  </si>
  <si>
    <t>9789862295182</t>
  </si>
  <si>
    <t>9789863422952</t>
  </si>
  <si>
    <t>9789863423140</t>
  </si>
  <si>
    <t>9789863427292</t>
  </si>
  <si>
    <t>9789863422037</t>
  </si>
  <si>
    <t>9789862295373</t>
  </si>
  <si>
    <t>9789862297087</t>
  </si>
  <si>
    <t>9789862298275</t>
  </si>
  <si>
    <t>9789862299876</t>
  </si>
  <si>
    <t>9789863421283</t>
  </si>
  <si>
    <t>9789862298541</t>
  </si>
  <si>
    <t>9789862299111</t>
  </si>
  <si>
    <t>9789863423645</t>
  </si>
  <si>
    <t>9789863424253</t>
  </si>
  <si>
    <t>9789863424666</t>
  </si>
  <si>
    <t>9789863423478</t>
  </si>
  <si>
    <t>9789862297445</t>
  </si>
  <si>
    <t>9789862296554</t>
  </si>
  <si>
    <t>9789863421702</t>
  </si>
  <si>
    <t>9789862299357</t>
  </si>
  <si>
    <t>9789862299814</t>
  </si>
  <si>
    <t>9789863420255</t>
  </si>
  <si>
    <t>9789863422402</t>
  </si>
  <si>
    <t>9789863423942</t>
  </si>
  <si>
    <t>9789863425045</t>
  </si>
  <si>
    <t>9789862293751</t>
  </si>
  <si>
    <t>9789862298138</t>
  </si>
  <si>
    <t>9789862295670</t>
  </si>
  <si>
    <t>9789862296448</t>
  </si>
  <si>
    <t>9789863421122</t>
  </si>
  <si>
    <t>9789862293027</t>
  </si>
  <si>
    <t>9789862293317</t>
  </si>
  <si>
    <t>9789862293874</t>
  </si>
  <si>
    <t>9789862294222</t>
  </si>
  <si>
    <t>9789862294819</t>
  </si>
  <si>
    <t>9789862295229</t>
  </si>
  <si>
    <t>9789862294093</t>
  </si>
  <si>
    <t>9789862294642</t>
  </si>
  <si>
    <t>9789862296677</t>
  </si>
  <si>
    <t>9789862298411</t>
  </si>
  <si>
    <t>9789862299432</t>
  </si>
  <si>
    <t>9789863421306</t>
  </si>
  <si>
    <t>9789863422167</t>
  </si>
  <si>
    <t>9789863423324</t>
  </si>
  <si>
    <t>9789862296950</t>
  </si>
  <si>
    <t>9789862297308</t>
  </si>
  <si>
    <t>9789863421986</t>
  </si>
  <si>
    <t>9789863422594</t>
  </si>
  <si>
    <t>9789863423447</t>
  </si>
  <si>
    <t>9789863424550</t>
  </si>
  <si>
    <t>9789863425175</t>
  </si>
  <si>
    <t>9789863425939</t>
  </si>
  <si>
    <t>9789863427032</t>
  </si>
  <si>
    <t>9789863421917</t>
    <phoneticPr fontId="6" type="noConversion"/>
  </si>
  <si>
    <t>Gomdori co.</t>
    <phoneticPr fontId="6" type="noConversion"/>
  </si>
  <si>
    <t>Terue Yamagata</t>
    <phoneticPr fontId="6" type="noConversion"/>
  </si>
  <si>
    <t>Children FQ</t>
    <phoneticPr fontId="10" type="noConversion"/>
  </si>
  <si>
    <t>Story a.</t>
    <phoneticPr fontId="10" type="noConversion"/>
  </si>
  <si>
    <t>9789862294277</t>
    <phoneticPr fontId="6" type="noConversion"/>
  </si>
  <si>
    <t>Sweet Factory</t>
    <phoneticPr fontId="6" type="noConversion"/>
  </si>
  <si>
    <t>IRUM</t>
    <phoneticPr fontId="6" type="noConversion"/>
  </si>
  <si>
    <t>9789863421177</t>
    <phoneticPr fontId="6" type="noConversion"/>
  </si>
  <si>
    <t>9789863421405</t>
    <phoneticPr fontId="6" type="noConversion"/>
  </si>
  <si>
    <t>MARUTAN</t>
    <phoneticPr fontId="6" type="noConversion"/>
  </si>
  <si>
    <t>tupera tupera</t>
    <phoneticPr fontId="6" type="noConversion"/>
  </si>
  <si>
    <t>9789573270935</t>
  </si>
  <si>
    <t>9789573271451</t>
  </si>
  <si>
    <t>9789573274858</t>
  </si>
  <si>
    <t>9789573275138</t>
  </si>
  <si>
    <t>9789573279006</t>
  </si>
  <si>
    <r>
      <rPr>
        <sz val="16"/>
        <color rgb="FF000000"/>
        <rFont val="標楷體"/>
        <family val="4"/>
        <charset val="136"/>
      </rPr>
      <t>臺南市</t>
    </r>
    <r>
      <rPr>
        <sz val="16"/>
        <color rgb="FF000000"/>
        <rFont val="Times New Roman"/>
        <family val="1"/>
      </rPr>
      <t>106</t>
    </r>
    <r>
      <rPr>
        <sz val="16"/>
        <color rgb="FF000000"/>
        <rFont val="標楷體"/>
        <family val="4"/>
        <charset val="136"/>
      </rPr>
      <t>年度國民中小學圖書採購書單</t>
    </r>
  </si>
  <si>
    <r>
      <rPr>
        <sz val="14"/>
        <color rgb="FF000000"/>
        <rFont val="標楷體"/>
        <family val="4"/>
        <charset val="136"/>
      </rPr>
      <t>排序</t>
    </r>
    <phoneticPr fontId="6" type="noConversion"/>
  </si>
  <si>
    <r>
      <rPr>
        <sz val="14"/>
        <color rgb="FF000000"/>
        <rFont val="標楷體"/>
        <family val="4"/>
        <charset val="136"/>
      </rPr>
      <t>書名</t>
    </r>
  </si>
  <si>
    <r>
      <rPr>
        <sz val="14"/>
        <color rgb="FF000000"/>
        <rFont val="標楷體"/>
        <family val="4"/>
        <charset val="136"/>
      </rPr>
      <t>作者</t>
    </r>
  </si>
  <si>
    <r>
      <rPr>
        <sz val="14"/>
        <color rgb="FF000000"/>
        <rFont val="標楷體"/>
        <family val="4"/>
        <charset val="136"/>
      </rPr>
      <t>出版社</t>
    </r>
  </si>
  <si>
    <r>
      <rPr>
        <sz val="14"/>
        <color rgb="FF000000"/>
        <rFont val="標楷體"/>
        <family val="4"/>
        <charset val="136"/>
      </rPr>
      <t>出版地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國家</t>
    </r>
    <r>
      <rPr>
        <sz val="14"/>
        <color rgb="FF000000"/>
        <rFont val="Times New Roman"/>
        <family val="1"/>
      </rPr>
      <t>)</t>
    </r>
  </si>
  <si>
    <r>
      <rPr>
        <sz val="14"/>
        <color rgb="FF000000"/>
        <rFont val="標楷體"/>
        <family val="4"/>
        <charset val="136"/>
      </rPr>
      <t>採購數量</t>
    </r>
  </si>
  <si>
    <r>
      <rPr>
        <sz val="14"/>
        <color rgb="FF000000"/>
        <rFont val="標楷體"/>
        <family val="4"/>
        <charset val="136"/>
      </rPr>
      <t>定價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標楷體"/>
        <family val="4"/>
        <charset val="136"/>
      </rPr>
      <t>臺幣</t>
    </r>
    <r>
      <rPr>
        <sz val="14"/>
        <color rgb="FF000000"/>
        <rFont val="Times New Roman"/>
        <family val="1"/>
      </rPr>
      <t>)</t>
    </r>
  </si>
  <si>
    <r>
      <rPr>
        <sz val="14"/>
        <color rgb="FF000000"/>
        <rFont val="標楷體"/>
        <family val="4"/>
        <charset val="136"/>
      </rPr>
      <t>小計</t>
    </r>
  </si>
  <si>
    <r>
      <rPr>
        <sz val="14"/>
        <color rgb="FF000000"/>
        <rFont val="標楷體"/>
        <family val="4"/>
        <charset val="136"/>
      </rPr>
      <t>是否為套書</t>
    </r>
  </si>
  <si>
    <r>
      <rPr>
        <sz val="14"/>
        <color rgb="FF000000"/>
        <rFont val="標楷體"/>
        <family val="4"/>
        <charset val="136"/>
      </rPr>
      <t>是否含光碟</t>
    </r>
  </si>
  <si>
    <r>
      <rPr>
        <sz val="14"/>
        <color rgb="FF000000"/>
        <rFont val="標楷體"/>
        <family val="4"/>
        <charset val="136"/>
      </rPr>
      <t>是否為教師用書</t>
    </r>
  </si>
  <si>
    <r>
      <rPr>
        <sz val="14"/>
        <color rgb="FF000000"/>
        <rFont val="標楷體"/>
        <family val="4"/>
        <charset val="136"/>
      </rPr>
      <t>備註</t>
    </r>
  </si>
  <si>
    <r>
      <rPr>
        <sz val="12"/>
        <rFont val="標楷體"/>
        <family val="4"/>
        <charset val="136"/>
      </rPr>
      <t>走進畫中世界：陳澄波藝術教育套書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共五冊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</si>
  <si>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林滿秋</t>
    </r>
    <phoneticPr fontId="6" type="noConversion"/>
  </si>
  <si>
    <r>
      <rPr>
        <sz val="12"/>
        <rFont val="標楷體"/>
        <family val="4"/>
        <charset val="136"/>
      </rPr>
      <t>小典藏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</si>
  <si>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</si>
  <si>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是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</si>
  <si>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</si>
  <si>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親愛的大人：其實我沒有那麼壞，我只是靜不下來</t>
    </r>
  </si>
  <si>
    <r>
      <rPr>
        <sz val="12"/>
        <rFont val="標楷體"/>
        <family val="4"/>
        <charset val="136"/>
      </rPr>
      <t>幸佳慧</t>
    </r>
    <r>
      <rPr>
        <sz val="12"/>
        <rFont val="Times New Roman"/>
        <family val="1"/>
      </rPr>
      <t>, </t>
    </r>
    <r>
      <rPr>
        <sz val="12"/>
        <rFont val="標楷體"/>
        <family val="4"/>
        <charset val="136"/>
      </rPr>
      <t>李佳燕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迷路</t>
    </r>
    <phoneticPr fontId="6" type="noConversion"/>
  </si>
  <si>
    <r>
      <rPr>
        <sz val="12"/>
        <rFont val="標楷體"/>
        <family val="4"/>
        <charset val="136"/>
      </rPr>
      <t>尖端</t>
    </r>
    <phoneticPr fontId="6" type="noConversion"/>
  </si>
  <si>
    <r>
      <rPr>
        <sz val="12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</si>
  <si>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</si>
  <si>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透明的小孩：無國籍移工兒童的故事</t>
    </r>
  </si>
  <si>
    <r>
      <rPr>
        <sz val="12"/>
        <rFont val="標楷體"/>
        <family val="4"/>
        <charset val="136"/>
      </rPr>
      <t>幸佳慧</t>
    </r>
    <phoneticPr fontId="6" type="noConversion"/>
  </si>
  <si>
    <r>
      <rPr>
        <sz val="12"/>
        <rFont val="標楷體"/>
        <family val="4"/>
        <charset val="136"/>
      </rPr>
      <t>字畝出版</t>
    </r>
    <phoneticPr fontId="6" type="noConversion"/>
  </si>
  <si>
    <r>
      <rPr>
        <sz val="12"/>
        <rFont val="標楷體"/>
        <family val="4"/>
        <charset val="136"/>
      </rPr>
      <t>靈魂裡的火把</t>
    </r>
  </si>
  <si>
    <r>
      <rPr>
        <sz val="12"/>
        <rFont val="標楷體"/>
        <family val="4"/>
        <charset val="136"/>
      </rPr>
      <t>親子共熬一鍋故事湯：幸佳慧帶你這樣讀嬰幼繪本，啟發孩子的語言思考力、閱讀力、創造力</t>
    </r>
  </si>
  <si>
    <r>
      <rPr>
        <sz val="12"/>
        <rFont val="標楷體"/>
        <family val="4"/>
        <charset val="136"/>
      </rPr>
      <t>親子天下</t>
    </r>
    <phoneticPr fontId="6" type="noConversion"/>
  </si>
  <si>
    <r>
      <rPr>
        <sz val="12"/>
        <rFont val="標楷體"/>
        <family val="4"/>
        <charset val="136"/>
      </rPr>
      <t>用繪本跟孩子談重要的事：能獨立思考的孩子，到哪裡都能過得好</t>
    </r>
  </si>
  <si>
    <r>
      <rPr>
        <sz val="12"/>
        <rFont val="標楷體"/>
        <family val="4"/>
        <charset val="136"/>
      </rPr>
      <t>如何</t>
    </r>
    <phoneticPr fontId="6" type="noConversion"/>
  </si>
  <si>
    <r>
      <rPr>
        <sz val="12"/>
        <rFont val="標楷體"/>
        <family val="4"/>
        <charset val="136"/>
      </rPr>
      <t>是</t>
    </r>
    <phoneticPr fontId="6" type="noConversion"/>
  </si>
  <si>
    <r>
      <rPr>
        <sz val="12"/>
        <rFont val="標楷體"/>
        <family val="4"/>
        <charset val="136"/>
      </rPr>
      <t>溫美玉老師的祕密武器</t>
    </r>
    <r>
      <rPr>
        <sz val="12"/>
        <rFont val="Times New Roman"/>
        <family val="1"/>
      </rPr>
      <t>--</t>
    </r>
    <r>
      <rPr>
        <sz val="12"/>
        <rFont val="標楷體"/>
        <family val="4"/>
        <charset val="136"/>
      </rPr>
      <t>班級經營與寫作</t>
    </r>
    <phoneticPr fontId="6" type="noConversion"/>
  </si>
  <si>
    <r>
      <rPr>
        <sz val="12"/>
        <rFont val="標楷體"/>
        <family val="4"/>
        <charset val="136"/>
      </rPr>
      <t>溫美玉</t>
    </r>
    <phoneticPr fontId="6" type="noConversion"/>
  </si>
  <si>
    <r>
      <rPr>
        <sz val="12"/>
        <rFont val="標楷體"/>
        <family val="4"/>
        <charset val="136"/>
      </rPr>
      <t>天衛文化</t>
    </r>
    <phoneticPr fontId="6" type="noConversion"/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</si>
  <si>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</si>
  <si>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一個人的寫作教室──「為自己寫」的書寫新體驗</t>
    </r>
    <phoneticPr fontId="6" type="noConversion"/>
  </si>
  <si>
    <r>
      <rPr>
        <sz val="12"/>
        <rFont val="標楷體"/>
        <family val="4"/>
        <charset val="136"/>
      </rPr>
      <t>林美琴</t>
    </r>
    <phoneticPr fontId="6" type="noConversion"/>
  </si>
  <si>
    <r>
      <rPr>
        <sz val="12"/>
        <rFont val="標楷體"/>
        <family val="4"/>
        <charset val="136"/>
      </rPr>
      <t>我們五年級，全班寫小說</t>
    </r>
    <phoneticPr fontId="6" type="noConversion"/>
  </si>
  <si>
    <r>
      <rPr>
        <sz val="12"/>
        <rFont val="標楷體"/>
        <family val="4"/>
        <charset val="136"/>
      </rPr>
      <t>溫美玉秘密武器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：一年級ㄅㄆㄇ故事寫手──我手寫我口</t>
    </r>
    <r>
      <rPr>
        <sz val="12"/>
        <rFont val="Times New Roman"/>
        <family val="1"/>
      </rPr>
      <t xml:space="preserve"> </t>
    </r>
    <phoneticPr fontId="6" type="noConversion"/>
  </si>
  <si>
    <r>
      <rPr>
        <sz val="12"/>
        <rFont val="標楷體"/>
        <family val="4"/>
        <charset val="136"/>
      </rPr>
      <t>溫美玉老師的祕密武器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：神奇三秒教</t>
    </r>
    <phoneticPr fontId="6" type="noConversion"/>
  </si>
  <si>
    <r>
      <rPr>
        <sz val="12"/>
        <rFont val="標楷體"/>
        <family val="4"/>
        <charset val="136"/>
      </rPr>
      <t>說文學之美：感覺宋詞（附《大江東去：蔣勳的宋詞朗讀》</t>
    </r>
    <r>
      <rPr>
        <sz val="12"/>
        <rFont val="Times New Roman"/>
        <family val="1"/>
      </rPr>
      <t>CD</t>
    </r>
    <r>
      <rPr>
        <sz val="12"/>
        <rFont val="標楷體"/>
        <family val="4"/>
        <charset val="136"/>
      </rPr>
      <t>）</t>
    </r>
  </si>
  <si>
    <r>
      <rPr>
        <sz val="12"/>
        <rFont val="標楷體"/>
        <family val="4"/>
        <charset val="136"/>
      </rPr>
      <t>蔣勳</t>
    </r>
    <phoneticPr fontId="6" type="noConversion"/>
  </si>
  <si>
    <r>
      <rPr>
        <sz val="12"/>
        <rFont val="標楷體"/>
        <family val="4"/>
        <charset val="136"/>
      </rPr>
      <t>有鹿文化</t>
    </r>
    <phoneticPr fontId="6" type="noConversion"/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</si>
  <si>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</si>
  <si>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說文學之美：品味唐詩（附《坐看雲起：蔣勳的唐詩朗讀》</t>
    </r>
    <r>
      <rPr>
        <sz val="12"/>
        <rFont val="Times New Roman"/>
        <family val="1"/>
      </rPr>
      <t>CD</t>
    </r>
    <r>
      <rPr>
        <sz val="12"/>
        <rFont val="標楷體"/>
        <family val="4"/>
        <charset val="136"/>
      </rPr>
      <t>）</t>
    </r>
  </si>
  <si>
    <r>
      <rPr>
        <sz val="12"/>
        <rFont val="標楷體"/>
        <family val="4"/>
        <charset val="136"/>
      </rPr>
      <t>蔣勳</t>
    </r>
    <phoneticPr fontId="6" type="noConversion"/>
  </si>
  <si>
    <r>
      <rPr>
        <sz val="12"/>
        <rFont val="標楷體"/>
        <family val="4"/>
        <charset val="136"/>
      </rPr>
      <t>有鹿文化</t>
    </r>
    <phoneticPr fontId="6" type="noConversion"/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</si>
  <si>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</si>
  <si>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</si>
  <si>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是</t>
    </r>
    <phoneticPr fontId="6" type="noConversion"/>
  </si>
  <si>
    <r>
      <rPr>
        <sz val="12"/>
        <rFont val="標楷體"/>
        <family val="4"/>
        <charset val="136"/>
      </rPr>
      <t>蔣勳紅樓夢青年版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一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：石頭與草的因果《紅樓夢》前二十回的故事（</t>
    </r>
    <r>
      <rPr>
        <sz val="12"/>
        <rFont val="Times New Roman"/>
        <family val="1"/>
      </rPr>
      <t>7CD+</t>
    </r>
    <r>
      <rPr>
        <sz val="12"/>
        <rFont val="標楷體"/>
        <family val="4"/>
        <charset val="136"/>
      </rPr>
      <t>導讀書）</t>
    </r>
  </si>
  <si>
    <r>
      <rPr>
        <sz val="12"/>
        <rFont val="標楷體"/>
        <family val="4"/>
        <charset val="136"/>
      </rPr>
      <t>財團法人趨勢教育基金會</t>
    </r>
  </si>
  <si>
    <r>
      <rPr>
        <sz val="12"/>
        <rFont val="標楷體"/>
        <family val="4"/>
        <charset val="136"/>
      </rPr>
      <t>蔣勳紅樓夢青年版（二）：大觀園青春記事《紅樓夢》二十一至四十回的故事（</t>
    </r>
    <r>
      <rPr>
        <sz val="12"/>
        <rFont val="Times New Roman"/>
        <family val="1"/>
      </rPr>
      <t>7CD+</t>
    </r>
    <r>
      <rPr>
        <sz val="12"/>
        <rFont val="標楷體"/>
        <family val="4"/>
        <charset val="136"/>
      </rPr>
      <t>導讀書）</t>
    </r>
  </si>
  <si>
    <r>
      <rPr>
        <sz val="12"/>
        <rFont val="標楷體"/>
        <family val="4"/>
        <charset val="136"/>
      </rPr>
      <t>蔣勳紅樓夢青年版（三）：青春．叛逆．流浪《紅樓夢》四十一至六十回的故事（</t>
    </r>
    <r>
      <rPr>
        <sz val="12"/>
        <rFont val="Times New Roman"/>
        <family val="1"/>
      </rPr>
      <t>7CD+</t>
    </r>
    <r>
      <rPr>
        <sz val="12"/>
        <rFont val="標楷體"/>
        <family val="4"/>
        <charset val="136"/>
      </rPr>
      <t>導讀書）</t>
    </r>
  </si>
  <si>
    <r>
      <rPr>
        <sz val="12"/>
        <rFont val="標楷體"/>
        <family val="4"/>
        <charset val="136"/>
      </rPr>
      <t>蔣勳紅樓夢青年版（四）韶華竟白頭《紅樓夢》六十一至八十回的青春回憶（</t>
    </r>
    <r>
      <rPr>
        <sz val="12"/>
        <rFont val="Times New Roman"/>
        <family val="1"/>
      </rPr>
      <t>7CD+</t>
    </r>
    <r>
      <rPr>
        <sz val="12"/>
        <rFont val="標楷體"/>
        <family val="4"/>
        <charset val="136"/>
      </rPr>
      <t>導讀書）</t>
    </r>
  </si>
  <si>
    <r>
      <rPr>
        <sz val="12"/>
        <rFont val="標楷體"/>
        <family val="4"/>
        <charset val="136"/>
      </rPr>
      <t>蔣勳紅樓夢青年版（五）焚稿斷癡情《紅樓夢》八十一至一百回的故事（</t>
    </r>
    <r>
      <rPr>
        <sz val="12"/>
        <rFont val="Times New Roman"/>
        <family val="1"/>
      </rPr>
      <t>7CD+</t>
    </r>
    <r>
      <rPr>
        <sz val="12"/>
        <rFont val="標楷體"/>
        <family val="4"/>
        <charset val="136"/>
      </rPr>
      <t>導讀書）</t>
    </r>
  </si>
  <si>
    <r>
      <rPr>
        <sz val="12"/>
        <rFont val="標楷體"/>
        <family val="4"/>
        <charset val="136"/>
      </rPr>
      <t>蔣勳紅樓夢青年版（六）白茫茫大地真乾淨《紅樓夢》的結局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（</t>
    </r>
    <r>
      <rPr>
        <sz val="12"/>
        <rFont val="Times New Roman"/>
        <family val="1"/>
      </rPr>
      <t>7CD+</t>
    </r>
    <r>
      <rPr>
        <sz val="12"/>
        <rFont val="標楷體"/>
        <family val="4"/>
        <charset val="136"/>
      </rPr>
      <t>導讀書）</t>
    </r>
  </si>
  <si>
    <r>
      <rPr>
        <sz val="12"/>
        <rFont val="標楷體"/>
        <family val="4"/>
        <charset val="136"/>
      </rPr>
      <t>漢字書法之美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舞動行草</t>
    </r>
  </si>
  <si>
    <r>
      <rPr>
        <sz val="12"/>
        <rFont val="標楷體"/>
        <family val="4"/>
        <charset val="136"/>
      </rPr>
      <t>遠流</t>
    </r>
    <phoneticPr fontId="6" type="noConversion"/>
  </si>
  <si>
    <r>
      <rPr>
        <sz val="12"/>
        <rFont val="標楷體"/>
        <family val="4"/>
        <charset val="136"/>
      </rPr>
      <t>臺灣另類教育實踐經驗與十二年國教課綱之對話</t>
    </r>
  </si>
  <si>
    <r>
      <rPr>
        <sz val="12"/>
        <rFont val="標楷體"/>
        <family val="4"/>
        <charset val="136"/>
      </rPr>
      <t>馮朝霖</t>
    </r>
    <phoneticPr fontId="6" type="noConversion"/>
  </si>
  <si>
    <r>
      <rPr>
        <sz val="12"/>
        <rFont val="標楷體"/>
        <family val="4"/>
        <charset val="136"/>
      </rPr>
      <t>國家教育研究院</t>
    </r>
    <phoneticPr fontId="6" type="noConversion"/>
  </si>
  <si>
    <r>
      <t>Let's-Read-and-Find-Out Science #1: My Five Senese (</t>
    </r>
    <r>
      <rPr>
        <sz val="12"/>
        <color indexed="8"/>
        <rFont val="標楷體"/>
        <family val="4"/>
        <charset val="136"/>
      </rPr>
      <t>北縣魔力繪本</t>
    </r>
    <r>
      <rPr>
        <sz val="12"/>
        <color indexed="8"/>
        <rFont val="Times New Roman"/>
        <family val="1"/>
      </rPr>
      <t xml:space="preserve">)(Ages: 3-6) </t>
    </r>
    <phoneticPr fontId="6" type="noConversion"/>
  </si>
  <si>
    <r>
      <rPr>
        <sz val="12"/>
        <color theme="1"/>
        <rFont val="標楷體"/>
        <family val="4"/>
        <charset val="136"/>
      </rPr>
      <t>爺爺的天堂筆記本</t>
    </r>
  </si>
  <si>
    <r>
      <t xml:space="preserve"> </t>
    </r>
    <r>
      <rPr>
        <sz val="12"/>
        <color theme="1"/>
        <rFont val="標楷體"/>
        <family val="4"/>
        <charset val="136"/>
      </rPr>
      <t>吉竹伸介</t>
    </r>
    <phoneticPr fontId="8" type="noConversion"/>
  </si>
  <si>
    <r>
      <rPr>
        <sz val="12"/>
        <color theme="1"/>
        <rFont val="標楷體"/>
        <family val="4"/>
        <charset val="136"/>
      </rPr>
      <t>三采</t>
    </r>
  </si>
  <si>
    <r>
      <rPr>
        <sz val="12"/>
        <color theme="1"/>
        <rFont val="標楷體"/>
        <family val="4"/>
        <charset val="136"/>
      </rPr>
      <t>臺灣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</si>
  <si>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</si>
  <si>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theme="1"/>
        <rFont val="標楷體"/>
        <family val="4"/>
        <charset val="136"/>
      </rPr>
      <t>點</t>
    </r>
  </si>
  <si>
    <r>
      <rPr>
        <sz val="12"/>
        <color theme="1"/>
        <rFont val="標楷體"/>
        <family val="4"/>
        <charset val="136"/>
      </rPr>
      <t>彼得．雷諾茲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文圖</t>
    </r>
  </si>
  <si>
    <r>
      <rPr>
        <sz val="12"/>
        <color theme="1"/>
        <rFont val="標楷體"/>
        <family val="4"/>
        <charset val="136"/>
      </rPr>
      <t>和英</t>
    </r>
    <phoneticPr fontId="8" type="noConversion"/>
  </si>
  <si>
    <r>
      <rPr>
        <sz val="12"/>
        <color theme="1"/>
        <rFont val="標楷體"/>
        <family val="4"/>
        <charset val="136"/>
      </rPr>
      <t>臺灣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</si>
  <si>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</si>
  <si>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theme="1"/>
        <rFont val="標楷體"/>
        <family val="4"/>
        <charset val="136"/>
      </rPr>
      <t>爸爸，我自己做到了！</t>
    </r>
  </si>
  <si>
    <r>
      <t xml:space="preserve"> </t>
    </r>
    <r>
      <rPr>
        <sz val="12"/>
        <color theme="1"/>
        <rFont val="標楷體"/>
        <family val="4"/>
        <charset val="136"/>
      </rPr>
      <t>麗池克萊姆</t>
    </r>
    <phoneticPr fontId="8" type="noConversion"/>
  </si>
  <si>
    <r>
      <rPr>
        <sz val="12"/>
        <color theme="1"/>
        <rFont val="標楷體"/>
        <family val="4"/>
        <charset val="136"/>
      </rPr>
      <t>格林文化</t>
    </r>
  </si>
  <si>
    <r>
      <rPr>
        <sz val="12"/>
        <color theme="1"/>
        <rFont val="標楷體"/>
        <family val="4"/>
        <charset val="136"/>
      </rPr>
      <t>菲力的</t>
    </r>
    <r>
      <rPr>
        <sz val="12"/>
        <color theme="1"/>
        <rFont val="Times New Roman"/>
        <family val="1"/>
      </rPr>
      <t>17</t>
    </r>
    <r>
      <rPr>
        <sz val="12"/>
        <color theme="1"/>
        <rFont val="標楷體"/>
        <family val="4"/>
        <charset val="136"/>
      </rPr>
      <t>種情緒</t>
    </r>
  </si>
  <si>
    <r>
      <t xml:space="preserve"> </t>
    </r>
    <r>
      <rPr>
        <sz val="12"/>
        <color theme="1"/>
        <rFont val="標楷體"/>
        <family val="4"/>
        <charset val="136"/>
      </rPr>
      <t>迪迪耶‧李維</t>
    </r>
    <phoneticPr fontId="8" type="noConversion"/>
  </si>
  <si>
    <r>
      <rPr>
        <sz val="12"/>
        <color theme="1"/>
        <rFont val="標楷體"/>
        <family val="4"/>
        <charset val="136"/>
      </rPr>
      <t>米奇巴克</t>
    </r>
  </si>
  <si>
    <r>
      <rPr>
        <sz val="12"/>
        <color theme="1"/>
        <rFont val="標楷體"/>
        <family val="4"/>
        <charset val="136"/>
      </rPr>
      <t>臺灣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</si>
  <si>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</si>
  <si>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theme="1"/>
        <rFont val="標楷體"/>
        <family val="4"/>
        <charset val="136"/>
      </rPr>
      <t>誰撿到這架紙飛機</t>
    </r>
  </si>
  <si>
    <r>
      <t xml:space="preserve"> </t>
    </r>
    <r>
      <rPr>
        <sz val="12"/>
        <color theme="1"/>
        <rFont val="標楷體"/>
        <family val="4"/>
        <charset val="136"/>
      </rPr>
      <t>石晏如</t>
    </r>
    <phoneticPr fontId="8" type="noConversion"/>
  </si>
  <si>
    <r>
      <rPr>
        <sz val="12"/>
        <color theme="1"/>
        <rFont val="標楷體"/>
        <family val="4"/>
        <charset val="136"/>
      </rPr>
      <t>愛智</t>
    </r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</si>
  <si>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</si>
  <si>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theme="1"/>
        <rFont val="標楷體"/>
        <family val="4"/>
        <charset val="136"/>
      </rPr>
      <t>愛心樹</t>
    </r>
  </si>
  <si>
    <r>
      <t xml:space="preserve"> </t>
    </r>
    <r>
      <rPr>
        <sz val="12"/>
        <color theme="1"/>
        <rFont val="標楷體"/>
        <family val="4"/>
        <charset val="136"/>
      </rPr>
      <t>謝爾．希爾弗斯坦</t>
    </r>
    <phoneticPr fontId="8" type="noConversion"/>
  </si>
  <si>
    <r>
      <rPr>
        <sz val="12"/>
        <color theme="1"/>
        <rFont val="標楷體"/>
        <family val="4"/>
        <charset val="136"/>
      </rPr>
      <t>水滴文化</t>
    </r>
  </si>
  <si>
    <r>
      <rPr>
        <sz val="12"/>
        <color theme="1"/>
        <rFont val="標楷體"/>
        <family val="4"/>
        <charset val="136"/>
      </rPr>
      <t>臺灣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</si>
  <si>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</si>
  <si>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theme="1"/>
        <rFont val="標楷體"/>
        <family val="4"/>
        <charset val="136"/>
      </rPr>
      <t>勇氣</t>
    </r>
  </si>
  <si>
    <r>
      <t xml:space="preserve"> </t>
    </r>
    <r>
      <rPr>
        <sz val="12"/>
        <color theme="1"/>
        <rFont val="標楷體"/>
        <family val="4"/>
        <charset val="136"/>
      </rPr>
      <t>伯納．韋伯</t>
    </r>
    <phoneticPr fontId="8" type="noConversion"/>
  </si>
  <si>
    <r>
      <rPr>
        <sz val="12"/>
        <color theme="1"/>
        <rFont val="標楷體"/>
        <family val="4"/>
        <charset val="136"/>
      </rPr>
      <t>小魯文化</t>
    </r>
  </si>
  <si>
    <r>
      <rPr>
        <sz val="12"/>
        <color theme="1"/>
        <rFont val="標楷體"/>
        <family val="4"/>
        <charset val="136"/>
      </rPr>
      <t>五百羅漢交通平安</t>
    </r>
    <phoneticPr fontId="8" type="noConversion"/>
  </si>
  <si>
    <r>
      <t xml:space="preserve"> </t>
    </r>
    <r>
      <rPr>
        <sz val="12"/>
        <color theme="1"/>
        <rFont val="標楷體"/>
        <family val="4"/>
        <charset val="136"/>
      </rPr>
      <t>劉旭恭</t>
    </r>
    <phoneticPr fontId="8" type="noConversion"/>
  </si>
  <si>
    <r>
      <rPr>
        <sz val="12"/>
        <color theme="1"/>
        <rFont val="標楷體"/>
        <family val="4"/>
        <charset val="136"/>
      </rPr>
      <t>親子天下</t>
    </r>
  </si>
  <si>
    <r>
      <rPr>
        <sz val="12"/>
        <color theme="1"/>
        <rFont val="標楷體"/>
        <family val="4"/>
        <charset val="136"/>
      </rPr>
      <t>在教室</t>
    </r>
    <r>
      <rPr>
        <sz val="12"/>
        <color theme="1"/>
        <rFont val="Times New Roman"/>
        <family val="1"/>
      </rPr>
      <t>......</t>
    </r>
    <r>
      <rPr>
        <sz val="12"/>
        <color theme="1"/>
        <rFont val="標楷體"/>
        <family val="4"/>
        <charset val="136"/>
      </rPr>
      <t>說錯了沒關係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二版</t>
    </r>
    <r>
      <rPr>
        <sz val="12"/>
        <color theme="1"/>
        <rFont val="Times New Roman"/>
        <family val="1"/>
      </rPr>
      <t>)</t>
    </r>
    <phoneticPr fontId="8" type="noConversion"/>
  </si>
  <si>
    <r>
      <t xml:space="preserve"> </t>
    </r>
    <r>
      <rPr>
        <sz val="12"/>
        <color theme="1"/>
        <rFont val="標楷體"/>
        <family val="4"/>
        <charset val="136"/>
      </rPr>
      <t>蒔田晉治</t>
    </r>
    <phoneticPr fontId="8" type="noConversion"/>
  </si>
  <si>
    <r>
      <rPr>
        <sz val="12"/>
        <color theme="1"/>
        <rFont val="標楷體"/>
        <family val="4"/>
        <charset val="136"/>
      </rPr>
      <t>和融</t>
    </r>
    <phoneticPr fontId="8" type="noConversion"/>
  </si>
  <si>
    <r>
      <rPr>
        <sz val="12"/>
        <color theme="1"/>
        <rFont val="標楷體"/>
        <family val="4"/>
        <charset val="136"/>
      </rPr>
      <t>臺灣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</si>
  <si>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</si>
  <si>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theme="1"/>
        <rFont val="標楷體"/>
        <family val="4"/>
        <charset val="136"/>
      </rPr>
      <t>即使如此，這一天也不錯﹝花兒暖暖特別版﹞</t>
    </r>
    <phoneticPr fontId="8" type="noConversion"/>
  </si>
  <si>
    <r>
      <t xml:space="preserve"> </t>
    </r>
    <r>
      <rPr>
        <sz val="12"/>
        <color theme="1"/>
        <rFont val="標楷體"/>
        <family val="4"/>
        <charset val="136"/>
      </rPr>
      <t>具鏡善</t>
    </r>
    <phoneticPr fontId="8" type="noConversion"/>
  </si>
  <si>
    <r>
      <rPr>
        <sz val="12"/>
        <color theme="1"/>
        <rFont val="標楷體"/>
        <family val="4"/>
        <charset val="136"/>
      </rPr>
      <t>春光</t>
    </r>
    <phoneticPr fontId="8" type="noConversion"/>
  </si>
  <si>
    <r>
      <rPr>
        <sz val="12"/>
        <color theme="1"/>
        <rFont val="標楷體"/>
        <family val="4"/>
        <charset val="136"/>
      </rPr>
      <t>我不喜歡你這樣對我！</t>
    </r>
    <phoneticPr fontId="8" type="noConversion"/>
  </si>
  <si>
    <r>
      <t xml:space="preserve"> </t>
    </r>
    <r>
      <rPr>
        <sz val="12"/>
        <color theme="1"/>
        <rFont val="標楷體"/>
        <family val="4"/>
        <charset val="136"/>
      </rPr>
      <t>史蒂芬．柯洛</t>
    </r>
    <phoneticPr fontId="8" type="noConversion"/>
  </si>
  <si>
    <r>
      <rPr>
        <sz val="12"/>
        <color theme="1"/>
        <rFont val="標楷體"/>
        <family val="4"/>
        <charset val="136"/>
      </rPr>
      <t>大穎</t>
    </r>
    <phoneticPr fontId="8" type="noConversion"/>
  </si>
  <si>
    <r>
      <rPr>
        <sz val="12"/>
        <color theme="1"/>
        <rFont val="標楷體"/>
        <family val="4"/>
        <charset val="136"/>
      </rPr>
      <t>我變成一隻噴火龍了！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創作</t>
    </r>
    <r>
      <rPr>
        <sz val="12"/>
        <color theme="1"/>
        <rFont val="Times New Roman"/>
        <family val="1"/>
      </rPr>
      <t>20</t>
    </r>
    <r>
      <rPr>
        <sz val="12"/>
        <color theme="1"/>
        <rFont val="標楷體"/>
        <family val="4"/>
        <charset val="136"/>
      </rPr>
      <t>週年紀念版</t>
    </r>
    <r>
      <rPr>
        <sz val="12"/>
        <color theme="1"/>
        <rFont val="Times New Roman"/>
        <family val="1"/>
      </rPr>
      <t>)</t>
    </r>
    <phoneticPr fontId="8" type="noConversion"/>
  </si>
  <si>
    <r>
      <t xml:space="preserve"> </t>
    </r>
    <r>
      <rPr>
        <sz val="12"/>
        <color theme="1"/>
        <rFont val="標楷體"/>
        <family val="4"/>
        <charset val="136"/>
      </rPr>
      <t>賴馬</t>
    </r>
    <phoneticPr fontId="8" type="noConversion"/>
  </si>
  <si>
    <r>
      <rPr>
        <sz val="12"/>
        <color theme="1"/>
        <rFont val="標楷體"/>
        <family val="4"/>
        <charset val="136"/>
      </rPr>
      <t>親子天下</t>
    </r>
    <phoneticPr fontId="8" type="noConversion"/>
  </si>
  <si>
    <r>
      <rPr>
        <sz val="12"/>
        <color theme="1"/>
        <rFont val="標楷體"/>
        <family val="4"/>
        <charset val="136"/>
      </rPr>
      <t>孩子與惡：看見孩子使壞背後的訊息</t>
    </r>
  </si>
  <si>
    <r>
      <rPr>
        <sz val="12"/>
        <color theme="1"/>
        <rFont val="標楷體"/>
        <family val="4"/>
        <charset val="136"/>
      </rPr>
      <t>河合隼雄</t>
    </r>
  </si>
  <si>
    <r>
      <rPr>
        <sz val="12"/>
        <color theme="1"/>
        <rFont val="標楷體"/>
        <family val="4"/>
        <charset val="136"/>
      </rPr>
      <t>心靈工坊</t>
    </r>
  </si>
  <si>
    <r>
      <rPr>
        <sz val="12"/>
        <color rgb="FF000000"/>
        <rFont val="標楷體"/>
        <family val="4"/>
        <charset val="136"/>
      </rPr>
      <t>是</t>
    </r>
    <phoneticPr fontId="6" type="noConversion"/>
  </si>
  <si>
    <r>
      <rPr>
        <sz val="12"/>
        <color theme="1"/>
        <rFont val="標楷體"/>
        <family val="4"/>
        <charset val="136"/>
      </rPr>
      <t>轉大人的辛苦：陪伴孩子走過成長的試煉</t>
    </r>
  </si>
  <si>
    <r>
      <rPr>
        <sz val="12"/>
        <color theme="1"/>
        <rFont val="標楷體"/>
        <family val="4"/>
        <charset val="136"/>
      </rPr>
      <t>青春的夢與遊戲：探索生命，形塑堅定的自我</t>
    </r>
  </si>
  <si>
    <r>
      <rPr>
        <sz val="12"/>
        <color theme="1"/>
        <rFont val="標楷體"/>
        <family val="4"/>
        <charset val="136"/>
      </rPr>
      <t>故事裡的不可思議：體驗兒童文學的神奇魔力</t>
    </r>
  </si>
  <si>
    <r>
      <rPr>
        <sz val="12"/>
        <color theme="1"/>
        <rFont val="標楷體"/>
        <family val="4"/>
        <charset val="136"/>
      </rPr>
      <t>吐司將的</t>
    </r>
    <r>
      <rPr>
        <sz val="12"/>
        <color theme="1"/>
        <rFont val="Times New Roman"/>
        <family val="1"/>
      </rPr>
      <t>A TO Z</t>
    </r>
    <r>
      <rPr>
        <sz val="12"/>
        <color theme="1"/>
        <rFont val="標楷體"/>
        <family val="4"/>
        <charset val="136"/>
      </rPr>
      <t>勇氣辭典</t>
    </r>
  </si>
  <si>
    <r>
      <rPr>
        <sz val="12"/>
        <color theme="1"/>
        <rFont val="標楷體"/>
        <family val="4"/>
        <charset val="136"/>
      </rPr>
      <t>八方</t>
    </r>
  </si>
  <si>
    <r>
      <rPr>
        <sz val="12"/>
        <color theme="1"/>
        <rFont val="標楷體"/>
        <family val="4"/>
        <charset val="136"/>
      </rPr>
      <t>從聽故事開始療癒：創傷後的身心整合之旅</t>
    </r>
  </si>
  <si>
    <r>
      <t> </t>
    </r>
    <r>
      <rPr>
        <sz val="12"/>
        <color theme="1"/>
        <rFont val="標楷體"/>
        <family val="4"/>
        <charset val="136"/>
      </rPr>
      <t>胡嘉琪</t>
    </r>
  </si>
  <si>
    <r>
      <rPr>
        <sz val="12"/>
        <color theme="1"/>
        <rFont val="標楷體"/>
        <family val="4"/>
        <charset val="136"/>
      </rPr>
      <t>張老師文化</t>
    </r>
  </si>
  <si>
    <r>
      <rPr>
        <sz val="12"/>
        <color rgb="FF000000"/>
        <rFont val="標楷體"/>
        <family val="4"/>
        <charset val="136"/>
      </rPr>
      <t>是</t>
    </r>
    <phoneticPr fontId="6" type="noConversion"/>
  </si>
  <si>
    <r>
      <rPr>
        <sz val="12"/>
        <color theme="1"/>
        <rFont val="標楷體"/>
        <family val="4"/>
        <charset val="136"/>
      </rPr>
      <t>助人者危機介入的隨身指南</t>
    </r>
  </si>
  <si>
    <r>
      <rPr>
        <sz val="12"/>
        <color theme="1"/>
        <rFont val="標楷體"/>
        <family val="4"/>
        <charset val="136"/>
      </rPr>
      <t>心理</t>
    </r>
  </si>
  <si>
    <r>
      <rPr>
        <sz val="12"/>
        <color rgb="FF000000"/>
        <rFont val="標楷體"/>
        <family val="4"/>
        <charset val="136"/>
      </rPr>
      <t>是</t>
    </r>
    <phoneticPr fontId="6" type="noConversion"/>
  </si>
  <si>
    <r>
      <rPr>
        <sz val="12"/>
        <color rgb="FF000000"/>
        <rFont val="標楷體"/>
        <family val="4"/>
        <charset val="136"/>
      </rPr>
      <t>三個問號偵探團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：天堂動物園事件</t>
    </r>
    <phoneticPr fontId="6" type="noConversion"/>
  </si>
  <si>
    <r>
      <rPr>
        <sz val="12"/>
        <color rgb="FF000000"/>
        <rFont val="標楷體"/>
        <family val="4"/>
        <charset val="136"/>
      </rPr>
      <t>晤爾伏．布朗克</t>
    </r>
    <phoneticPr fontId="6" type="noConversion"/>
  </si>
  <si>
    <r>
      <rPr>
        <sz val="12"/>
        <color rgb="FF000000"/>
        <rFont val="標楷體"/>
        <family val="4"/>
        <charset val="136"/>
      </rPr>
      <t>親子天下</t>
    </r>
    <phoneticPr fontId="6" type="noConversion"/>
  </si>
  <si>
    <r>
      <rPr>
        <sz val="12"/>
        <color rgb="FF000000"/>
        <rFont val="標楷體"/>
        <family val="4"/>
        <charset val="136"/>
      </rPr>
      <t>臺灣</t>
    </r>
    <phoneticPr fontId="6" type="noConversion"/>
  </si>
  <si>
    <r>
      <rPr>
        <sz val="12"/>
        <color rgb="FF000000"/>
        <rFont val="標楷體"/>
        <family val="4"/>
        <charset val="136"/>
      </rPr>
      <t>三個問號偵探團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標楷體"/>
        <family val="4"/>
        <charset val="136"/>
      </rPr>
      <t>：勇闖恐龍島</t>
    </r>
    <phoneticPr fontId="6" type="noConversion"/>
  </si>
  <si>
    <r>
      <rPr>
        <sz val="12"/>
        <color rgb="FF000000"/>
        <rFont val="標楷體"/>
        <family val="4"/>
        <charset val="136"/>
      </rPr>
      <t>晤爾伏．布朗克</t>
    </r>
    <phoneticPr fontId="6" type="noConversion"/>
  </si>
  <si>
    <r>
      <rPr>
        <sz val="12"/>
        <color rgb="FF000000"/>
        <rFont val="標楷體"/>
        <family val="4"/>
        <charset val="136"/>
      </rPr>
      <t>親子天下</t>
    </r>
    <phoneticPr fontId="6" type="noConversion"/>
  </si>
  <si>
    <r>
      <rPr>
        <sz val="12"/>
        <color rgb="FF000000"/>
        <rFont val="標楷體"/>
        <family val="4"/>
        <charset val="136"/>
      </rPr>
      <t>臺灣</t>
    </r>
    <phoneticPr fontId="6" type="noConversion"/>
  </si>
  <si>
    <r>
      <rPr>
        <sz val="12"/>
        <color rgb="FF000000"/>
        <rFont val="標楷體"/>
        <family val="4"/>
        <charset val="136"/>
      </rPr>
      <t>三個問號偵探團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標楷體"/>
        <family val="4"/>
        <charset val="136"/>
      </rPr>
      <t>：唱歌的幽靈</t>
    </r>
    <phoneticPr fontId="6" type="noConversion"/>
  </si>
  <si>
    <r>
      <rPr>
        <sz val="12"/>
        <color rgb="FF000000"/>
        <rFont val="標楷體"/>
        <family val="4"/>
        <charset val="136"/>
      </rPr>
      <t xml:space="preserve">晤爾伏．布朗克，波里斯．菲佛
</t>
    </r>
    <phoneticPr fontId="6" type="noConversion"/>
  </si>
  <si>
    <r>
      <rPr>
        <sz val="12"/>
        <color rgb="FF000000"/>
        <rFont val="標楷體"/>
        <family val="4"/>
        <charset val="136"/>
      </rPr>
      <t>親子天下</t>
    </r>
    <phoneticPr fontId="6" type="noConversion"/>
  </si>
  <si>
    <r>
      <rPr>
        <sz val="12"/>
        <color rgb="FF000000"/>
        <rFont val="標楷體"/>
        <family val="4"/>
        <charset val="136"/>
      </rPr>
      <t>臺灣</t>
    </r>
    <phoneticPr fontId="6" type="noConversion"/>
  </si>
  <si>
    <r>
      <rPr>
        <sz val="12"/>
        <color rgb="FF000000"/>
        <rFont val="標楷體"/>
        <family val="4"/>
        <charset val="136"/>
      </rPr>
      <t>三個問號偵探團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標楷體"/>
        <family val="4"/>
        <charset val="136"/>
      </rPr>
      <t>：鯊魚島</t>
    </r>
    <phoneticPr fontId="6" type="noConversion"/>
  </si>
  <si>
    <r>
      <rPr>
        <sz val="12"/>
        <color rgb="FF000000"/>
        <rFont val="標楷體"/>
        <family val="4"/>
        <charset val="136"/>
      </rPr>
      <t xml:space="preserve">波理斯．菲佛
波理斯．菲佛
</t>
    </r>
    <phoneticPr fontId="6" type="noConversion"/>
  </si>
  <si>
    <r>
      <rPr>
        <sz val="12"/>
        <color rgb="FF000000"/>
        <rFont val="標楷體"/>
        <family val="4"/>
        <charset val="136"/>
      </rPr>
      <t>三個問號偵探團</t>
    </r>
    <r>
      <rPr>
        <sz val="12"/>
        <color rgb="FF000000"/>
        <rFont val="Times New Roman"/>
        <family val="1"/>
      </rPr>
      <t>5</t>
    </r>
    <r>
      <rPr>
        <sz val="12"/>
        <color rgb="FF000000"/>
        <rFont val="標楷體"/>
        <family val="4"/>
        <charset val="136"/>
      </rPr>
      <t>：海盜的墓穴</t>
    </r>
    <phoneticPr fontId="6" type="noConversion"/>
  </si>
  <si>
    <r>
      <rPr>
        <sz val="12"/>
        <color rgb="FF000000"/>
        <rFont val="標楷體"/>
        <family val="4"/>
        <charset val="136"/>
      </rPr>
      <t>三個問號偵探團</t>
    </r>
    <r>
      <rPr>
        <sz val="12"/>
        <color rgb="FF000000"/>
        <rFont val="Times New Roman"/>
        <family val="1"/>
      </rPr>
      <t>6</t>
    </r>
    <r>
      <rPr>
        <sz val="12"/>
        <color rgb="FF000000"/>
        <rFont val="標楷體"/>
        <family val="4"/>
        <charset val="136"/>
      </rPr>
      <t>：謎宮帝國</t>
    </r>
    <phoneticPr fontId="6" type="noConversion"/>
  </si>
  <si>
    <r>
      <rPr>
        <sz val="12"/>
        <color rgb="FF000000"/>
        <rFont val="標楷體"/>
        <family val="4"/>
        <charset val="136"/>
      </rPr>
      <t>三個問號偵探團</t>
    </r>
    <r>
      <rPr>
        <sz val="12"/>
        <color rgb="FF000000"/>
        <rFont val="Times New Roman"/>
        <family val="1"/>
      </rPr>
      <t>7</t>
    </r>
    <r>
      <rPr>
        <sz val="12"/>
        <color rgb="FF000000"/>
        <rFont val="標楷體"/>
        <family val="4"/>
        <charset val="136"/>
      </rPr>
      <t>：恐龍大復活</t>
    </r>
    <phoneticPr fontId="6" type="noConversion"/>
  </si>
  <si>
    <r>
      <rPr>
        <sz val="12"/>
        <color rgb="FF000000"/>
        <rFont val="標楷體"/>
        <family val="4"/>
        <charset val="136"/>
      </rPr>
      <t>三個問號偵探團</t>
    </r>
    <r>
      <rPr>
        <sz val="12"/>
        <color rgb="FF000000"/>
        <rFont val="Times New Roman"/>
        <family val="1"/>
      </rPr>
      <t>8</t>
    </r>
    <r>
      <rPr>
        <sz val="12"/>
        <color rgb="FF000000"/>
        <rFont val="標楷體"/>
        <family val="4"/>
        <charset val="136"/>
      </rPr>
      <t>：幽魂陷阱</t>
    </r>
    <phoneticPr fontId="6" type="noConversion"/>
  </si>
  <si>
    <r>
      <rPr>
        <sz val="12"/>
        <color rgb="FF000000"/>
        <rFont val="標楷體"/>
        <family val="4"/>
        <charset val="136"/>
      </rPr>
      <t>三個問號偵探團</t>
    </r>
    <r>
      <rPr>
        <sz val="12"/>
        <color rgb="FF000000"/>
        <rFont val="Times New Roman"/>
        <family val="1"/>
      </rPr>
      <t>9</t>
    </r>
    <r>
      <rPr>
        <sz val="12"/>
        <color rgb="FF000000"/>
        <rFont val="標楷體"/>
        <family val="4"/>
        <charset val="136"/>
      </rPr>
      <t>：鼴鼠任務</t>
    </r>
    <phoneticPr fontId="6" type="noConversion"/>
  </si>
  <si>
    <r>
      <rPr>
        <sz val="12"/>
        <color rgb="FF000000"/>
        <rFont val="標楷體"/>
        <family val="4"/>
        <charset val="136"/>
      </rPr>
      <t>晤爾伏．布朗克</t>
    </r>
    <phoneticPr fontId="6" type="noConversion"/>
  </si>
  <si>
    <r>
      <rPr>
        <sz val="12"/>
        <color rgb="FF000000"/>
        <rFont val="標楷體"/>
        <family val="4"/>
        <charset val="136"/>
      </rPr>
      <t>三個問號偵探團</t>
    </r>
    <r>
      <rPr>
        <sz val="12"/>
        <color rgb="FF000000"/>
        <rFont val="Times New Roman"/>
        <family val="1"/>
      </rPr>
      <t>10</t>
    </r>
    <r>
      <rPr>
        <sz val="12"/>
        <color rgb="FF000000"/>
        <rFont val="標楷體"/>
        <family val="4"/>
        <charset val="136"/>
      </rPr>
      <t>：外星疑雲</t>
    </r>
    <phoneticPr fontId="6" type="noConversion"/>
  </si>
  <si>
    <r>
      <rPr>
        <sz val="12"/>
        <color rgb="FF000000"/>
        <rFont val="標楷體"/>
        <family val="4"/>
        <charset val="136"/>
      </rPr>
      <t>【三個問號偵探團】</t>
    </r>
    <r>
      <rPr>
        <sz val="12"/>
        <color rgb="FF000000"/>
        <rFont val="Times New Roman"/>
        <family val="1"/>
      </rPr>
      <t>11</t>
    </r>
    <r>
      <rPr>
        <sz val="12"/>
        <color rgb="FF000000"/>
        <rFont val="標楷體"/>
        <family val="4"/>
        <charset val="136"/>
      </rPr>
      <t>幽靈船</t>
    </r>
    <phoneticPr fontId="6" type="noConversion"/>
  </si>
  <si>
    <r>
      <rPr>
        <sz val="12"/>
        <color rgb="FF000000"/>
        <rFont val="標楷體"/>
        <family val="4"/>
        <charset val="136"/>
      </rPr>
      <t>內附偵探祕技卡</t>
    </r>
    <phoneticPr fontId="6" type="noConversion"/>
  </si>
  <si>
    <r>
      <rPr>
        <sz val="12"/>
        <color rgb="FF000000"/>
        <rFont val="標楷體"/>
        <family val="4"/>
        <charset val="136"/>
      </rPr>
      <t>【三個問號偵探團】</t>
    </r>
    <r>
      <rPr>
        <sz val="12"/>
        <color rgb="FF000000"/>
        <rFont val="Times New Roman"/>
        <family val="1"/>
      </rPr>
      <t>12</t>
    </r>
    <r>
      <rPr>
        <sz val="12"/>
        <color rgb="FF000000"/>
        <rFont val="標楷體"/>
        <family val="4"/>
        <charset val="136"/>
      </rPr>
      <t>魔法師的陰謀</t>
    </r>
    <phoneticPr fontId="6" type="noConversion"/>
  </si>
  <si>
    <r>
      <rPr>
        <sz val="12"/>
        <color rgb="FF000000"/>
        <rFont val="標楷體"/>
        <family val="4"/>
        <charset val="136"/>
      </rPr>
      <t>君偉上小學：一年級鮮事多</t>
    </r>
    <phoneticPr fontId="6" type="noConversion"/>
  </si>
  <si>
    <r>
      <rPr>
        <sz val="12"/>
        <color rgb="FF000000"/>
        <rFont val="標楷體"/>
        <family val="4"/>
        <charset val="136"/>
      </rPr>
      <t>王淑芬</t>
    </r>
    <phoneticPr fontId="6" type="noConversion"/>
  </si>
  <si>
    <r>
      <rPr>
        <sz val="12"/>
        <color rgb="FF000000"/>
        <rFont val="標楷體"/>
        <family val="4"/>
        <charset val="136"/>
      </rPr>
      <t>君偉上小學：二年級問題多</t>
    </r>
    <phoneticPr fontId="6" type="noConversion"/>
  </si>
  <si>
    <r>
      <rPr>
        <sz val="12"/>
        <color rgb="FF000000"/>
        <rFont val="標楷體"/>
        <family val="4"/>
        <charset val="136"/>
      </rPr>
      <t>君偉上小學：三年級花樣多</t>
    </r>
  </si>
  <si>
    <r>
      <rPr>
        <sz val="12"/>
        <color rgb="FF000000"/>
        <rFont val="標楷體"/>
        <family val="4"/>
        <charset val="136"/>
      </rPr>
      <t>君偉上小學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標楷體"/>
        <family val="4"/>
        <charset val="136"/>
      </rPr>
      <t>：四年級煩惱多</t>
    </r>
  </si>
  <si>
    <r>
      <rPr>
        <sz val="12"/>
        <color rgb="FF000000"/>
        <rFont val="標楷體"/>
        <family val="4"/>
        <charset val="136"/>
      </rPr>
      <t>君偉上小學</t>
    </r>
    <r>
      <rPr>
        <sz val="12"/>
        <color rgb="FF000000"/>
        <rFont val="Times New Roman"/>
        <family val="1"/>
      </rPr>
      <t>5</t>
    </r>
    <r>
      <rPr>
        <sz val="12"/>
        <color rgb="FF000000"/>
        <rFont val="標楷體"/>
        <family val="4"/>
        <charset val="136"/>
      </rPr>
      <t>：五年級意見多</t>
    </r>
    <phoneticPr fontId="6" type="noConversion"/>
  </si>
  <si>
    <r>
      <rPr>
        <sz val="12"/>
        <color rgb="FF000000"/>
        <rFont val="標楷體"/>
        <family val="4"/>
        <charset val="136"/>
      </rPr>
      <t>君偉上小學</t>
    </r>
    <r>
      <rPr>
        <sz val="12"/>
        <color rgb="FF000000"/>
        <rFont val="Times New Roman"/>
        <family val="1"/>
      </rPr>
      <t>6</t>
    </r>
    <r>
      <rPr>
        <sz val="12"/>
        <color rgb="FF000000"/>
        <rFont val="標楷體"/>
        <family val="4"/>
        <charset val="136"/>
      </rPr>
      <t>：六年級怪事多</t>
    </r>
    <phoneticPr fontId="6" type="noConversion"/>
  </si>
  <si>
    <r>
      <rPr>
        <sz val="12"/>
        <color rgb="FF000000"/>
        <rFont val="標楷體"/>
        <family val="4"/>
        <charset val="136"/>
      </rPr>
      <t>我有絕招</t>
    </r>
    <phoneticPr fontId="6" type="noConversion"/>
  </si>
  <si>
    <r>
      <rPr>
        <sz val="12"/>
        <color rgb="FF000000"/>
        <rFont val="標楷體"/>
        <family val="4"/>
        <charset val="136"/>
      </rPr>
      <t>可白</t>
    </r>
    <phoneticPr fontId="6" type="noConversion"/>
  </si>
  <si>
    <r>
      <rPr>
        <sz val="12"/>
        <color rgb="FF000000"/>
        <rFont val="標楷體"/>
        <family val="4"/>
        <charset val="136"/>
      </rPr>
      <t>小兵</t>
    </r>
    <phoneticPr fontId="6" type="noConversion"/>
  </si>
  <si>
    <r>
      <rPr>
        <sz val="12"/>
        <color rgb="FF000000"/>
        <rFont val="標楷體"/>
        <family val="4"/>
        <charset val="136"/>
      </rPr>
      <t>全套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標楷體"/>
        <family val="4"/>
        <charset val="136"/>
      </rPr>
      <t>冊，加贈【化險為夷：安全教育益智桌遊】</t>
    </r>
    <phoneticPr fontId="6" type="noConversion"/>
  </si>
  <si>
    <r>
      <rPr>
        <sz val="12"/>
        <color rgb="FF000000"/>
        <rFont val="標楷體"/>
        <family val="4"/>
        <charset val="136"/>
      </rPr>
      <t>成語小劇場套書（全四冊）</t>
    </r>
    <phoneticPr fontId="6" type="noConversion"/>
  </si>
  <si>
    <r>
      <rPr>
        <sz val="12"/>
        <color rgb="FF000000"/>
        <rFont val="標楷體"/>
        <family val="4"/>
        <charset val="136"/>
      </rPr>
      <t>岑澎維、洪國隆</t>
    </r>
    <phoneticPr fontId="6" type="noConversion"/>
  </si>
  <si>
    <r>
      <rPr>
        <sz val="12"/>
        <color rgb="FF000000"/>
        <rFont val="標楷體"/>
        <family val="4"/>
        <charset val="136"/>
      </rPr>
      <t>國語日報</t>
    </r>
    <phoneticPr fontId="6" type="noConversion"/>
  </si>
  <si>
    <r>
      <rPr>
        <sz val="12"/>
        <color rgb="FF000000"/>
        <rFont val="標楷體"/>
        <family val="4"/>
        <charset val="136"/>
      </rPr>
      <t>神奇冒險家</t>
    </r>
    <r>
      <rPr>
        <sz val="12"/>
        <color rgb="FF000000"/>
        <rFont val="Times New Roman"/>
        <family val="1"/>
      </rPr>
      <t>01</t>
    </r>
    <r>
      <rPr>
        <sz val="12"/>
        <color rgb="FF000000"/>
        <rFont val="標楷體"/>
        <family val="4"/>
        <charset val="136"/>
      </rPr>
      <t>：海假髮奇航</t>
    </r>
    <phoneticPr fontId="6" type="noConversion"/>
  </si>
  <si>
    <r>
      <rPr>
        <sz val="12"/>
        <color rgb="FF000000"/>
        <rFont val="標楷體"/>
        <family val="4"/>
        <charset val="136"/>
      </rPr>
      <t>菲利普．雷夫</t>
    </r>
    <r>
      <rPr>
        <sz val="12"/>
        <color rgb="FF000000"/>
        <rFont val="Times New Roman"/>
        <family val="1"/>
      </rPr>
      <t>PHILIP REEVE</t>
    </r>
    <phoneticPr fontId="6" type="noConversion"/>
  </si>
  <si>
    <r>
      <rPr>
        <sz val="12"/>
        <color rgb="FF000000"/>
        <rFont val="標楷體"/>
        <family val="4"/>
        <charset val="136"/>
      </rPr>
      <t>小天下</t>
    </r>
    <phoneticPr fontId="6" type="noConversion"/>
  </si>
  <si>
    <r>
      <rPr>
        <sz val="12"/>
        <color rgb="FF000000"/>
        <rFont val="標楷體"/>
        <family val="4"/>
        <charset val="136"/>
      </rPr>
      <t>神奇冒險家</t>
    </r>
    <r>
      <rPr>
        <sz val="12"/>
        <color rgb="FF000000"/>
        <rFont val="Times New Roman"/>
        <family val="1"/>
      </rPr>
      <t>02</t>
    </r>
    <r>
      <rPr>
        <sz val="12"/>
        <color rgb="FF000000"/>
        <rFont val="標楷體"/>
        <family val="4"/>
        <charset val="136"/>
      </rPr>
      <t>：太空吃人蛋糕</t>
    </r>
    <phoneticPr fontId="6" type="noConversion"/>
  </si>
  <si>
    <r>
      <rPr>
        <sz val="12"/>
        <color rgb="FF000000"/>
        <rFont val="標楷體"/>
        <family val="4"/>
        <charset val="136"/>
      </rPr>
      <t>梅寶瓊斯大冒險</t>
    </r>
    <r>
      <rPr>
        <sz val="12"/>
        <color rgb="FF000000"/>
        <rFont val="Times New Roman"/>
        <family val="1"/>
      </rPr>
      <t>1</t>
    </r>
    <r>
      <rPr>
        <sz val="12"/>
        <color rgb="FF000000"/>
        <rFont val="標楷體"/>
        <family val="4"/>
        <charset val="136"/>
      </rPr>
      <t>：失落的</t>
    </r>
    <r>
      <rPr>
        <sz val="12"/>
        <color rgb="FF000000"/>
        <rFont val="Times New Roman"/>
        <family val="1"/>
      </rPr>
      <t>X</t>
    </r>
    <r>
      <rPr>
        <sz val="12"/>
        <color rgb="FF000000"/>
        <rFont val="標楷體"/>
        <family val="4"/>
        <charset val="136"/>
      </rPr>
      <t>碎片</t>
    </r>
    <phoneticPr fontId="6" type="noConversion"/>
  </si>
  <si>
    <r>
      <rPr>
        <sz val="12"/>
        <color rgb="FF000000"/>
        <rFont val="標楷體"/>
        <family val="4"/>
        <charset val="136"/>
      </rPr>
      <t>威爾‧麥比特</t>
    </r>
    <phoneticPr fontId="6" type="noConversion"/>
  </si>
  <si>
    <r>
      <rPr>
        <sz val="12"/>
        <color rgb="FF000000"/>
        <rFont val="標楷體"/>
        <family val="4"/>
        <charset val="136"/>
      </rPr>
      <t>怪咖教室</t>
    </r>
    <phoneticPr fontId="6" type="noConversion"/>
  </si>
  <si>
    <r>
      <rPr>
        <sz val="12"/>
        <color rgb="FF000000"/>
        <rFont val="標楷體"/>
        <family val="4"/>
        <charset val="136"/>
      </rPr>
      <t>王淑芬</t>
    </r>
    <phoneticPr fontId="6" type="noConversion"/>
  </si>
  <si>
    <r>
      <rPr>
        <sz val="12"/>
        <color rgb="FF000000"/>
        <rFont val="標楷體"/>
        <family val="4"/>
        <charset val="136"/>
      </rPr>
      <t>國語日報</t>
    </r>
    <phoneticPr fontId="6" type="noConversion"/>
  </si>
  <si>
    <r>
      <rPr>
        <sz val="12"/>
        <color rgb="FF000000"/>
        <rFont val="標楷體"/>
        <family val="4"/>
        <charset val="136"/>
      </rPr>
      <t>怪咖教室</t>
    </r>
    <r>
      <rPr>
        <sz val="12"/>
        <color rgb="FF000000"/>
        <rFont val="Times New Roman"/>
        <family val="1"/>
      </rPr>
      <t>2-</t>
    </r>
    <r>
      <rPr>
        <sz val="12"/>
        <color rgb="FF000000"/>
        <rFont val="標楷體"/>
        <family val="4"/>
        <charset val="136"/>
      </rPr>
      <t>我們班很科學</t>
    </r>
    <phoneticPr fontId="6" type="noConversion"/>
  </si>
  <si>
    <r>
      <rPr>
        <sz val="12"/>
        <color rgb="FF000000"/>
        <rFont val="標楷體"/>
        <family val="4"/>
        <charset val="136"/>
      </rPr>
      <t>王淑芬</t>
    </r>
    <phoneticPr fontId="6" type="noConversion"/>
  </si>
  <si>
    <r>
      <rPr>
        <sz val="12"/>
        <color rgb="FF000000"/>
        <rFont val="標楷體"/>
        <family val="4"/>
        <charset val="136"/>
      </rPr>
      <t>國語日報</t>
    </r>
    <phoneticPr fontId="6" type="noConversion"/>
  </si>
  <si>
    <r>
      <rPr>
        <sz val="12"/>
        <color rgb="FF000000"/>
        <rFont val="標楷體"/>
        <family val="4"/>
        <charset val="136"/>
      </rPr>
      <t>怪咖教室</t>
    </r>
    <r>
      <rPr>
        <sz val="12"/>
        <color rgb="FF000000"/>
        <rFont val="Times New Roman"/>
        <family val="1"/>
      </rPr>
      <t>3</t>
    </r>
    <r>
      <rPr>
        <sz val="12"/>
        <color rgb="FF000000"/>
        <rFont val="標楷體"/>
        <family val="4"/>
        <charset val="136"/>
      </rPr>
      <t>：心理小學堂</t>
    </r>
    <phoneticPr fontId="6" type="noConversion"/>
  </si>
  <si>
    <r>
      <rPr>
        <sz val="12"/>
        <color rgb="FF000000"/>
        <rFont val="標楷體"/>
        <family val="4"/>
        <charset val="136"/>
      </rPr>
      <t>怪咖教室</t>
    </r>
    <r>
      <rPr>
        <sz val="12"/>
        <color rgb="FF000000"/>
        <rFont val="Times New Roman"/>
        <family val="1"/>
      </rPr>
      <t>4</t>
    </r>
    <r>
      <rPr>
        <sz val="12"/>
        <color rgb="FF000000"/>
        <rFont val="標楷體"/>
        <family val="4"/>
        <charset val="136"/>
      </rPr>
      <t>：世界怪好玩</t>
    </r>
    <phoneticPr fontId="6" type="noConversion"/>
  </si>
  <si>
    <r>
      <rPr>
        <sz val="12"/>
        <color rgb="FF000000"/>
        <rFont val="標楷體"/>
        <family val="4"/>
        <charset val="136"/>
      </rPr>
      <t>我親愛的至聖先師</t>
    </r>
    <r>
      <rPr>
        <sz val="12"/>
        <color rgb="FF000000"/>
        <rFont val="Times New Roman"/>
        <family val="1"/>
      </rPr>
      <t>—</t>
    </r>
    <r>
      <rPr>
        <sz val="12"/>
        <color rgb="FF000000"/>
        <rFont val="標楷體"/>
        <family val="4"/>
        <charset val="136"/>
      </rPr>
      <t>南子與孔子的青春物語</t>
    </r>
    <phoneticPr fontId="6" type="noConversion"/>
  </si>
  <si>
    <r>
      <rPr>
        <sz val="12"/>
        <color rgb="FF000000"/>
        <rFont val="標楷體"/>
        <family val="4"/>
        <charset val="136"/>
      </rPr>
      <t>哲也</t>
    </r>
    <phoneticPr fontId="6" type="noConversion"/>
  </si>
  <si>
    <r>
      <rPr>
        <sz val="12"/>
        <color rgb="FF000000"/>
        <rFont val="標楷體"/>
        <family val="4"/>
        <charset val="136"/>
      </rPr>
      <t>小魯文化</t>
    </r>
    <phoneticPr fontId="6" type="noConversion"/>
  </si>
  <si>
    <r>
      <rPr>
        <sz val="12"/>
        <color rgb="FF000000"/>
        <rFont val="標楷體"/>
        <family val="4"/>
        <charset val="136"/>
      </rPr>
      <t>童話莊子</t>
    </r>
    <phoneticPr fontId="6" type="noConversion"/>
  </si>
  <si>
    <r>
      <rPr>
        <sz val="12"/>
        <color rgb="FF000000"/>
        <rFont val="標楷體"/>
        <family val="4"/>
        <charset val="136"/>
      </rPr>
      <t>童話莊子</t>
    </r>
    <r>
      <rPr>
        <sz val="12"/>
        <color rgb="FF000000"/>
        <rFont val="Times New Roman"/>
        <family val="1"/>
      </rPr>
      <t>2</t>
    </r>
    <r>
      <rPr>
        <sz val="12"/>
        <color rgb="FF000000"/>
        <rFont val="標楷體"/>
        <family val="4"/>
        <charset val="136"/>
      </rPr>
      <t>：無敵大劍客</t>
    </r>
    <phoneticPr fontId="6" type="noConversion"/>
  </si>
  <si>
    <r>
      <rPr>
        <sz val="12"/>
        <color indexed="8"/>
        <rFont val="標楷體"/>
        <family val="4"/>
        <charset val="136"/>
      </rPr>
      <t>電腦</t>
    </r>
    <r>
      <rPr>
        <sz val="12"/>
        <color indexed="8"/>
        <rFont val="Times New Roman"/>
        <family val="1"/>
      </rPr>
      <t>E</t>
    </r>
    <r>
      <rPr>
        <sz val="12"/>
        <color indexed="8"/>
        <rFont val="標楷體"/>
        <family val="4"/>
        <charset val="136"/>
      </rPr>
      <t>學園</t>
    </r>
    <r>
      <rPr>
        <sz val="12"/>
        <color rgb="FF000000"/>
        <rFont val="Times New Roman"/>
        <family val="1"/>
      </rPr>
      <t>Windows 7</t>
    </r>
    <phoneticPr fontId="6" type="noConversion"/>
  </si>
  <si>
    <r>
      <rPr>
        <sz val="12"/>
        <color indexed="8"/>
        <rFont val="標楷體"/>
        <family val="4"/>
        <charset val="136"/>
      </rPr>
      <t>賴健二</t>
    </r>
    <phoneticPr fontId="6" type="noConversion"/>
  </si>
  <si>
    <r>
      <rPr>
        <sz val="12"/>
        <color indexed="8"/>
        <rFont val="標楷體"/>
        <family val="4"/>
        <charset val="136"/>
      </rPr>
      <t>智識家資訊有限公司</t>
    </r>
    <phoneticPr fontId="6" type="noConversion"/>
  </si>
  <si>
    <r>
      <rPr>
        <sz val="12"/>
        <color indexed="8"/>
        <rFont val="標楷體"/>
        <family val="4"/>
        <charset val="136"/>
      </rPr>
      <t>臺灣</t>
    </r>
    <phoneticPr fontId="6" type="noConversion"/>
  </si>
  <si>
    <r>
      <rPr>
        <sz val="12"/>
        <color indexed="8"/>
        <rFont val="標楷體"/>
        <family val="4"/>
        <charset val="136"/>
      </rPr>
      <t>否</t>
    </r>
    <phoneticPr fontId="6" type="noConversion"/>
  </si>
  <si>
    <r>
      <t>I</t>
    </r>
    <r>
      <rPr>
        <sz val="12"/>
        <color rgb="FF000000"/>
        <rFont val="Times New Roman"/>
        <family val="1"/>
      </rPr>
      <t xml:space="preserve">nternet </t>
    </r>
    <r>
      <rPr>
        <sz val="12"/>
        <color rgb="FF000000"/>
        <rFont val="標楷體"/>
        <family val="4"/>
        <charset val="136"/>
      </rPr>
      <t>網路數位學堂</t>
    </r>
    <phoneticPr fontId="6" type="noConversion"/>
  </si>
  <si>
    <r>
      <rPr>
        <sz val="12"/>
        <color indexed="8"/>
        <rFont val="標楷體"/>
        <family val="4"/>
        <charset val="136"/>
      </rPr>
      <t>巨岩出版編輯部、懂得資訊工作室</t>
    </r>
    <phoneticPr fontId="6" type="noConversion"/>
  </si>
  <si>
    <r>
      <rPr>
        <sz val="12"/>
        <color indexed="8"/>
        <rFont val="標楷體"/>
        <family val="4"/>
        <charset val="136"/>
      </rPr>
      <t>巨岩</t>
    </r>
    <phoneticPr fontId="6" type="noConversion"/>
  </si>
  <si>
    <r>
      <rPr>
        <sz val="12"/>
        <color indexed="8"/>
        <rFont val="標楷體"/>
        <family val="4"/>
        <charset val="136"/>
      </rPr>
      <t>臺灣</t>
    </r>
    <phoneticPr fontId="6" type="noConversion"/>
  </si>
  <si>
    <r>
      <rPr>
        <sz val="12"/>
        <color indexed="8"/>
        <rFont val="標楷體"/>
        <family val="4"/>
        <charset val="136"/>
      </rPr>
      <t>否</t>
    </r>
    <phoneticPr fontId="6" type="noConversion"/>
  </si>
  <si>
    <r>
      <t xml:space="preserve"> </t>
    </r>
    <r>
      <rPr>
        <sz val="12"/>
        <color indexed="8"/>
        <rFont val="標楷體"/>
        <family val="4"/>
        <charset val="136"/>
      </rPr>
      <t>我是天才小畫家</t>
    </r>
    <phoneticPr fontId="6" type="noConversion"/>
  </si>
  <si>
    <r>
      <rPr>
        <sz val="12"/>
        <color indexed="8"/>
        <rFont val="標楷體"/>
        <family val="4"/>
        <charset val="136"/>
      </rPr>
      <t>小石頭編輯群、夏天工作室</t>
    </r>
    <phoneticPr fontId="6" type="noConversion"/>
  </si>
  <si>
    <r>
      <rPr>
        <sz val="12"/>
        <color indexed="8"/>
        <rFont val="標楷體"/>
        <family val="4"/>
        <charset val="136"/>
      </rPr>
      <t>小石頭文化有限公司</t>
    </r>
    <phoneticPr fontId="6" type="noConversion"/>
  </si>
  <si>
    <r>
      <t>W</t>
    </r>
    <r>
      <rPr>
        <sz val="12"/>
        <color rgb="FF000000"/>
        <rFont val="Times New Roman"/>
        <family val="1"/>
      </rPr>
      <t>ord 2013</t>
    </r>
    <r>
      <rPr>
        <sz val="12"/>
        <color rgb="FF000000"/>
        <rFont val="標楷體"/>
        <family val="4"/>
        <charset val="136"/>
      </rPr>
      <t>超簡單</t>
    </r>
    <phoneticPr fontId="6" type="noConversion"/>
  </si>
  <si>
    <r>
      <rPr>
        <sz val="12"/>
        <color indexed="8"/>
        <rFont val="標楷體"/>
        <family val="4"/>
        <charset val="136"/>
      </rPr>
      <t>小石頭編輯群、蔡慧儀</t>
    </r>
    <phoneticPr fontId="6" type="noConversion"/>
  </si>
  <si>
    <r>
      <t>G</t>
    </r>
    <r>
      <rPr>
        <sz val="12"/>
        <color rgb="FF000000"/>
        <rFont val="Times New Roman"/>
        <family val="1"/>
      </rPr>
      <t>oogle</t>
    </r>
    <r>
      <rPr>
        <sz val="12"/>
        <color rgb="FF000000"/>
        <rFont val="標楷體"/>
        <family val="4"/>
        <charset val="136"/>
      </rPr>
      <t>網路奧運會</t>
    </r>
    <phoneticPr fontId="6" type="noConversion"/>
  </si>
  <si>
    <r>
      <rPr>
        <sz val="12"/>
        <color indexed="8"/>
        <rFont val="標楷體"/>
        <family val="4"/>
        <charset val="136"/>
      </rPr>
      <t>賴健二</t>
    </r>
    <phoneticPr fontId="6" type="noConversion"/>
  </si>
  <si>
    <r>
      <rPr>
        <sz val="12"/>
        <color indexed="8"/>
        <rFont val="標楷體"/>
        <family val="4"/>
        <charset val="136"/>
      </rPr>
      <t>無限可能創意股份有限公司</t>
    </r>
    <phoneticPr fontId="6" type="noConversion"/>
  </si>
  <si>
    <r>
      <t xml:space="preserve">Word 2010 </t>
    </r>
    <r>
      <rPr>
        <sz val="12"/>
        <color theme="1"/>
        <rFont val="標楷體"/>
        <family val="4"/>
        <charset val="136"/>
      </rPr>
      <t>文書輕鬆學</t>
    </r>
    <r>
      <rPr>
        <sz val="12"/>
        <color theme="1"/>
        <rFont val="Times New Roman"/>
        <family val="1"/>
      </rPr>
      <t xml:space="preserve"> New</t>
    </r>
    <phoneticPr fontId="6" type="noConversion"/>
  </si>
  <si>
    <r>
      <rPr>
        <sz val="12"/>
        <color theme="1"/>
        <rFont val="標楷體"/>
        <family val="4"/>
        <charset val="136"/>
      </rPr>
      <t>巨岩出版編輯部</t>
    </r>
  </si>
  <si>
    <r>
      <rPr>
        <sz val="12"/>
        <color theme="1"/>
        <rFont val="標楷體"/>
        <family val="4"/>
        <charset val="136"/>
      </rPr>
      <t>巨岩</t>
    </r>
    <phoneticPr fontId="6" type="noConversion"/>
  </si>
  <si>
    <r>
      <t xml:space="preserve">PowerPoint 2010 </t>
    </r>
    <r>
      <rPr>
        <sz val="12"/>
        <color theme="1"/>
        <rFont val="標楷體"/>
        <family val="4"/>
        <charset val="136"/>
      </rPr>
      <t>簡報輕鬆學</t>
    </r>
    <phoneticPr fontId="6" type="noConversion"/>
  </si>
  <si>
    <r>
      <rPr>
        <sz val="12"/>
        <color theme="1"/>
        <rFont val="標楷體"/>
        <family val="4"/>
        <charset val="136"/>
      </rPr>
      <t>巨岩出版編輯部</t>
    </r>
    <r>
      <rPr>
        <sz val="12"/>
        <color theme="1"/>
        <rFont val="Times New Roman"/>
        <family val="1"/>
      </rPr>
      <t>;</t>
    </r>
    <r>
      <rPr>
        <sz val="12"/>
        <color theme="1"/>
        <rFont val="標楷體"/>
        <family val="4"/>
        <charset val="136"/>
      </rPr>
      <t>徐盟霖</t>
    </r>
    <r>
      <rPr>
        <sz val="12"/>
        <color theme="1"/>
        <rFont val="Times New Roman"/>
        <family val="1"/>
      </rPr>
      <t>-</t>
    </r>
    <r>
      <rPr>
        <sz val="12"/>
        <color theme="1"/>
        <rFont val="標楷體"/>
        <family val="4"/>
        <charset val="136"/>
      </rPr>
      <t>編</t>
    </r>
    <phoneticPr fontId="6" type="noConversion"/>
  </si>
  <si>
    <r>
      <t xml:space="preserve">Scratch 2.0 </t>
    </r>
    <r>
      <rPr>
        <sz val="12"/>
        <color theme="1"/>
        <rFont val="標楷體"/>
        <family val="4"/>
        <charset val="136"/>
      </rPr>
      <t>程式設計小創客</t>
    </r>
    <phoneticPr fontId="6" type="noConversion"/>
  </si>
  <si>
    <r>
      <t>W.W</t>
    </r>
    <r>
      <rPr>
        <sz val="12"/>
        <color theme="1"/>
        <rFont val="標楷體"/>
        <family val="4"/>
        <charset val="136"/>
      </rPr>
      <t>創客群</t>
    </r>
    <phoneticPr fontId="6" type="noConversion"/>
  </si>
  <si>
    <r>
      <rPr>
        <sz val="12"/>
        <color theme="1"/>
        <rFont val="標楷體"/>
        <family val="4"/>
        <charset val="136"/>
      </rPr>
      <t>巨岩</t>
    </r>
    <phoneticPr fontId="6" type="noConversion"/>
  </si>
  <si>
    <r>
      <t xml:space="preserve">Excel 2010 </t>
    </r>
    <r>
      <rPr>
        <sz val="12"/>
        <color theme="1"/>
        <rFont val="標楷體"/>
        <family val="4"/>
        <charset val="136"/>
      </rPr>
      <t>試算超簡單</t>
    </r>
    <phoneticPr fontId="6" type="noConversion"/>
  </si>
  <si>
    <r>
      <rPr>
        <sz val="12"/>
        <color theme="1"/>
        <rFont val="標楷體"/>
        <family val="4"/>
        <charset val="136"/>
      </rPr>
      <t>謝芊宇</t>
    </r>
  </si>
  <si>
    <r>
      <rPr>
        <sz val="12"/>
        <color theme="1"/>
        <rFont val="標楷體"/>
        <family val="4"/>
        <charset val="136"/>
      </rPr>
      <t>小石頭</t>
    </r>
    <phoneticPr fontId="6" type="noConversion"/>
  </si>
  <si>
    <r>
      <rPr>
        <sz val="12"/>
        <color theme="1"/>
        <rFont val="標楷體"/>
        <family val="4"/>
        <charset val="136"/>
      </rPr>
      <t>臺灣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</si>
  <si>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</si>
  <si>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t xml:space="preserve">PhotoCap 6 </t>
    </r>
    <r>
      <rPr>
        <sz val="12"/>
        <color theme="1"/>
        <rFont val="標楷體"/>
        <family val="4"/>
        <charset val="136"/>
      </rPr>
      <t>神奇的影像世界</t>
    </r>
    <phoneticPr fontId="6" type="noConversion"/>
  </si>
  <si>
    <r>
      <rPr>
        <sz val="12"/>
        <color theme="1"/>
        <rFont val="標楷體"/>
        <family val="4"/>
        <charset val="136"/>
      </rPr>
      <t>夏天工作室</t>
    </r>
  </si>
  <si>
    <r>
      <rPr>
        <sz val="12"/>
        <color theme="1"/>
        <rFont val="標楷體"/>
        <family val="4"/>
        <charset val="136"/>
      </rPr>
      <t>我是小導演</t>
    </r>
    <r>
      <rPr>
        <sz val="12"/>
        <color theme="1"/>
        <rFont val="Times New Roman"/>
        <family val="1"/>
      </rPr>
      <t>–</t>
    </r>
    <r>
      <rPr>
        <sz val="12"/>
        <color theme="1"/>
        <rFont val="標楷體"/>
        <family val="4"/>
        <charset val="136"/>
      </rPr>
      <t>影音剪輯</t>
    </r>
    <r>
      <rPr>
        <sz val="12"/>
        <color theme="1"/>
        <rFont val="Times New Roman"/>
        <family val="1"/>
      </rPr>
      <t>Movie maker</t>
    </r>
    <phoneticPr fontId="6" type="noConversion"/>
  </si>
  <si>
    <r>
      <rPr>
        <sz val="12"/>
        <rFont val="標楷體"/>
        <family val="4"/>
        <charset val="136"/>
      </rPr>
      <t>小蛇散步（二版）</t>
    </r>
    <phoneticPr fontId="6" type="noConversion"/>
  </si>
  <si>
    <r>
      <rPr>
        <sz val="12"/>
        <rFont val="標楷體"/>
        <family val="4"/>
        <charset val="136"/>
      </rPr>
      <t>伊東寬</t>
    </r>
    <phoneticPr fontId="6" type="noConversion"/>
  </si>
  <si>
    <r>
      <rPr>
        <sz val="12"/>
        <rFont val="標楷體"/>
        <family val="4"/>
        <charset val="136"/>
      </rPr>
      <t>小魯文化</t>
    </r>
    <phoneticPr fontId="6" type="noConversion"/>
  </si>
  <si>
    <r>
      <rPr>
        <sz val="12"/>
        <rFont val="標楷體"/>
        <family val="4"/>
        <charset val="136"/>
      </rPr>
      <t>一開始是一個蘋果（二版）</t>
    </r>
    <phoneticPr fontId="6" type="noConversion"/>
  </si>
  <si>
    <r>
      <rPr>
        <sz val="12"/>
        <rFont val="標楷體"/>
        <family val="4"/>
        <charset val="136"/>
      </rPr>
      <t>伊東寬</t>
    </r>
    <phoneticPr fontId="6" type="noConversion"/>
  </si>
  <si>
    <r>
      <rPr>
        <sz val="12"/>
        <rFont val="標楷體"/>
        <family val="4"/>
        <charset val="136"/>
      </rPr>
      <t>小魯文化</t>
    </r>
    <phoneticPr fontId="6" type="noConversion"/>
  </si>
  <si>
    <r>
      <rPr>
        <sz val="12"/>
        <rFont val="標楷體"/>
        <family val="4"/>
        <charset val="136"/>
      </rPr>
      <t>為什麼要穿內褲</t>
    </r>
    <phoneticPr fontId="6" type="noConversion"/>
  </si>
  <si>
    <r>
      <rPr>
        <sz val="12"/>
        <rFont val="標楷體"/>
        <family val="4"/>
        <charset val="136"/>
      </rPr>
      <t>礒深雪</t>
    </r>
    <phoneticPr fontId="6" type="noConversion"/>
  </si>
  <si>
    <r>
      <rPr>
        <sz val="12"/>
        <rFont val="標楷體"/>
        <family val="4"/>
        <charset val="136"/>
      </rPr>
      <t>我為什麼討厭ㄋㄟㄋㄟ</t>
    </r>
  </si>
  <si>
    <r>
      <rPr>
        <sz val="12"/>
        <rFont val="標楷體"/>
        <family val="4"/>
        <charset val="136"/>
      </rPr>
      <t>我為什麼討厭那個女生</t>
    </r>
  </si>
  <si>
    <r>
      <rPr>
        <sz val="12"/>
        <rFont val="標楷體"/>
        <family val="4"/>
        <charset val="136"/>
      </rPr>
      <t>ㄋㄟㄋㄟ（奶奶）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二版</t>
    </r>
    <phoneticPr fontId="6" type="noConversion"/>
  </si>
  <si>
    <r>
      <rPr>
        <sz val="12"/>
        <rFont val="標楷體"/>
        <family val="4"/>
        <charset val="136"/>
      </rPr>
      <t>宮西達也</t>
    </r>
  </si>
  <si>
    <r>
      <rPr>
        <sz val="12"/>
        <rFont val="標楷體"/>
        <family val="4"/>
        <charset val="136"/>
      </rPr>
      <t>我是誰</t>
    </r>
    <r>
      <rPr>
        <sz val="12"/>
        <rFont val="Times New Roman"/>
        <family val="1"/>
      </rPr>
      <t>?</t>
    </r>
    <phoneticPr fontId="6" type="noConversion"/>
  </si>
  <si>
    <r>
      <rPr>
        <sz val="12"/>
        <rFont val="標楷體"/>
        <family val="4"/>
        <charset val="136"/>
      </rPr>
      <t>我是什麼</t>
    </r>
    <r>
      <rPr>
        <sz val="12"/>
        <rFont val="Times New Roman"/>
        <family val="1"/>
      </rPr>
      <t>?</t>
    </r>
    <phoneticPr fontId="6" type="noConversion"/>
  </si>
  <si>
    <r>
      <rPr>
        <sz val="12"/>
        <rFont val="標楷體"/>
        <family val="4"/>
        <charset val="136"/>
      </rPr>
      <t>明天的我</t>
    </r>
    <phoneticPr fontId="6" type="noConversion"/>
  </si>
  <si>
    <r>
      <rPr>
        <sz val="12"/>
        <rFont val="標楷體"/>
        <family val="4"/>
        <charset val="136"/>
      </rPr>
      <t>宮西達也</t>
    </r>
    <phoneticPr fontId="6" type="noConversion"/>
  </si>
  <si>
    <r>
      <rPr>
        <sz val="12"/>
        <rFont val="標楷體"/>
        <family val="4"/>
        <charset val="136"/>
      </rPr>
      <t>甲龍寶寶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二版</t>
    </r>
    <r>
      <rPr>
        <sz val="12"/>
        <rFont val="Times New Roman"/>
        <family val="1"/>
      </rPr>
      <t>)</t>
    </r>
    <phoneticPr fontId="6" type="noConversion"/>
  </si>
  <si>
    <r>
      <rPr>
        <sz val="12"/>
        <rFont val="標楷體"/>
        <family val="4"/>
        <charset val="136"/>
      </rPr>
      <t>你會上學校的廁所嗎？</t>
    </r>
    <phoneticPr fontId="6" type="noConversion"/>
  </si>
  <si>
    <r>
      <rPr>
        <sz val="12"/>
        <rFont val="標楷體"/>
        <family val="4"/>
        <charset val="136"/>
      </rPr>
      <t>村上八千世</t>
    </r>
    <phoneticPr fontId="6" type="noConversion"/>
  </si>
  <si>
    <r>
      <rPr>
        <sz val="12"/>
        <rFont val="標楷體"/>
        <family val="4"/>
        <charset val="136"/>
      </rPr>
      <t>吃掉了什麼？（二版）</t>
    </r>
    <phoneticPr fontId="6" type="noConversion"/>
  </si>
  <si>
    <r>
      <rPr>
        <sz val="12"/>
        <rFont val="標楷體"/>
        <family val="4"/>
        <charset val="136"/>
      </rPr>
      <t>岸田衿子</t>
    </r>
    <phoneticPr fontId="6" type="noConversion"/>
  </si>
  <si>
    <r>
      <rPr>
        <sz val="12"/>
        <rFont val="標楷體"/>
        <family val="4"/>
        <charset val="136"/>
      </rPr>
      <t>到底在排什麼呢？</t>
    </r>
    <phoneticPr fontId="6" type="noConversion"/>
  </si>
  <si>
    <r>
      <rPr>
        <sz val="12"/>
        <rFont val="標楷體"/>
        <family val="4"/>
        <charset val="136"/>
      </rPr>
      <t>大村知子</t>
    </r>
    <phoneticPr fontId="6" type="noConversion"/>
  </si>
  <si>
    <r>
      <rPr>
        <sz val="12"/>
        <rFont val="標楷體"/>
        <family val="4"/>
        <charset val="136"/>
      </rPr>
      <t>誰是你的好朋友？</t>
    </r>
    <r>
      <rPr>
        <sz val="12"/>
        <rFont val="Times New Roman"/>
        <family val="1"/>
      </rPr>
      <t xml:space="preserve"> </t>
    </r>
    <phoneticPr fontId="6" type="noConversion"/>
  </si>
  <si>
    <r>
      <rPr>
        <sz val="12"/>
        <rFont val="標楷體"/>
        <family val="4"/>
        <charset val="136"/>
      </rPr>
      <t>林士真</t>
    </r>
    <phoneticPr fontId="6" type="noConversion"/>
  </si>
  <si>
    <r>
      <rPr>
        <sz val="12"/>
        <rFont val="標楷體"/>
        <family val="4"/>
        <charset val="136"/>
      </rPr>
      <t>小豬上街買東西</t>
    </r>
    <phoneticPr fontId="6" type="noConversion"/>
  </si>
  <si>
    <r>
      <rPr>
        <sz val="12"/>
        <rFont val="標楷體"/>
        <family val="4"/>
        <charset val="136"/>
      </rPr>
      <t>增田裕子</t>
    </r>
    <phoneticPr fontId="6" type="noConversion"/>
  </si>
  <si>
    <r>
      <rPr>
        <sz val="12"/>
        <rFont val="標楷體"/>
        <family val="4"/>
        <charset val="136"/>
      </rPr>
      <t>小熊走鋼索</t>
    </r>
    <phoneticPr fontId="6" type="noConversion"/>
  </si>
  <si>
    <r>
      <rPr>
        <sz val="12"/>
        <rFont val="標楷體"/>
        <family val="4"/>
        <charset val="136"/>
      </rPr>
      <t>增田裕子</t>
    </r>
  </si>
  <si>
    <r>
      <rPr>
        <sz val="12"/>
        <rFont val="標楷體"/>
        <family val="4"/>
        <charset val="136"/>
      </rPr>
      <t>小小人兒來幫忙</t>
    </r>
    <phoneticPr fontId="6" type="noConversion"/>
  </si>
  <si>
    <r>
      <rPr>
        <sz val="12"/>
        <rFont val="標楷體"/>
        <family val="4"/>
        <charset val="136"/>
      </rPr>
      <t>中川千尋</t>
    </r>
    <phoneticPr fontId="6" type="noConversion"/>
  </si>
  <si>
    <r>
      <rPr>
        <sz val="12"/>
        <rFont val="標楷體"/>
        <family val="4"/>
        <charset val="136"/>
      </rPr>
      <t>小貓打瞌睡</t>
    </r>
    <phoneticPr fontId="6" type="noConversion"/>
  </si>
  <si>
    <r>
      <rPr>
        <sz val="12"/>
        <rFont val="標楷體"/>
        <family val="4"/>
        <charset val="136"/>
      </rPr>
      <t>市居美佳</t>
    </r>
    <phoneticPr fontId="6" type="noConversion"/>
  </si>
  <si>
    <r>
      <rPr>
        <sz val="12"/>
        <rFont val="標楷體"/>
        <family val="4"/>
        <charset val="136"/>
      </rPr>
      <t>蘋果咻咚</t>
    </r>
    <phoneticPr fontId="6" type="noConversion"/>
  </si>
  <si>
    <r>
      <rPr>
        <sz val="12"/>
        <rFont val="標楷體"/>
        <family val="4"/>
        <charset val="136"/>
      </rPr>
      <t>福田敏生</t>
    </r>
    <phoneticPr fontId="6" type="noConversion"/>
  </si>
  <si>
    <r>
      <rPr>
        <sz val="12"/>
        <rFont val="標楷體"/>
        <family val="4"/>
        <charset val="136"/>
      </rPr>
      <t>長大</t>
    </r>
    <phoneticPr fontId="6" type="noConversion"/>
  </si>
  <si>
    <r>
      <rPr>
        <sz val="12"/>
        <rFont val="標楷體"/>
        <family val="4"/>
        <charset val="136"/>
      </rPr>
      <t>提姆‧霍普古德</t>
    </r>
    <phoneticPr fontId="6" type="noConversion"/>
  </si>
  <si>
    <r>
      <rPr>
        <sz val="12"/>
        <rFont val="標楷體"/>
        <family val="4"/>
        <charset val="136"/>
      </rPr>
      <t>我的寶貝蛋</t>
    </r>
    <phoneticPr fontId="6" type="noConversion"/>
  </si>
  <si>
    <r>
      <rPr>
        <sz val="12"/>
        <rFont val="標楷體"/>
        <family val="4"/>
        <charset val="136"/>
      </rPr>
      <t>艾蜜莉．葛拉菲特</t>
    </r>
    <phoneticPr fontId="6" type="noConversion"/>
  </si>
  <si>
    <r>
      <rPr>
        <sz val="12"/>
        <rFont val="標楷體"/>
        <family val="4"/>
        <charset val="136"/>
      </rPr>
      <t>媽媽看我！</t>
    </r>
    <phoneticPr fontId="6" type="noConversion"/>
  </si>
  <si>
    <r>
      <rPr>
        <sz val="12"/>
        <rFont val="標楷體"/>
        <family val="4"/>
        <charset val="136"/>
      </rPr>
      <t>円七美</t>
    </r>
    <phoneticPr fontId="6" type="noConversion"/>
  </si>
  <si>
    <r>
      <rPr>
        <sz val="12"/>
        <rFont val="標楷體"/>
        <family val="4"/>
        <charset val="136"/>
      </rPr>
      <t>好多顏色的巴士</t>
    </r>
    <phoneticPr fontId="6" type="noConversion"/>
  </si>
  <si>
    <r>
      <rPr>
        <sz val="12"/>
        <rFont val="標楷體"/>
        <family val="4"/>
        <charset val="136"/>
      </rPr>
      <t>青椒村繪本集：紅白大對抗</t>
    </r>
    <phoneticPr fontId="6" type="noConversion"/>
  </si>
  <si>
    <r>
      <rPr>
        <sz val="12"/>
        <rFont val="標楷體"/>
        <family val="4"/>
        <charset val="136"/>
      </rPr>
      <t>中川宏貴</t>
    </r>
    <phoneticPr fontId="6" type="noConversion"/>
  </si>
  <si>
    <r>
      <rPr>
        <sz val="12"/>
        <rFont val="標楷體"/>
        <family val="4"/>
        <charset val="136"/>
      </rPr>
      <t>青椒村繪本集</t>
    </r>
    <r>
      <rPr>
        <sz val="12"/>
        <rFont val="Times New Roman"/>
        <family val="1"/>
      </rPr>
      <t xml:space="preserve">2 </t>
    </r>
    <r>
      <rPr>
        <sz val="12"/>
        <rFont val="標楷體"/>
        <family val="4"/>
        <charset val="136"/>
      </rPr>
      <t>小綠綠不見了！</t>
    </r>
    <phoneticPr fontId="6" type="noConversion"/>
  </si>
  <si>
    <r>
      <rPr>
        <sz val="12"/>
        <rFont val="標楷體"/>
        <family val="4"/>
        <charset val="136"/>
      </rPr>
      <t>遠足巴士──青椒村繪本集</t>
    </r>
    <r>
      <rPr>
        <sz val="12"/>
        <rFont val="Times New Roman"/>
        <family val="1"/>
      </rPr>
      <t>3</t>
    </r>
    <phoneticPr fontId="6" type="noConversion"/>
  </si>
  <si>
    <r>
      <rPr>
        <sz val="12"/>
        <rFont val="標楷體"/>
        <family val="4"/>
        <charset val="136"/>
      </rPr>
      <t>中川宏貴</t>
    </r>
    <phoneticPr fontId="6" type="noConversion"/>
  </si>
  <si>
    <r>
      <rPr>
        <sz val="12"/>
        <rFont val="標楷體"/>
        <family val="4"/>
        <charset val="136"/>
      </rPr>
      <t>小蛇肚子咕嚕嚕</t>
    </r>
    <phoneticPr fontId="6" type="noConversion"/>
  </si>
  <si>
    <r>
      <rPr>
        <sz val="12"/>
        <rFont val="標楷體"/>
        <family val="4"/>
        <charset val="136"/>
      </rPr>
      <t>小小跟屁蟲</t>
    </r>
    <phoneticPr fontId="6" type="noConversion"/>
  </si>
  <si>
    <r>
      <rPr>
        <sz val="12"/>
        <rFont val="標楷體"/>
        <family val="4"/>
        <charset val="136"/>
      </rPr>
      <t>超級大塞車</t>
    </r>
    <phoneticPr fontId="6" type="noConversion"/>
  </si>
  <si>
    <r>
      <rPr>
        <sz val="12"/>
        <rFont val="標楷體"/>
        <family val="4"/>
        <charset val="136"/>
      </rPr>
      <t>咿啊！小寶寶說</t>
    </r>
    <r>
      <rPr>
        <sz val="12"/>
        <rFont val="Times New Roman"/>
        <family val="1"/>
      </rPr>
      <t>⋯⋯</t>
    </r>
    <phoneticPr fontId="6" type="noConversion"/>
  </si>
  <si>
    <r>
      <rPr>
        <sz val="12"/>
        <rFont val="標楷體"/>
        <family val="4"/>
        <charset val="136"/>
      </rPr>
      <t>小小人兒來幫忙</t>
    </r>
    <r>
      <rPr>
        <sz val="12"/>
        <rFont val="Times New Roman"/>
        <family val="1"/>
      </rPr>
      <t>——</t>
    </r>
    <r>
      <rPr>
        <sz val="12"/>
        <rFont val="標楷體"/>
        <family val="4"/>
        <charset val="136"/>
      </rPr>
      <t>耶誕節來了</t>
    </r>
    <phoneticPr fontId="6" type="noConversion"/>
  </si>
  <si>
    <r>
      <rPr>
        <sz val="12"/>
        <rFont val="標楷體"/>
        <family val="4"/>
        <charset val="136"/>
      </rPr>
      <t>小魯文化</t>
    </r>
  </si>
  <si>
    <r>
      <rPr>
        <sz val="12"/>
        <rFont val="標楷體"/>
        <family val="4"/>
        <charset val="136"/>
      </rPr>
      <t>小小人兒來幫忙</t>
    </r>
    <r>
      <rPr>
        <sz val="12"/>
        <rFont val="Times New Roman"/>
        <family val="1"/>
      </rPr>
      <t>——</t>
    </r>
    <r>
      <rPr>
        <sz val="12"/>
        <rFont val="標楷體"/>
        <family val="4"/>
        <charset val="136"/>
      </rPr>
      <t>搜救大隊出動了</t>
    </r>
    <phoneticPr fontId="6" type="noConversion"/>
  </si>
  <si>
    <r>
      <rPr>
        <sz val="12"/>
        <rFont val="標楷體"/>
        <family val="4"/>
        <charset val="136"/>
      </rPr>
      <t>放屁，噗嘶！</t>
    </r>
    <phoneticPr fontId="6" type="noConversion"/>
  </si>
  <si>
    <r>
      <rPr>
        <sz val="12"/>
        <rFont val="標楷體"/>
        <family val="4"/>
        <charset val="136"/>
      </rPr>
      <t>寶寶第一套認知書</t>
    </r>
    <phoneticPr fontId="6" type="noConversion"/>
  </si>
  <si>
    <r>
      <rPr>
        <sz val="12"/>
        <rFont val="標楷體"/>
        <family val="4"/>
        <charset val="136"/>
      </rPr>
      <t>曹俊彥、陳木城、謝武彰</t>
    </r>
    <phoneticPr fontId="6" type="noConversion"/>
  </si>
  <si>
    <r>
      <rPr>
        <sz val="12"/>
        <rFont val="標楷體"/>
        <family val="4"/>
        <charset val="136"/>
      </rPr>
      <t>寶寶第一套創意書</t>
    </r>
    <phoneticPr fontId="6" type="noConversion"/>
  </si>
  <si>
    <r>
      <rPr>
        <sz val="12"/>
        <rFont val="標楷體"/>
        <family val="4"/>
        <charset val="136"/>
      </rPr>
      <t>幸福小雞成長書包（二版）</t>
    </r>
    <phoneticPr fontId="6" type="noConversion"/>
  </si>
  <si>
    <r>
      <rPr>
        <sz val="12"/>
        <rFont val="標楷體"/>
        <family val="4"/>
        <charset val="136"/>
      </rPr>
      <t>工藤紀子</t>
    </r>
    <phoneticPr fontId="6" type="noConversion"/>
  </si>
  <si>
    <r>
      <rPr>
        <sz val="12"/>
        <rFont val="標楷體"/>
        <family val="4"/>
        <charset val="136"/>
      </rPr>
      <t>誰最聰明？</t>
    </r>
    <phoneticPr fontId="6" type="noConversion"/>
  </si>
  <si>
    <r>
      <t>G.V.</t>
    </r>
    <r>
      <rPr>
        <sz val="12"/>
        <rFont val="標楷體"/>
        <family val="4"/>
        <charset val="136"/>
      </rPr>
      <t>傑納頓</t>
    </r>
    <phoneticPr fontId="6" type="noConversion"/>
  </si>
  <si>
    <r>
      <rPr>
        <sz val="12"/>
        <rFont val="標楷體"/>
        <family val="4"/>
        <charset val="136"/>
      </rPr>
      <t>猜一猜翻翻套書</t>
    </r>
    <phoneticPr fontId="6" type="noConversion"/>
  </si>
  <si>
    <r>
      <t xml:space="preserve">G. V. </t>
    </r>
    <r>
      <rPr>
        <sz val="12"/>
        <rFont val="標楷體"/>
        <family val="4"/>
        <charset val="136"/>
      </rPr>
      <t>傑納頓</t>
    </r>
    <phoneticPr fontId="6" type="noConversion"/>
  </si>
  <si>
    <r>
      <rPr>
        <sz val="12"/>
        <rFont val="標楷體"/>
        <family val="4"/>
        <charset val="136"/>
      </rPr>
      <t>相親相愛寶寶繪本集</t>
    </r>
    <phoneticPr fontId="6" type="noConversion"/>
  </si>
  <si>
    <r>
      <rPr>
        <sz val="12"/>
        <rFont val="標楷體"/>
        <family val="4"/>
        <charset val="136"/>
      </rPr>
      <t>中嶋香織、西片拓史、佐古百美</t>
    </r>
    <phoneticPr fontId="6" type="noConversion"/>
  </si>
  <si>
    <r>
      <rPr>
        <sz val="12"/>
        <rFont val="標楷體"/>
        <family val="4"/>
        <charset val="136"/>
      </rPr>
      <t>工藤紀子繪本集：小企鵝歡樂旅程</t>
    </r>
    <phoneticPr fontId="6" type="noConversion"/>
  </si>
  <si>
    <r>
      <rPr>
        <sz val="12"/>
        <rFont val="標楷體"/>
        <family val="4"/>
        <charset val="136"/>
      </rPr>
      <t>健康寶寶遊戲書：吃飯刷牙我都會！</t>
    </r>
    <r>
      <rPr>
        <sz val="12"/>
        <rFont val="Times New Roman"/>
        <family val="1"/>
      </rPr>
      <t xml:space="preserve"> </t>
    </r>
    <phoneticPr fontId="6" type="noConversion"/>
  </si>
  <si>
    <r>
      <rPr>
        <sz val="12"/>
        <rFont val="標楷體"/>
        <family val="4"/>
        <charset val="136"/>
      </rPr>
      <t>和田琴美</t>
    </r>
    <phoneticPr fontId="6" type="noConversion"/>
  </si>
  <si>
    <r>
      <t>100</t>
    </r>
    <r>
      <rPr>
        <sz val="12"/>
        <rFont val="標楷體"/>
        <family val="4"/>
        <charset val="136"/>
      </rPr>
      <t>層樓的家大驚奇繪本集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迷你版</t>
    </r>
    <r>
      <rPr>
        <sz val="12"/>
        <rFont val="Times New Roman"/>
        <family val="1"/>
      </rPr>
      <t>—</t>
    </r>
    <r>
      <rPr>
        <sz val="12"/>
        <rFont val="標楷體"/>
        <family val="4"/>
        <charset val="136"/>
      </rPr>
      <t>首刷贈送「</t>
    </r>
    <r>
      <rPr>
        <sz val="12"/>
        <rFont val="Times New Roman"/>
        <family val="1"/>
      </rPr>
      <t>100</t>
    </r>
    <r>
      <rPr>
        <sz val="12"/>
        <rFont val="標楷體"/>
        <family val="4"/>
        <charset val="136"/>
      </rPr>
      <t>層樓的家著色本」</t>
    </r>
    <phoneticPr fontId="6" type="noConversion"/>
  </si>
  <si>
    <r>
      <rPr>
        <sz val="12"/>
        <rFont val="標楷體"/>
        <family val="4"/>
        <charset val="136"/>
      </rPr>
      <t>岩井俊雄</t>
    </r>
    <phoneticPr fontId="6" type="noConversion"/>
  </si>
  <si>
    <r>
      <rPr>
        <sz val="12"/>
        <rFont val="標楷體"/>
        <family val="4"/>
        <charset val="136"/>
      </rPr>
      <t>水果水果捉迷藏</t>
    </r>
    <phoneticPr fontId="6" type="noConversion"/>
  </si>
  <si>
    <r>
      <rPr>
        <sz val="12"/>
        <rFont val="標楷體"/>
        <family val="4"/>
        <charset val="136"/>
      </rPr>
      <t>石川浩二</t>
    </r>
    <phoneticPr fontId="6" type="noConversion"/>
  </si>
  <si>
    <r>
      <rPr>
        <sz val="12"/>
        <rFont val="標楷體"/>
        <family val="4"/>
        <charset val="136"/>
      </rPr>
      <t>動物外套捉迷藏</t>
    </r>
    <phoneticPr fontId="6" type="noConversion"/>
  </si>
  <si>
    <r>
      <rPr>
        <sz val="12"/>
        <rFont val="標楷體"/>
        <family val="4"/>
        <charset val="136"/>
      </rPr>
      <t>火車好多節</t>
    </r>
    <phoneticPr fontId="6" type="noConversion"/>
  </si>
  <si>
    <r>
      <rPr>
        <sz val="12"/>
        <rFont val="標楷體"/>
        <family val="4"/>
        <charset val="136"/>
      </rPr>
      <t>馬克．布塔方</t>
    </r>
    <phoneticPr fontId="6" type="noConversion"/>
  </si>
  <si>
    <r>
      <rPr>
        <sz val="12"/>
        <rFont val="標楷體"/>
        <family val="4"/>
        <charset val="136"/>
      </rPr>
      <t>你是我們的寶貝</t>
    </r>
    <phoneticPr fontId="6" type="noConversion"/>
  </si>
  <si>
    <r>
      <rPr>
        <sz val="12"/>
        <rFont val="標楷體"/>
        <family val="4"/>
        <charset val="136"/>
      </rPr>
      <t>車子輪船捉迷藏</t>
    </r>
    <phoneticPr fontId="6" type="noConversion"/>
  </si>
  <si>
    <r>
      <rPr>
        <sz val="12"/>
        <rFont val="標楷體"/>
        <family val="4"/>
        <charset val="136"/>
      </rPr>
      <t>鳥兒鳥兒捉迷藏</t>
    </r>
    <phoneticPr fontId="6" type="noConversion"/>
  </si>
  <si>
    <r>
      <rPr>
        <sz val="12"/>
        <rFont val="標楷體"/>
        <family val="4"/>
        <charset val="136"/>
      </rPr>
      <t>衣服鞋子捉迷藏</t>
    </r>
    <phoneticPr fontId="6" type="noConversion"/>
  </si>
  <si>
    <r>
      <rPr>
        <sz val="12"/>
        <rFont val="標楷體"/>
        <family val="4"/>
        <charset val="136"/>
      </rPr>
      <t>海洋動物捉迷藏</t>
    </r>
    <phoneticPr fontId="6" type="noConversion"/>
  </si>
  <si>
    <r>
      <t xml:space="preserve">  </t>
    </r>
    <r>
      <rPr>
        <sz val="12"/>
        <rFont val="標楷體"/>
        <family val="4"/>
        <charset val="136"/>
      </rPr>
      <t>耶誕夜大驚喜──立體尋寶翻翻書</t>
    </r>
    <phoneticPr fontId="6" type="noConversion"/>
  </si>
  <si>
    <r>
      <rPr>
        <sz val="12"/>
        <rFont val="標楷體"/>
        <family val="4"/>
        <charset val="136"/>
      </rPr>
      <t>雅吉‧潔特寇絲卡</t>
    </r>
    <phoneticPr fontId="6" type="noConversion"/>
  </si>
  <si>
    <r>
      <rPr>
        <sz val="12"/>
        <rFont val="標楷體"/>
        <family val="4"/>
        <charset val="136"/>
      </rPr>
      <t>一起開動囉！</t>
    </r>
    <phoneticPr fontId="6" type="noConversion"/>
  </si>
  <si>
    <r>
      <rPr>
        <sz val="12"/>
        <rFont val="標楷體"/>
        <family val="4"/>
        <charset val="136"/>
      </rPr>
      <t>一起刷刷牙！</t>
    </r>
    <phoneticPr fontId="6" type="noConversion"/>
  </si>
  <si>
    <r>
      <t>100</t>
    </r>
    <r>
      <rPr>
        <sz val="12"/>
        <rFont val="標楷體"/>
        <family val="4"/>
        <charset val="136"/>
      </rPr>
      <t>層樓的家大驚奇繪本集</t>
    </r>
    <r>
      <rPr>
        <sz val="12"/>
        <rFont val="Times New Roman"/>
        <family val="1"/>
      </rPr>
      <t xml:space="preserve"> </t>
    </r>
    <phoneticPr fontId="6" type="noConversion"/>
  </si>
  <si>
    <r>
      <rPr>
        <sz val="12"/>
        <rFont val="標楷體"/>
        <family val="4"/>
        <charset val="136"/>
      </rPr>
      <t>嗯嗯太郎</t>
    </r>
    <phoneticPr fontId="6" type="noConversion"/>
  </si>
  <si>
    <r>
      <rPr>
        <sz val="12"/>
        <rFont val="標楷體"/>
        <family val="4"/>
        <charset val="136"/>
      </rPr>
      <t>山脇恭</t>
    </r>
    <phoneticPr fontId="6" type="noConversion"/>
  </si>
  <si>
    <r>
      <rPr>
        <sz val="12"/>
        <rFont val="標楷體"/>
        <family val="4"/>
        <charset val="136"/>
      </rPr>
      <t>從羅浮宮看世界美術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二版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</si>
  <si>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台灣東華</t>
    </r>
    <phoneticPr fontId="6" type="noConversion"/>
  </si>
  <si>
    <r>
      <rPr>
        <sz val="12"/>
        <rFont val="標楷體"/>
        <family val="4"/>
        <charset val="136"/>
      </rPr>
      <t>小公主蘇菲亞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：皇家舞會</t>
    </r>
  </si>
  <si>
    <r>
      <rPr>
        <sz val="12"/>
        <color indexed="8"/>
        <rFont val="標楷體"/>
        <family val="4"/>
        <charset val="136"/>
      </rPr>
      <t>凱薩琳‧海卡</t>
    </r>
    <phoneticPr fontId="6" type="noConversion"/>
  </si>
  <si>
    <r>
      <rPr>
        <sz val="12"/>
        <color indexed="8"/>
        <rFont val="標楷體"/>
        <family val="4"/>
        <charset val="136"/>
      </rPr>
      <t>三采</t>
    </r>
    <phoneticPr fontId="6" type="noConversion"/>
  </si>
  <si>
    <r>
      <rPr>
        <sz val="12"/>
        <color indexed="8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</si>
  <si>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小公主蘇菲亞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：美人魚傳說</t>
    </r>
  </si>
  <si>
    <r>
      <rPr>
        <sz val="12"/>
        <color indexed="8"/>
        <rFont val="標楷體"/>
        <family val="4"/>
        <charset val="136"/>
      </rPr>
      <t>凱薩琳‧海卡</t>
    </r>
  </si>
  <si>
    <r>
      <rPr>
        <sz val="12"/>
        <rFont val="標楷體"/>
        <family val="4"/>
        <charset val="136"/>
      </rPr>
      <t>小公主蘇菲亞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：魔法嘉年華</t>
    </r>
  </si>
  <si>
    <r>
      <rPr>
        <sz val="12"/>
        <rFont val="標楷體"/>
        <family val="4"/>
        <charset val="136"/>
      </rPr>
      <t>小公主蘇菲亞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：失蹤的國王</t>
    </r>
  </si>
  <si>
    <r>
      <rPr>
        <sz val="12"/>
        <rFont val="標楷體"/>
        <family val="4"/>
        <charset val="136"/>
      </rPr>
      <t>小公主蘇菲亞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：公主救援小隊</t>
    </r>
  </si>
  <si>
    <r>
      <rPr>
        <sz val="12"/>
        <rFont val="標楷體"/>
        <family val="4"/>
        <charset val="136"/>
      </rPr>
      <t>小公主蘇菲亞</t>
    </r>
    <r>
      <rPr>
        <sz val="12"/>
        <rFont val="Times New Roman"/>
        <family val="1"/>
      </rPr>
      <t>6</t>
    </r>
    <r>
      <rPr>
        <sz val="12"/>
        <rFont val="標楷體"/>
        <family val="4"/>
        <charset val="136"/>
      </rPr>
      <t>：艾薇公主的考驗</t>
    </r>
  </si>
  <si>
    <r>
      <rPr>
        <sz val="12"/>
        <rFont val="標楷體"/>
        <family val="4"/>
        <charset val="136"/>
      </rPr>
      <t>小公主蘇菲亞</t>
    </r>
    <r>
      <rPr>
        <sz val="12"/>
        <rFont val="Times New Roman"/>
        <family val="1"/>
      </rPr>
      <t>7</t>
    </r>
    <r>
      <rPr>
        <sz val="12"/>
        <rFont val="標楷體"/>
        <family val="4"/>
        <charset val="136"/>
      </rPr>
      <t>：祕密圖書館</t>
    </r>
  </si>
  <si>
    <r>
      <rPr>
        <sz val="12"/>
        <rFont val="標楷體"/>
        <family val="4"/>
        <charset val="136"/>
      </rPr>
      <t>小公主蘇菲亞</t>
    </r>
    <r>
      <rPr>
        <sz val="12"/>
        <rFont val="Times New Roman"/>
        <family val="1"/>
      </rPr>
      <t>8</t>
    </r>
    <r>
      <rPr>
        <sz val="12"/>
        <rFont val="標楷體"/>
        <family val="4"/>
        <charset val="136"/>
      </rPr>
      <t>：皇家小老鼠</t>
    </r>
  </si>
  <si>
    <r>
      <rPr>
        <sz val="12"/>
        <color indexed="8"/>
        <rFont val="標楷體"/>
        <family val="4"/>
        <charset val="136"/>
      </rPr>
      <t>美國迪士尼公司</t>
    </r>
    <phoneticPr fontId="6" type="noConversion"/>
  </si>
  <si>
    <r>
      <rPr>
        <sz val="12"/>
        <rFont val="標楷體"/>
        <family val="4"/>
        <charset val="136"/>
      </rPr>
      <t>小公主蘇菲亞</t>
    </r>
    <r>
      <rPr>
        <sz val="12"/>
        <rFont val="Times New Roman"/>
        <family val="1"/>
      </rPr>
      <t>9</t>
    </r>
    <r>
      <rPr>
        <sz val="12"/>
        <rFont val="標楷體"/>
        <family val="4"/>
        <charset val="136"/>
      </rPr>
      <t>：聖誕小精靈</t>
    </r>
  </si>
  <si>
    <r>
      <rPr>
        <sz val="12"/>
        <color indexed="8"/>
        <rFont val="標楷體"/>
        <family val="4"/>
        <charset val="136"/>
      </rPr>
      <t>美國迪士尼公司</t>
    </r>
  </si>
  <si>
    <r>
      <rPr>
        <sz val="12"/>
        <rFont val="標楷體"/>
        <family val="4"/>
        <charset val="136"/>
      </rPr>
      <t>小公主蘇菲亞好品格故事集</t>
    </r>
    <r>
      <rPr>
        <sz val="12"/>
        <rFont val="Times New Roman"/>
        <family val="1"/>
      </rPr>
      <t xml:space="preserve"> 2</t>
    </r>
    <r>
      <rPr>
        <sz val="12"/>
        <rFont val="標楷體"/>
        <family val="4"/>
        <charset val="136"/>
      </rPr>
      <t>（中英雙語對照）</t>
    </r>
  </si>
  <si>
    <r>
      <rPr>
        <sz val="12"/>
        <rFont val="標楷體"/>
        <family val="4"/>
        <charset val="136"/>
      </rPr>
      <t>小公主蘇菲亞好品格故事集</t>
    </r>
    <r>
      <rPr>
        <sz val="12"/>
        <rFont val="Times New Roman"/>
        <family val="1"/>
      </rPr>
      <t xml:space="preserve"> 3</t>
    </r>
    <r>
      <rPr>
        <sz val="12"/>
        <rFont val="標楷體"/>
        <family val="4"/>
        <charset val="136"/>
      </rPr>
      <t>（中英雙語對照）</t>
    </r>
  </si>
  <si>
    <r>
      <rPr>
        <sz val="12"/>
        <rFont val="標楷體"/>
        <family val="4"/>
        <charset val="136"/>
      </rPr>
      <t>小公主蘇菲亞夢想與成長讀本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：皇家運動會</t>
    </r>
  </si>
  <si>
    <r>
      <rPr>
        <sz val="12"/>
        <rFont val="標楷體"/>
        <family val="4"/>
        <charset val="136"/>
      </rPr>
      <t>小公主蘇菲亞夢想與成長讀本</t>
    </r>
    <r>
      <rPr>
        <sz val="12"/>
        <rFont val="Times New Roman"/>
        <family val="1"/>
      </rPr>
      <t>10</t>
    </r>
    <r>
      <rPr>
        <sz val="12"/>
        <rFont val="標楷體"/>
        <family val="4"/>
        <charset val="136"/>
      </rPr>
      <t>：公主小保姆</t>
    </r>
  </si>
  <si>
    <r>
      <rPr>
        <sz val="12"/>
        <rFont val="標楷體"/>
        <family val="4"/>
        <charset val="136"/>
      </rPr>
      <t>小公主蘇菲亞夢想與成長讀本</t>
    </r>
    <r>
      <rPr>
        <sz val="12"/>
        <rFont val="Times New Roman"/>
        <family val="1"/>
      </rPr>
      <t>11</t>
    </r>
    <r>
      <rPr>
        <sz val="12"/>
        <rFont val="標楷體"/>
        <family val="4"/>
        <charset val="136"/>
      </rPr>
      <t>：小公主分身</t>
    </r>
  </si>
  <si>
    <r>
      <rPr>
        <sz val="12"/>
        <rFont val="標楷體"/>
        <family val="4"/>
        <charset val="136"/>
      </rPr>
      <t>小公主蘇菲亞夢想與成長讀本</t>
    </r>
    <r>
      <rPr>
        <sz val="12"/>
        <rFont val="Times New Roman"/>
        <family val="1"/>
      </rPr>
      <t>12</t>
    </r>
    <r>
      <rPr>
        <sz val="12"/>
        <rFont val="標楷體"/>
        <family val="4"/>
        <charset val="136"/>
      </rPr>
      <t>：雪滴花傳說</t>
    </r>
  </si>
  <si>
    <r>
      <rPr>
        <sz val="12"/>
        <rFont val="標楷體"/>
        <family val="4"/>
        <charset val="136"/>
      </rPr>
      <t>小公主蘇菲亞夢想與成長讀本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：皇家睡衣派對</t>
    </r>
  </si>
  <si>
    <r>
      <rPr>
        <sz val="12"/>
        <rFont val="標楷體"/>
        <family val="4"/>
        <charset val="136"/>
      </rPr>
      <t>小公主蘇菲亞夢想與成長讀本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：魔法石的詛咒</t>
    </r>
  </si>
  <si>
    <r>
      <rPr>
        <sz val="12"/>
        <rFont val="標楷體"/>
        <family val="4"/>
        <charset val="136"/>
      </rPr>
      <t>小公主蘇菲亞夢想與成長讀本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：萬聖節舞會</t>
    </r>
  </si>
  <si>
    <r>
      <rPr>
        <sz val="12"/>
        <rFont val="標楷體"/>
        <family val="4"/>
        <charset val="136"/>
      </rPr>
      <t>小公主蘇菲亞夢想與成長讀本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：奇幻科展</t>
    </r>
  </si>
  <si>
    <r>
      <rPr>
        <sz val="12"/>
        <rFont val="標楷體"/>
        <family val="4"/>
        <charset val="136"/>
      </rPr>
      <t>小公主蘇菲亞夢想與成長讀本</t>
    </r>
    <r>
      <rPr>
        <sz val="12"/>
        <rFont val="Times New Roman"/>
        <family val="1"/>
      </rPr>
      <t>6</t>
    </r>
    <r>
      <rPr>
        <sz val="12"/>
        <rFont val="標楷體"/>
        <family val="4"/>
        <charset val="136"/>
      </rPr>
      <t>：好朋友魔法</t>
    </r>
  </si>
  <si>
    <r>
      <rPr>
        <sz val="12"/>
        <rFont val="標楷體"/>
        <family val="4"/>
        <charset val="136"/>
      </rPr>
      <t>小公主蘇菲亞夢想與成長讀本</t>
    </r>
    <r>
      <rPr>
        <sz val="12"/>
        <rFont val="Times New Roman"/>
        <family val="1"/>
      </rPr>
      <t>7</t>
    </r>
    <r>
      <rPr>
        <sz val="12"/>
        <rFont val="標楷體"/>
        <family val="4"/>
        <charset val="136"/>
      </rPr>
      <t>：完美的茶會</t>
    </r>
  </si>
  <si>
    <r>
      <rPr>
        <sz val="12"/>
        <rFont val="標楷體"/>
        <family val="4"/>
        <charset val="136"/>
      </rPr>
      <t>小公主蘇菲亞夢想與成長讀本</t>
    </r>
    <r>
      <rPr>
        <sz val="12"/>
        <rFont val="Times New Roman"/>
        <family val="1"/>
      </rPr>
      <t>8</t>
    </r>
    <r>
      <rPr>
        <sz val="12"/>
        <rFont val="標楷體"/>
        <family val="4"/>
        <charset val="136"/>
      </rPr>
      <t>：好室友晚安</t>
    </r>
  </si>
  <si>
    <r>
      <rPr>
        <sz val="12"/>
        <rFont val="標楷體"/>
        <family val="4"/>
        <charset val="136"/>
      </rPr>
      <t>小公主蘇菲亞夢想與成長讀本</t>
    </r>
    <r>
      <rPr>
        <sz val="12"/>
        <rFont val="Times New Roman"/>
        <family val="1"/>
      </rPr>
      <t>9</t>
    </r>
    <r>
      <rPr>
        <sz val="12"/>
        <rFont val="標楷體"/>
        <family val="4"/>
        <charset val="136"/>
      </rPr>
      <t>：媽媽我愛你</t>
    </r>
  </si>
  <si>
    <r>
      <rPr>
        <sz val="12"/>
        <rFont val="標楷體"/>
        <family val="4"/>
        <charset val="136"/>
      </rPr>
      <t>漢字樹：從圖像解開「人」的奧妙</t>
    </r>
    <phoneticPr fontId="6" type="noConversion"/>
  </si>
  <si>
    <r>
      <rPr>
        <sz val="12"/>
        <color indexed="8"/>
        <rFont val="標楷體"/>
        <family val="4"/>
        <charset val="136"/>
      </rPr>
      <t>廖文豪</t>
    </r>
    <phoneticPr fontId="6" type="noConversion"/>
  </si>
  <si>
    <r>
      <rPr>
        <sz val="12"/>
        <color indexed="8"/>
        <rFont val="標楷體"/>
        <family val="4"/>
        <charset val="136"/>
      </rPr>
      <t>遠流</t>
    </r>
    <phoneticPr fontId="6" type="noConversion"/>
  </si>
  <si>
    <r>
      <rPr>
        <sz val="12"/>
        <rFont val="標楷體"/>
        <family val="4"/>
        <charset val="136"/>
      </rPr>
      <t>漢字樹２：人體器官所衍生的漢字地圖</t>
    </r>
    <phoneticPr fontId="6" type="noConversion"/>
  </si>
  <si>
    <r>
      <rPr>
        <sz val="12"/>
        <rFont val="標楷體"/>
        <family val="4"/>
        <charset val="136"/>
      </rPr>
      <t>漢字樹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：與動植物相關的漢字</t>
    </r>
  </si>
  <si>
    <r>
      <rPr>
        <sz val="12"/>
        <rFont val="標楷體"/>
        <family val="4"/>
        <charset val="136"/>
      </rPr>
      <t>漢字樹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：與器物房舍相關的漢字</t>
    </r>
  </si>
  <si>
    <r>
      <rPr>
        <sz val="12"/>
        <rFont val="標楷體"/>
        <family val="4"/>
        <charset val="136"/>
      </rPr>
      <t>漢字樹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：與天地神靈相關的漢字</t>
    </r>
  </si>
  <si>
    <r>
      <rPr>
        <sz val="12"/>
        <color indexed="8"/>
        <rFont val="標楷體"/>
        <family val="4"/>
        <charset val="136"/>
      </rPr>
      <t>火山歷險記【全新修訂版】</t>
    </r>
    <phoneticPr fontId="6" type="noConversion"/>
  </si>
  <si>
    <r>
      <rPr>
        <sz val="12"/>
        <color indexed="8"/>
        <rFont val="標楷體"/>
        <family val="4"/>
        <charset val="136"/>
      </rPr>
      <t>洪在徹</t>
    </r>
    <phoneticPr fontId="6" type="noConversion"/>
  </si>
  <si>
    <r>
      <rPr>
        <sz val="12"/>
        <color indexed="8"/>
        <rFont val="標楷體"/>
        <family val="4"/>
        <charset val="136"/>
      </rPr>
      <t>世界文明尋寶記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：羅馬文明尋寶記</t>
    </r>
    <r>
      <rPr>
        <sz val="12"/>
        <color indexed="8"/>
        <rFont val="Times New Roman"/>
        <family val="1"/>
      </rPr>
      <t xml:space="preserve"> 2</t>
    </r>
  </si>
  <si>
    <r>
      <rPr>
        <sz val="12"/>
        <color indexed="8"/>
        <rFont val="標楷體"/>
        <family val="4"/>
        <charset val="136"/>
      </rPr>
      <t>冰原歷險記笑星撞地球：</t>
    </r>
    <r>
      <rPr>
        <sz val="12"/>
        <color indexed="8"/>
        <rFont val="Times New Roman"/>
        <family val="1"/>
      </rPr>
      <t>3D</t>
    </r>
    <r>
      <rPr>
        <sz val="12"/>
        <color indexed="8"/>
        <rFont val="標楷體"/>
        <family val="4"/>
        <charset val="136"/>
      </rPr>
      <t>擴增實境</t>
    </r>
    <r>
      <rPr>
        <sz val="12"/>
        <color indexed="8"/>
        <rFont val="Times New Roman"/>
        <family val="1"/>
      </rPr>
      <t>APP</t>
    </r>
    <r>
      <rPr>
        <sz val="12"/>
        <color indexed="8"/>
        <rFont val="標楷體"/>
        <family val="4"/>
        <charset val="136"/>
      </rPr>
      <t>互動電影書</t>
    </r>
  </si>
  <si>
    <r>
      <rPr>
        <sz val="12"/>
        <rFont val="標楷體"/>
        <family val="4"/>
        <charset val="136"/>
      </rPr>
      <t>冰雪奇緣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：艾莎女王萬歲</t>
    </r>
  </si>
  <si>
    <r>
      <rPr>
        <sz val="12"/>
        <color indexed="8"/>
        <rFont val="標楷體"/>
        <family val="4"/>
        <charset val="136"/>
      </rPr>
      <t>艾瑞卡‧達維</t>
    </r>
    <phoneticPr fontId="6" type="noConversion"/>
  </si>
  <si>
    <r>
      <rPr>
        <sz val="12"/>
        <rFont val="標楷體"/>
        <family val="4"/>
        <charset val="136"/>
      </rPr>
      <t>冰雪奇緣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：記憶與魔法</t>
    </r>
  </si>
  <si>
    <r>
      <rPr>
        <sz val="12"/>
        <color indexed="8"/>
        <rFont val="標楷體"/>
        <family val="4"/>
        <charset val="136"/>
      </rPr>
      <t>艾瑞卡‧達維</t>
    </r>
    <phoneticPr fontId="6" type="noConversion"/>
  </si>
  <si>
    <r>
      <rPr>
        <sz val="12"/>
        <color indexed="8"/>
        <rFont val="標楷體"/>
        <family val="4"/>
        <charset val="136"/>
      </rPr>
      <t>三采</t>
    </r>
    <phoneticPr fontId="6" type="noConversion"/>
  </si>
  <si>
    <r>
      <rPr>
        <sz val="12"/>
        <color indexed="8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</si>
  <si>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冰雪奇緣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：酷暑之國的旅程</t>
    </r>
  </si>
  <si>
    <r>
      <rPr>
        <sz val="12"/>
        <color indexed="8"/>
        <rFont val="標楷體"/>
        <family val="4"/>
        <charset val="136"/>
      </rPr>
      <t>艾瑞卡‧達維</t>
    </r>
  </si>
  <si>
    <r>
      <rPr>
        <sz val="12"/>
        <rFont val="標楷體"/>
        <family val="4"/>
        <charset val="136"/>
      </rPr>
      <t>冰雪奇緣</t>
    </r>
    <r>
      <rPr>
        <sz val="12"/>
        <rFont val="Times New Roman"/>
        <family val="1"/>
      </rPr>
      <t>4</t>
    </r>
    <r>
      <rPr>
        <sz val="12"/>
        <rFont val="標楷體"/>
        <family val="4"/>
        <charset val="136"/>
      </rPr>
      <t>：奧肯的新發明</t>
    </r>
  </si>
  <si>
    <r>
      <rPr>
        <sz val="12"/>
        <rFont val="標楷體"/>
        <family val="4"/>
        <charset val="136"/>
      </rPr>
      <t>冰雪奇緣</t>
    </r>
    <r>
      <rPr>
        <sz val="12"/>
        <rFont val="Times New Roman"/>
        <family val="1"/>
      </rPr>
      <t>5</t>
    </r>
    <r>
      <rPr>
        <sz val="12"/>
        <rFont val="標楷體"/>
        <family val="4"/>
        <charset val="136"/>
      </rPr>
      <t>：北極熊風笛手</t>
    </r>
  </si>
  <si>
    <r>
      <rPr>
        <sz val="12"/>
        <rFont val="標楷體"/>
        <family val="4"/>
        <charset val="136"/>
      </rPr>
      <t>冰雪奇緣北極之光故事集（中英雙語對照）</t>
    </r>
    <phoneticPr fontId="6" type="noConversion"/>
  </si>
  <si>
    <r>
      <rPr>
        <sz val="12"/>
        <color indexed="8"/>
        <rFont val="標楷體"/>
        <family val="4"/>
        <charset val="136"/>
      </rPr>
      <t>艾波‧喬丹、潔西卡‧朱利厄斯、蘇姍娜‧法蘭西斯</t>
    </r>
  </si>
  <si>
    <r>
      <rPr>
        <sz val="12"/>
        <rFont val="標楷體"/>
        <family val="4"/>
        <charset val="136"/>
      </rPr>
      <t>冰雪奇緣精彩故事集（中英雙語對照）</t>
    </r>
  </si>
  <si>
    <r>
      <rPr>
        <sz val="12"/>
        <color indexed="8"/>
        <rFont val="標楷體"/>
        <family val="4"/>
        <charset val="136"/>
      </rPr>
      <t>人體奇航大冒險</t>
    </r>
    <r>
      <rPr>
        <sz val="12"/>
        <color indexed="8"/>
        <rFont val="Times New Roman"/>
        <family val="1"/>
      </rPr>
      <t>1</t>
    </r>
  </si>
  <si>
    <r>
      <rPr>
        <sz val="12"/>
        <color indexed="8"/>
        <rFont val="標楷體"/>
        <family val="4"/>
        <charset val="136"/>
      </rPr>
      <t>人體奇航大冒險</t>
    </r>
    <r>
      <rPr>
        <sz val="12"/>
        <color indexed="8"/>
        <rFont val="Times New Roman"/>
        <family val="1"/>
      </rPr>
      <t>2</t>
    </r>
  </si>
  <si>
    <r>
      <rPr>
        <sz val="12"/>
        <color indexed="8"/>
        <rFont val="標楷體"/>
        <family val="4"/>
        <charset val="136"/>
      </rPr>
      <t>人體奇航大冒險</t>
    </r>
    <r>
      <rPr>
        <sz val="12"/>
        <color indexed="8"/>
        <rFont val="Times New Roman"/>
        <family val="1"/>
      </rPr>
      <t>3</t>
    </r>
  </si>
  <si>
    <r>
      <rPr>
        <sz val="12"/>
        <color indexed="8"/>
        <rFont val="標楷體"/>
        <family val="4"/>
        <charset val="136"/>
      </rPr>
      <t>下課花路米：最好奇的</t>
    </r>
    <r>
      <rPr>
        <sz val="12"/>
        <color indexed="8"/>
        <rFont val="Times New Roman"/>
        <family val="1"/>
      </rPr>
      <t>100</t>
    </r>
    <r>
      <rPr>
        <sz val="12"/>
        <color indexed="8"/>
        <rFont val="標楷體"/>
        <family val="4"/>
        <charset val="136"/>
      </rPr>
      <t>個為什麼</t>
    </r>
  </si>
  <si>
    <r>
      <rPr>
        <sz val="12"/>
        <color indexed="8"/>
        <rFont val="標楷體"/>
        <family val="4"/>
        <charset val="136"/>
      </rPr>
      <t>公共電視下課花路米製作團隊</t>
    </r>
    <phoneticPr fontId="6" type="noConversion"/>
  </si>
  <si>
    <r>
      <rPr>
        <sz val="12"/>
        <color indexed="8"/>
        <rFont val="標楷體"/>
        <family val="4"/>
        <charset val="136"/>
      </rPr>
      <t>大海歷險記【全新修訂版】</t>
    </r>
    <phoneticPr fontId="6" type="noConversion"/>
  </si>
  <si>
    <r>
      <rPr>
        <sz val="12"/>
        <color indexed="8"/>
        <rFont val="標楷體"/>
        <family val="4"/>
        <charset val="136"/>
      </rPr>
      <t>印度文明尋寶記</t>
    </r>
  </si>
  <si>
    <r>
      <rPr>
        <sz val="12"/>
        <color indexed="8"/>
        <rFont val="標楷體"/>
        <family val="4"/>
        <charset val="136"/>
      </rPr>
      <t>地震求生記【全新修訂版】</t>
    </r>
  </si>
  <si>
    <r>
      <rPr>
        <sz val="12"/>
        <color indexed="8"/>
        <rFont val="標楷體"/>
        <family val="4"/>
        <charset val="136"/>
      </rPr>
      <t>自己動手做！我的第一本奧運小百科</t>
    </r>
  </si>
  <si>
    <r>
      <rPr>
        <sz val="12"/>
        <color indexed="8"/>
        <rFont val="標楷體"/>
        <family val="4"/>
        <charset val="136"/>
      </rPr>
      <t>蘇珊‧梅麗迪絲</t>
    </r>
    <phoneticPr fontId="6" type="noConversion"/>
  </si>
  <si>
    <r>
      <rPr>
        <sz val="12"/>
        <color indexed="8"/>
        <rFont val="標楷體"/>
        <family val="4"/>
        <charset val="136"/>
      </rPr>
      <t>西伯利亞歷險記【全新增訂版】</t>
    </r>
  </si>
  <si>
    <r>
      <rPr>
        <sz val="12"/>
        <color indexed="8"/>
        <rFont val="標楷體"/>
        <family val="4"/>
        <charset val="136"/>
      </rPr>
      <t>洪在徹</t>
    </r>
    <phoneticPr fontId="6" type="noConversion"/>
  </si>
  <si>
    <r>
      <rPr>
        <sz val="12"/>
        <color indexed="8"/>
        <rFont val="標楷體"/>
        <family val="4"/>
        <charset val="136"/>
      </rPr>
      <t>吳哥窟歷險記</t>
    </r>
    <r>
      <rPr>
        <sz val="12"/>
        <color indexed="8"/>
        <rFont val="Times New Roman"/>
        <family val="1"/>
      </rPr>
      <t xml:space="preserve"> 1</t>
    </r>
    <r>
      <rPr>
        <sz val="12"/>
        <color indexed="8"/>
        <rFont val="標楷體"/>
        <family val="4"/>
        <charset val="136"/>
      </rPr>
      <t>【全新增訂版】</t>
    </r>
  </si>
  <si>
    <r>
      <t>Comic com</t>
    </r>
    <r>
      <rPr>
        <sz val="12"/>
        <color indexed="8"/>
        <rFont val="標楷體"/>
        <family val="4"/>
        <charset val="136"/>
      </rPr>
      <t>、柳己韻</t>
    </r>
    <phoneticPr fontId="6" type="noConversion"/>
  </si>
  <si>
    <r>
      <rPr>
        <sz val="12"/>
        <color indexed="8"/>
        <rFont val="標楷體"/>
        <family val="4"/>
        <charset val="136"/>
      </rPr>
      <t>吳哥窟歷險記</t>
    </r>
    <r>
      <rPr>
        <sz val="12"/>
        <color indexed="8"/>
        <rFont val="Times New Roman"/>
        <family val="1"/>
      </rPr>
      <t xml:space="preserve"> 2</t>
    </r>
    <r>
      <rPr>
        <sz val="12"/>
        <color indexed="8"/>
        <rFont val="標楷體"/>
        <family val="4"/>
        <charset val="136"/>
      </rPr>
      <t>【全新增訂版】</t>
    </r>
  </si>
  <si>
    <r>
      <rPr>
        <sz val="12"/>
        <color indexed="8"/>
        <rFont val="標楷體"/>
        <family val="4"/>
        <charset val="136"/>
      </rPr>
      <t>希臘文明尋寶記</t>
    </r>
    <r>
      <rPr>
        <sz val="12"/>
        <color indexed="8"/>
        <rFont val="Times New Roman"/>
        <family val="1"/>
      </rPr>
      <t xml:space="preserve"> 1</t>
    </r>
    <phoneticPr fontId="6" type="noConversion"/>
  </si>
  <si>
    <r>
      <rPr>
        <sz val="12"/>
        <color indexed="8"/>
        <rFont val="標楷體"/>
        <family val="4"/>
        <charset val="136"/>
      </rPr>
      <t>希臘文明尋寶記</t>
    </r>
    <r>
      <rPr>
        <sz val="12"/>
        <color indexed="8"/>
        <rFont val="Times New Roman"/>
        <family val="1"/>
      </rPr>
      <t xml:space="preserve"> 2</t>
    </r>
    <phoneticPr fontId="6" type="noConversion"/>
  </si>
  <si>
    <r>
      <rPr>
        <sz val="12"/>
        <color indexed="8"/>
        <rFont val="標楷體"/>
        <family val="4"/>
        <charset val="136"/>
      </rPr>
      <t>我那個來了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：身體、戀愛、自我保護！國高中女孩不敢問的祕密與困擾</t>
    </r>
  </si>
  <si>
    <r>
      <rPr>
        <sz val="12"/>
        <color indexed="8"/>
        <rFont val="標楷體"/>
        <family val="4"/>
        <charset val="136"/>
      </rPr>
      <t>侏羅紀世界：</t>
    </r>
    <r>
      <rPr>
        <sz val="12"/>
        <color indexed="8"/>
        <rFont val="Times New Roman"/>
        <family val="1"/>
      </rPr>
      <t>3D</t>
    </r>
    <r>
      <rPr>
        <sz val="12"/>
        <color indexed="8"/>
        <rFont val="標楷體"/>
        <family val="4"/>
        <charset val="136"/>
      </rPr>
      <t>擴增實境</t>
    </r>
    <r>
      <rPr>
        <sz val="12"/>
        <color indexed="8"/>
        <rFont val="Times New Roman"/>
        <family val="1"/>
      </rPr>
      <t>APP</t>
    </r>
    <r>
      <rPr>
        <sz val="12"/>
        <color indexed="8"/>
        <rFont val="標楷體"/>
        <family val="4"/>
        <charset val="136"/>
      </rPr>
      <t>互動恐龍電影書</t>
    </r>
  </si>
  <si>
    <r>
      <rPr>
        <sz val="12"/>
        <color indexed="8"/>
        <rFont val="標楷體"/>
        <family val="4"/>
        <charset val="136"/>
      </rPr>
      <t>夜間動物園大冒險</t>
    </r>
    <r>
      <rPr>
        <sz val="12"/>
        <color indexed="8"/>
        <rFont val="Times New Roman"/>
        <family val="1"/>
      </rPr>
      <t>1</t>
    </r>
    <phoneticPr fontId="6" type="noConversion"/>
  </si>
  <si>
    <r>
      <rPr>
        <sz val="12"/>
        <color indexed="8"/>
        <rFont val="標楷體"/>
        <family val="4"/>
        <charset val="136"/>
      </rPr>
      <t>夜間動物園大冒險</t>
    </r>
    <r>
      <rPr>
        <sz val="12"/>
        <color indexed="8"/>
        <rFont val="Times New Roman"/>
        <family val="1"/>
      </rPr>
      <t>2</t>
    </r>
    <phoneticPr fontId="6" type="noConversion"/>
  </si>
  <si>
    <r>
      <rPr>
        <sz val="12"/>
        <color indexed="8"/>
        <rFont val="標楷體"/>
        <family val="4"/>
        <charset val="136"/>
      </rPr>
      <t>昆蟲世界歷險記</t>
    </r>
    <r>
      <rPr>
        <sz val="12"/>
        <color indexed="8"/>
        <rFont val="Times New Roman"/>
        <family val="1"/>
      </rPr>
      <t xml:space="preserve"> 2</t>
    </r>
    <r>
      <rPr>
        <sz val="12"/>
        <color indexed="8"/>
        <rFont val="標楷體"/>
        <family val="4"/>
        <charset val="136"/>
      </rPr>
      <t>【全新修訂版】</t>
    </r>
  </si>
  <si>
    <r>
      <rPr>
        <sz val="12"/>
        <color indexed="8"/>
        <rFont val="標楷體"/>
        <family val="4"/>
        <charset val="136"/>
      </rPr>
      <t>昆蟲世界歷險記</t>
    </r>
    <r>
      <rPr>
        <sz val="12"/>
        <color indexed="8"/>
        <rFont val="Times New Roman"/>
        <family val="1"/>
      </rPr>
      <t xml:space="preserve"> 3</t>
    </r>
    <r>
      <rPr>
        <sz val="12"/>
        <color indexed="8"/>
        <rFont val="標楷體"/>
        <family val="4"/>
        <charset val="136"/>
      </rPr>
      <t>【全新修訂版】</t>
    </r>
  </si>
  <si>
    <r>
      <rPr>
        <sz val="12"/>
        <color indexed="8"/>
        <rFont val="標楷體"/>
        <family val="4"/>
        <charset val="136"/>
      </rPr>
      <t>洪在徹</t>
    </r>
  </si>
  <si>
    <r>
      <rPr>
        <sz val="12"/>
        <color indexed="8"/>
        <rFont val="標楷體"/>
        <family val="4"/>
        <charset val="136"/>
      </rPr>
      <t>三采</t>
    </r>
    <phoneticPr fontId="6" type="noConversion"/>
  </si>
  <si>
    <r>
      <rPr>
        <sz val="12"/>
        <color indexed="8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</si>
  <si>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</si>
  <si>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</si>
  <si>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indexed="8"/>
        <rFont val="標楷體"/>
        <family val="4"/>
        <charset val="136"/>
      </rPr>
      <t>昆蟲世界歷險記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【全新修訂版】</t>
    </r>
  </si>
  <si>
    <r>
      <rPr>
        <sz val="12"/>
        <color indexed="8"/>
        <rFont val="標楷體"/>
        <family val="4"/>
        <charset val="136"/>
      </rPr>
      <t>洪在徹</t>
    </r>
    <phoneticPr fontId="6" type="noConversion"/>
  </si>
  <si>
    <r>
      <rPr>
        <sz val="12"/>
        <color indexed="8"/>
        <rFont val="標楷體"/>
        <family val="4"/>
        <charset val="136"/>
      </rPr>
      <t>明日數學王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：機率與運氣</t>
    </r>
  </si>
  <si>
    <r>
      <rPr>
        <sz val="12"/>
        <color indexed="8"/>
        <rFont val="標楷體"/>
        <family val="4"/>
        <charset val="136"/>
      </rPr>
      <t>明日數學王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：比與比例</t>
    </r>
  </si>
  <si>
    <r>
      <rPr>
        <sz val="12"/>
        <color indexed="8"/>
        <rFont val="標楷體"/>
        <family val="4"/>
        <charset val="136"/>
      </rPr>
      <t>明日數學王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：數字世界</t>
    </r>
  </si>
  <si>
    <r>
      <rPr>
        <sz val="12"/>
        <color indexed="8"/>
        <rFont val="標楷體"/>
        <family val="4"/>
        <charset val="136"/>
      </rPr>
      <t>明日數學王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：四則運算的規則</t>
    </r>
    <r>
      <rPr>
        <sz val="12"/>
        <color indexed="8"/>
        <rFont val="Times New Roman"/>
        <family val="1"/>
      </rPr>
      <t xml:space="preserve"> 1</t>
    </r>
  </si>
  <si>
    <r>
      <rPr>
        <sz val="12"/>
        <color indexed="8"/>
        <rFont val="標楷體"/>
        <family val="4"/>
        <charset val="136"/>
      </rPr>
      <t>明日數學王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：四則運算的規則</t>
    </r>
    <r>
      <rPr>
        <sz val="12"/>
        <color indexed="8"/>
        <rFont val="Times New Roman"/>
        <family val="1"/>
      </rPr>
      <t xml:space="preserve"> 2</t>
    </r>
  </si>
  <si>
    <r>
      <rPr>
        <sz val="12"/>
        <color indexed="8"/>
        <rFont val="標楷體"/>
        <family val="4"/>
        <charset val="136"/>
      </rPr>
      <t>明日數學王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標楷體"/>
        <family val="4"/>
        <charset val="136"/>
      </rPr>
      <t>：幾何圖形的世界</t>
    </r>
  </si>
  <si>
    <r>
      <rPr>
        <sz val="12"/>
        <color indexed="8"/>
        <rFont val="標楷體"/>
        <family val="4"/>
        <charset val="136"/>
      </rPr>
      <t>明日數學王</t>
    </r>
    <r>
      <rPr>
        <sz val="12"/>
        <color indexed="8"/>
        <rFont val="Times New Roman"/>
        <family val="1"/>
      </rPr>
      <t>7</t>
    </r>
    <r>
      <rPr>
        <sz val="12"/>
        <color indexed="8"/>
        <rFont val="標楷體"/>
        <family val="4"/>
        <charset val="136"/>
      </rPr>
      <t>：單位的祕密</t>
    </r>
  </si>
  <si>
    <r>
      <rPr>
        <sz val="12"/>
        <color indexed="8"/>
        <rFont val="標楷體"/>
        <family val="4"/>
        <charset val="136"/>
      </rPr>
      <t>明日數學王</t>
    </r>
    <r>
      <rPr>
        <sz val="12"/>
        <color indexed="8"/>
        <rFont val="Times New Roman"/>
        <family val="1"/>
      </rPr>
      <t>8</t>
    </r>
    <r>
      <rPr>
        <sz val="12"/>
        <color indexed="8"/>
        <rFont val="標楷體"/>
        <family val="4"/>
        <charset val="136"/>
      </rPr>
      <t>：數形規律</t>
    </r>
  </si>
  <si>
    <r>
      <rPr>
        <sz val="12"/>
        <color indexed="8"/>
        <rFont val="標楷體"/>
        <family val="4"/>
        <charset val="136"/>
      </rPr>
      <t>法達界理財遊戲王</t>
    </r>
    <r>
      <rPr>
        <sz val="12"/>
        <color indexed="8"/>
        <rFont val="Times New Roman"/>
        <family val="1"/>
      </rPr>
      <t>1(</t>
    </r>
    <r>
      <rPr>
        <sz val="12"/>
        <color indexed="8"/>
        <rFont val="標楷體"/>
        <family val="4"/>
        <charset val="136"/>
      </rPr>
      <t>隨書附贈超鬥智金融遊戲卡</t>
    </r>
    <r>
      <rPr>
        <sz val="12"/>
        <color indexed="8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</si>
  <si>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法達界理財遊戲王</t>
    </r>
    <r>
      <rPr>
        <sz val="12"/>
        <color indexed="8"/>
        <rFont val="Times New Roman"/>
        <family val="1"/>
      </rPr>
      <t>2(</t>
    </r>
    <r>
      <rPr>
        <sz val="12"/>
        <color indexed="8"/>
        <rFont val="標楷體"/>
        <family val="4"/>
        <charset val="136"/>
      </rPr>
      <t>隨書附贈超鬥智金融遊戲卡</t>
    </r>
    <r>
      <rPr>
        <sz val="12"/>
        <color indexed="8"/>
        <rFont val="Times New Roman"/>
        <family val="1"/>
      </rPr>
      <t>)</t>
    </r>
  </si>
  <si>
    <r>
      <rPr>
        <sz val="12"/>
        <color indexed="8"/>
        <rFont val="標楷體"/>
        <family val="4"/>
        <charset val="136"/>
      </rPr>
      <t>波斯文明尋寶記</t>
    </r>
    <phoneticPr fontId="6" type="noConversion"/>
  </si>
  <si>
    <r>
      <rPr>
        <sz val="12"/>
        <color indexed="8"/>
        <rFont val="標楷體"/>
        <family val="4"/>
        <charset val="136"/>
      </rPr>
      <t>波蘭尋寶記</t>
    </r>
  </si>
  <si>
    <r>
      <rPr>
        <sz val="12"/>
        <color indexed="8"/>
        <rFont val="標楷體"/>
        <family val="4"/>
        <charset val="136"/>
      </rPr>
      <t>空氣汙染求生記</t>
    </r>
    <phoneticPr fontId="6" type="noConversion"/>
  </si>
  <si>
    <r>
      <rPr>
        <sz val="12"/>
        <color indexed="8"/>
        <rFont val="標楷體"/>
        <family val="4"/>
        <charset val="136"/>
      </rPr>
      <t>芬蘭尋寶記</t>
    </r>
    <phoneticPr fontId="10" type="noConversion"/>
  </si>
  <si>
    <r>
      <rPr>
        <sz val="12"/>
        <color indexed="8"/>
        <rFont val="標楷體"/>
        <family val="4"/>
        <charset val="136"/>
      </rPr>
      <t>雨林冒險王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：雲豹的怒吼</t>
    </r>
  </si>
  <si>
    <r>
      <rPr>
        <sz val="12"/>
        <color indexed="8"/>
        <rFont val="標楷體"/>
        <family val="4"/>
        <charset val="136"/>
      </rPr>
      <t>雨林冒險王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：擬態專家</t>
    </r>
  </si>
  <si>
    <r>
      <rPr>
        <sz val="12"/>
        <color indexed="8"/>
        <rFont val="標楷體"/>
        <family val="4"/>
        <charset val="136"/>
      </rPr>
      <t>雨林冒險王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：恐怖的帝王蠍</t>
    </r>
  </si>
  <si>
    <r>
      <rPr>
        <sz val="12"/>
        <color indexed="8"/>
        <rFont val="標楷體"/>
        <family val="4"/>
        <charset val="136"/>
      </rPr>
      <t>雨林冒險王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：狠心的黑蜘蛛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</si>
  <si>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雨林冒險王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：巨鱷的攻擊</t>
    </r>
    <r>
      <rPr>
        <sz val="12"/>
        <color indexed="8"/>
        <rFont val="Times New Roman"/>
        <family val="1"/>
      </rPr>
      <t xml:space="preserve"> </t>
    </r>
  </si>
  <si>
    <r>
      <rPr>
        <sz val="12"/>
        <color indexed="8"/>
        <rFont val="標楷體"/>
        <family val="4"/>
        <charset val="136"/>
      </rPr>
      <t>雨林冒險王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：魔鬼鐮刀手</t>
    </r>
  </si>
  <si>
    <r>
      <rPr>
        <sz val="12"/>
        <color indexed="8"/>
        <rFont val="標楷體"/>
        <family val="4"/>
        <charset val="136"/>
      </rPr>
      <t>雨林冒險王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標楷體"/>
        <family val="4"/>
        <charset val="136"/>
      </rPr>
      <t>：黑暗的洞穴</t>
    </r>
  </si>
  <si>
    <r>
      <rPr>
        <sz val="12"/>
        <color indexed="8"/>
        <rFont val="標楷體"/>
        <family val="4"/>
        <charset val="136"/>
      </rPr>
      <t>雨林冒險王</t>
    </r>
    <r>
      <rPr>
        <sz val="12"/>
        <color indexed="8"/>
        <rFont val="Times New Roman"/>
        <family val="1"/>
      </rPr>
      <t>7</t>
    </r>
    <r>
      <rPr>
        <sz val="12"/>
        <color indexed="8"/>
        <rFont val="標楷體"/>
        <family val="4"/>
        <charset val="136"/>
      </rPr>
      <t>：白蟻大發生</t>
    </r>
  </si>
  <si>
    <r>
      <rPr>
        <sz val="12"/>
        <color indexed="8"/>
        <rFont val="標楷體"/>
        <family val="4"/>
        <charset val="136"/>
      </rPr>
      <t>雨林冒險王</t>
    </r>
    <r>
      <rPr>
        <sz val="12"/>
        <color indexed="8"/>
        <rFont val="Times New Roman"/>
        <family val="1"/>
      </rPr>
      <t>8</t>
    </r>
    <r>
      <rPr>
        <sz val="12"/>
        <color indexed="8"/>
        <rFont val="標楷體"/>
        <family val="4"/>
        <charset val="136"/>
      </rPr>
      <t>：甲蟲爭霸戰</t>
    </r>
  </si>
  <si>
    <r>
      <rPr>
        <sz val="12"/>
        <color indexed="8"/>
        <rFont val="標楷體"/>
        <family val="4"/>
        <charset val="136"/>
      </rPr>
      <t>雨林冒險王</t>
    </r>
    <r>
      <rPr>
        <sz val="12"/>
        <color indexed="8"/>
        <rFont val="Times New Roman"/>
        <family val="1"/>
      </rPr>
      <t>9</t>
    </r>
    <r>
      <rPr>
        <sz val="12"/>
        <color indexed="8"/>
        <rFont val="標楷體"/>
        <family val="4"/>
        <charset val="136"/>
      </rPr>
      <t>：最強殺手蜻蜓</t>
    </r>
  </si>
  <si>
    <r>
      <rPr>
        <sz val="12"/>
        <color indexed="8"/>
        <rFont val="標楷體"/>
        <family val="4"/>
        <charset val="136"/>
      </rPr>
      <t>非洲草原歷險記【全新增訂版】</t>
    </r>
    <phoneticPr fontId="6" type="noConversion"/>
  </si>
  <si>
    <r>
      <rPr>
        <sz val="12"/>
        <color indexed="8"/>
        <rFont val="標楷體"/>
        <family val="4"/>
        <charset val="136"/>
      </rPr>
      <t>勇闖宇宙大冒險</t>
    </r>
    <r>
      <rPr>
        <sz val="12"/>
        <color indexed="8"/>
        <rFont val="Times New Roman"/>
        <family val="1"/>
      </rPr>
      <t xml:space="preserve"> 1</t>
    </r>
    <r>
      <rPr>
        <sz val="12"/>
        <color indexed="8"/>
        <rFont val="標楷體"/>
        <family val="4"/>
        <charset val="136"/>
      </rPr>
      <t>【全新增訂版】</t>
    </r>
    <phoneticPr fontId="6" type="noConversion"/>
  </si>
  <si>
    <r>
      <rPr>
        <sz val="12"/>
        <color indexed="8"/>
        <rFont val="標楷體"/>
        <family val="4"/>
        <charset val="136"/>
      </rPr>
      <t>勇闖宇宙大冒險</t>
    </r>
    <r>
      <rPr>
        <sz val="12"/>
        <color indexed="8"/>
        <rFont val="Times New Roman"/>
        <family val="1"/>
      </rPr>
      <t xml:space="preserve"> 2</t>
    </r>
    <r>
      <rPr>
        <sz val="12"/>
        <color indexed="8"/>
        <rFont val="標楷體"/>
        <family val="4"/>
        <charset val="136"/>
      </rPr>
      <t>【全新增訂版】</t>
    </r>
    <phoneticPr fontId="6" type="noConversion"/>
  </si>
  <si>
    <r>
      <rPr>
        <sz val="12"/>
        <color indexed="8"/>
        <rFont val="標楷體"/>
        <family val="4"/>
        <charset val="136"/>
      </rPr>
      <t>勇闖宇宙大冒險</t>
    </r>
    <r>
      <rPr>
        <sz val="12"/>
        <color indexed="8"/>
        <rFont val="Times New Roman"/>
        <family val="1"/>
      </rPr>
      <t xml:space="preserve"> 3</t>
    </r>
    <r>
      <rPr>
        <sz val="12"/>
        <color indexed="8"/>
        <rFont val="標楷體"/>
        <family val="4"/>
        <charset val="136"/>
      </rPr>
      <t>【全新增訂版】</t>
    </r>
    <phoneticPr fontId="6" type="noConversion"/>
  </si>
  <si>
    <r>
      <rPr>
        <sz val="12"/>
        <color indexed="8"/>
        <rFont val="標楷體"/>
        <family val="4"/>
        <charset val="136"/>
      </rPr>
      <t>南極大冒險【全新修訂版】</t>
    </r>
  </si>
  <si>
    <r>
      <rPr>
        <sz val="12"/>
        <color indexed="8"/>
        <rFont val="標楷體"/>
        <family val="4"/>
        <charset val="136"/>
      </rPr>
      <t>哇！太陽跑出來了：</t>
    </r>
    <r>
      <rPr>
        <sz val="12"/>
        <color indexed="8"/>
        <rFont val="Times New Roman"/>
        <family val="1"/>
      </rPr>
      <t>3D</t>
    </r>
    <r>
      <rPr>
        <sz val="12"/>
        <color indexed="8"/>
        <rFont val="標楷體"/>
        <family val="4"/>
        <charset val="136"/>
      </rPr>
      <t>擴增實境</t>
    </r>
    <r>
      <rPr>
        <sz val="12"/>
        <color indexed="8"/>
        <rFont val="Times New Roman"/>
        <family val="1"/>
      </rPr>
      <t>APP</t>
    </r>
    <r>
      <rPr>
        <sz val="12"/>
        <color indexed="8"/>
        <rFont val="標楷體"/>
        <family val="4"/>
        <charset val="136"/>
      </rPr>
      <t>互動太陽系小百科</t>
    </r>
  </si>
  <si>
    <r>
      <rPr>
        <sz val="12"/>
        <color indexed="8"/>
        <rFont val="標楷體"/>
        <family val="4"/>
        <charset val="136"/>
      </rPr>
      <t>哇！原子跑出來了：</t>
    </r>
    <r>
      <rPr>
        <sz val="12"/>
        <color indexed="8"/>
        <rFont val="Times New Roman"/>
        <family val="1"/>
      </rPr>
      <t>3D</t>
    </r>
    <r>
      <rPr>
        <sz val="12"/>
        <color indexed="8"/>
        <rFont val="標楷體"/>
        <family val="4"/>
        <charset val="136"/>
      </rPr>
      <t>擴增實境</t>
    </r>
    <r>
      <rPr>
        <sz val="12"/>
        <color indexed="8"/>
        <rFont val="Times New Roman"/>
        <family val="1"/>
      </rPr>
      <t>APP</t>
    </r>
    <r>
      <rPr>
        <sz val="12"/>
        <color indexed="8"/>
        <rFont val="標楷體"/>
        <family val="4"/>
        <charset val="136"/>
      </rPr>
      <t>互動物理化學小百科</t>
    </r>
  </si>
  <si>
    <r>
      <rPr>
        <sz val="12"/>
        <color indexed="8"/>
        <rFont val="標楷體"/>
        <family val="4"/>
        <charset val="136"/>
      </rPr>
      <t>哇！恐龍跑出來了（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）肉食恐龍王者決戰：</t>
    </r>
    <r>
      <rPr>
        <sz val="12"/>
        <color indexed="8"/>
        <rFont val="Times New Roman"/>
        <family val="1"/>
      </rPr>
      <t>3D</t>
    </r>
    <r>
      <rPr>
        <sz val="12"/>
        <color indexed="8"/>
        <rFont val="標楷體"/>
        <family val="4"/>
        <charset val="136"/>
      </rPr>
      <t>擴增實境</t>
    </r>
    <r>
      <rPr>
        <sz val="12"/>
        <color indexed="8"/>
        <rFont val="Times New Roman"/>
        <family val="1"/>
      </rPr>
      <t>APP</t>
    </r>
    <r>
      <rPr>
        <sz val="12"/>
        <color indexed="8"/>
        <rFont val="標楷體"/>
        <family val="4"/>
        <charset val="136"/>
      </rPr>
      <t>互動恐龍小百科</t>
    </r>
  </si>
  <si>
    <r>
      <rPr>
        <sz val="12"/>
        <color indexed="8"/>
        <rFont val="標楷體"/>
        <family val="4"/>
        <charset val="136"/>
      </rPr>
      <t>哇！恐龍跑出來了：</t>
    </r>
    <r>
      <rPr>
        <sz val="12"/>
        <color indexed="8"/>
        <rFont val="Times New Roman"/>
        <family val="1"/>
      </rPr>
      <t>3D</t>
    </r>
    <r>
      <rPr>
        <sz val="12"/>
        <color indexed="8"/>
        <rFont val="標楷體"/>
        <family val="4"/>
        <charset val="136"/>
      </rPr>
      <t>擴增實境</t>
    </r>
    <r>
      <rPr>
        <sz val="12"/>
        <color indexed="8"/>
        <rFont val="Times New Roman"/>
        <family val="1"/>
      </rPr>
      <t>APP</t>
    </r>
    <r>
      <rPr>
        <sz val="12"/>
        <color indexed="8"/>
        <rFont val="標楷體"/>
        <family val="4"/>
        <charset val="136"/>
      </rPr>
      <t>互動恐龍小百科</t>
    </r>
  </si>
  <si>
    <r>
      <rPr>
        <sz val="12"/>
        <color indexed="8"/>
        <rFont val="標楷體"/>
        <family val="4"/>
        <charset val="136"/>
      </rPr>
      <t>哇！機器人跑出來了：</t>
    </r>
    <r>
      <rPr>
        <sz val="12"/>
        <color indexed="8"/>
        <rFont val="Times New Roman"/>
        <family val="1"/>
      </rPr>
      <t>3D</t>
    </r>
    <r>
      <rPr>
        <sz val="12"/>
        <color indexed="8"/>
        <rFont val="標楷體"/>
        <family val="4"/>
        <charset val="136"/>
      </rPr>
      <t>擴增實境</t>
    </r>
    <r>
      <rPr>
        <sz val="12"/>
        <color indexed="8"/>
        <rFont val="Times New Roman"/>
        <family val="1"/>
      </rPr>
      <t>APP</t>
    </r>
    <r>
      <rPr>
        <sz val="12"/>
        <color indexed="8"/>
        <rFont val="標楷體"/>
        <family val="4"/>
        <charset val="136"/>
      </rPr>
      <t>互動機械科技小百科</t>
    </r>
  </si>
  <si>
    <r>
      <rPr>
        <sz val="12"/>
        <color indexed="8"/>
        <rFont val="標楷體"/>
        <family val="4"/>
        <charset val="136"/>
      </rPr>
      <t>哇！龍捲風跑出來了：</t>
    </r>
    <r>
      <rPr>
        <sz val="12"/>
        <color indexed="8"/>
        <rFont val="Times New Roman"/>
        <family val="1"/>
      </rPr>
      <t>3D</t>
    </r>
    <r>
      <rPr>
        <sz val="12"/>
        <color indexed="8"/>
        <rFont val="標楷體"/>
        <family val="4"/>
        <charset val="136"/>
      </rPr>
      <t>擴增實境</t>
    </r>
    <r>
      <rPr>
        <sz val="12"/>
        <color indexed="8"/>
        <rFont val="Times New Roman"/>
        <family val="1"/>
      </rPr>
      <t>APP</t>
    </r>
    <r>
      <rPr>
        <sz val="12"/>
        <color indexed="8"/>
        <rFont val="標楷體"/>
        <family val="4"/>
        <charset val="136"/>
      </rPr>
      <t>互動地球科學小百科</t>
    </r>
  </si>
  <si>
    <r>
      <rPr>
        <sz val="12"/>
        <color indexed="8"/>
        <rFont val="標楷體"/>
        <family val="4"/>
        <charset val="136"/>
      </rPr>
      <t>星際奇航記</t>
    </r>
  </si>
  <si>
    <r>
      <rPr>
        <sz val="12"/>
        <color indexed="8"/>
        <rFont val="標楷體"/>
        <family val="4"/>
        <charset val="136"/>
      </rPr>
      <t>翟爾斯‧史拜羅</t>
    </r>
  </si>
  <si>
    <r>
      <rPr>
        <sz val="12"/>
        <color indexed="8"/>
        <rFont val="標楷體"/>
        <family val="4"/>
        <charset val="136"/>
      </rPr>
      <t>科漫</t>
    </r>
    <r>
      <rPr>
        <sz val="12"/>
        <color indexed="8"/>
        <rFont val="Times New Roman"/>
        <family val="1"/>
      </rPr>
      <t>9</t>
    </r>
    <r>
      <rPr>
        <sz val="12"/>
        <color indexed="8"/>
        <rFont val="標楷體"/>
        <family val="4"/>
        <charset val="136"/>
      </rPr>
      <t>：神祕洞窟大冒險【全新增訂版】</t>
    </r>
  </si>
  <si>
    <r>
      <rPr>
        <sz val="12"/>
        <color indexed="8"/>
        <rFont val="標楷體"/>
        <family val="4"/>
        <charset val="136"/>
      </rPr>
      <t>科學神探的調查事件簿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：大雪中的失蹤事件</t>
    </r>
  </si>
  <si>
    <r>
      <rPr>
        <sz val="12"/>
        <color indexed="8"/>
        <rFont val="標楷體"/>
        <family val="4"/>
        <charset val="136"/>
      </rPr>
      <t>黃文琡</t>
    </r>
    <phoneticPr fontId="10" type="noConversion"/>
  </si>
  <si>
    <r>
      <rPr>
        <sz val="12"/>
        <color indexed="8"/>
        <rFont val="標楷體"/>
        <family val="4"/>
        <charset val="136"/>
      </rPr>
      <t>科學神探的調查事件簿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：黑色星期五的暗巷</t>
    </r>
  </si>
  <si>
    <r>
      <rPr>
        <sz val="12"/>
        <color indexed="8"/>
        <rFont val="標楷體"/>
        <family val="4"/>
        <charset val="136"/>
      </rPr>
      <t>黃文琡</t>
    </r>
  </si>
  <si>
    <r>
      <rPr>
        <sz val="12"/>
        <color indexed="8"/>
        <rFont val="標楷體"/>
        <family val="4"/>
        <charset val="136"/>
      </rPr>
      <t>三采</t>
    </r>
    <phoneticPr fontId="6" type="noConversion"/>
  </si>
  <si>
    <r>
      <rPr>
        <sz val="12"/>
        <color indexed="8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</si>
  <si>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</si>
  <si>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</si>
  <si>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indexed="8"/>
        <rFont val="標楷體"/>
        <family val="4"/>
        <charset val="136"/>
      </rPr>
      <t>科學神探的調查事件簿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：平安夜的駭人意外</t>
    </r>
  </si>
  <si>
    <r>
      <rPr>
        <sz val="12"/>
        <color indexed="8"/>
        <rFont val="標楷體"/>
        <family val="4"/>
        <charset val="136"/>
      </rPr>
      <t>科學神探的調查事件簿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：明星學姐的眼淚</t>
    </r>
  </si>
  <si>
    <r>
      <rPr>
        <sz val="12"/>
        <color indexed="8"/>
        <rFont val="標楷體"/>
        <family val="4"/>
        <charset val="136"/>
      </rPr>
      <t>科學神探的調查事件簿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：雙面大盜的破綻</t>
    </r>
  </si>
  <si>
    <r>
      <rPr>
        <sz val="12"/>
        <color indexed="8"/>
        <rFont val="標楷體"/>
        <family val="4"/>
        <charset val="136"/>
      </rPr>
      <t>科學發明王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：磁鐵的極性</t>
    </r>
  </si>
  <si>
    <r>
      <rPr>
        <sz val="12"/>
        <color indexed="8"/>
        <rFont val="標楷體"/>
        <family val="4"/>
        <charset val="136"/>
      </rPr>
      <t>科學發明王</t>
    </r>
    <r>
      <rPr>
        <sz val="12"/>
        <color indexed="8"/>
        <rFont val="Times New Roman"/>
        <family val="1"/>
      </rPr>
      <t>10</t>
    </r>
    <r>
      <rPr>
        <sz val="12"/>
        <color indexed="8"/>
        <rFont val="標楷體"/>
        <family val="4"/>
        <charset val="136"/>
      </rPr>
      <t>：提高效率的發明</t>
    </r>
  </si>
  <si>
    <r>
      <rPr>
        <sz val="12"/>
        <color indexed="8"/>
        <rFont val="標楷體"/>
        <family val="4"/>
        <charset val="136"/>
      </rPr>
      <t>科學發明王</t>
    </r>
    <r>
      <rPr>
        <sz val="12"/>
        <color indexed="8"/>
        <rFont val="Times New Roman"/>
        <family val="1"/>
      </rPr>
      <t>11</t>
    </r>
    <r>
      <rPr>
        <sz val="12"/>
        <color indexed="8"/>
        <rFont val="標楷體"/>
        <family val="4"/>
        <charset val="136"/>
      </rPr>
      <t>：創意加乘效益</t>
    </r>
  </si>
  <si>
    <r>
      <rPr>
        <sz val="12"/>
        <color indexed="8"/>
        <rFont val="標楷體"/>
        <family val="4"/>
        <charset val="136"/>
      </rPr>
      <t>科學發明王</t>
    </r>
    <r>
      <rPr>
        <sz val="12"/>
        <color indexed="8"/>
        <rFont val="Times New Roman"/>
        <family val="1"/>
      </rPr>
      <t>12</t>
    </r>
    <r>
      <rPr>
        <sz val="12"/>
        <color indexed="8"/>
        <rFont val="標楷體"/>
        <family val="4"/>
        <charset val="136"/>
      </rPr>
      <t>：使用者的需求</t>
    </r>
  </si>
  <si>
    <r>
      <rPr>
        <sz val="12"/>
        <color indexed="8"/>
        <rFont val="標楷體"/>
        <family val="4"/>
        <charset val="136"/>
      </rPr>
      <t>科學發明王</t>
    </r>
    <r>
      <rPr>
        <sz val="12"/>
        <color indexed="8"/>
        <rFont val="Times New Roman"/>
        <family val="1"/>
      </rPr>
      <t>13</t>
    </r>
    <r>
      <rPr>
        <sz val="12"/>
        <color indexed="8"/>
        <rFont val="標楷體"/>
        <family val="4"/>
        <charset val="136"/>
      </rPr>
      <t>：停水停電大作戰</t>
    </r>
  </si>
  <si>
    <r>
      <rPr>
        <sz val="12"/>
        <color indexed="8"/>
        <rFont val="標楷體"/>
        <family val="4"/>
        <charset val="136"/>
      </rPr>
      <t>科學發明王</t>
    </r>
    <r>
      <rPr>
        <sz val="12"/>
        <color indexed="8"/>
        <rFont val="Times New Roman"/>
        <family val="1"/>
      </rPr>
      <t>14</t>
    </r>
    <r>
      <rPr>
        <sz val="12"/>
        <color indexed="8"/>
        <rFont val="標楷體"/>
        <family val="4"/>
        <charset val="136"/>
      </rPr>
      <t>：想像力發明遊戲</t>
    </r>
  </si>
  <si>
    <r>
      <rPr>
        <sz val="12"/>
        <color indexed="8"/>
        <rFont val="標楷體"/>
        <family val="4"/>
        <charset val="136"/>
      </rPr>
      <t>科學發明王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：雨天的發明</t>
    </r>
  </si>
  <si>
    <r>
      <rPr>
        <sz val="12"/>
        <color indexed="8"/>
        <rFont val="標楷體"/>
        <family val="4"/>
        <charset val="136"/>
      </rPr>
      <t>科學發明王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：光與影子</t>
    </r>
  </si>
  <si>
    <r>
      <rPr>
        <sz val="12"/>
        <color indexed="8"/>
        <rFont val="標楷體"/>
        <family val="4"/>
        <charset val="136"/>
      </rPr>
      <t>科學發明王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：資源回收再利用</t>
    </r>
  </si>
  <si>
    <r>
      <rPr>
        <sz val="12"/>
        <color indexed="8"/>
        <rFont val="標楷體"/>
        <family val="4"/>
        <charset val="136"/>
      </rPr>
      <t>科學發明王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：冷氣與暖氣</t>
    </r>
  </si>
  <si>
    <r>
      <rPr>
        <sz val="12"/>
        <color indexed="8"/>
        <rFont val="標楷體"/>
        <family val="4"/>
        <charset val="136"/>
      </rPr>
      <t>科學發明王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標楷體"/>
        <family val="4"/>
        <charset val="136"/>
      </rPr>
      <t>：觀察大自然</t>
    </r>
  </si>
  <si>
    <r>
      <rPr>
        <sz val="12"/>
        <color indexed="8"/>
        <rFont val="標楷體"/>
        <family val="4"/>
        <charset val="136"/>
      </rPr>
      <t>科學發明王</t>
    </r>
    <r>
      <rPr>
        <sz val="12"/>
        <color indexed="8"/>
        <rFont val="Times New Roman"/>
        <family val="1"/>
      </rPr>
      <t>7</t>
    </r>
    <r>
      <rPr>
        <sz val="12"/>
        <color indexed="8"/>
        <rFont val="標楷體"/>
        <family val="4"/>
        <charset val="136"/>
      </rPr>
      <t>：電鍋與微波爐</t>
    </r>
  </si>
  <si>
    <r>
      <rPr>
        <sz val="12"/>
        <color indexed="8"/>
        <rFont val="標楷體"/>
        <family val="4"/>
        <charset val="136"/>
      </rPr>
      <t>科學發明王</t>
    </r>
    <r>
      <rPr>
        <sz val="12"/>
        <color indexed="8"/>
        <rFont val="Times New Roman"/>
        <family val="1"/>
      </rPr>
      <t>8</t>
    </r>
    <r>
      <rPr>
        <sz val="12"/>
        <color indexed="8"/>
        <rFont val="標楷體"/>
        <family val="4"/>
        <charset val="136"/>
      </rPr>
      <t>：摩擦力的大小</t>
    </r>
  </si>
  <si>
    <r>
      <rPr>
        <sz val="12"/>
        <color indexed="8"/>
        <rFont val="標楷體"/>
        <family val="4"/>
        <charset val="136"/>
      </rPr>
      <t>科學發明王</t>
    </r>
    <r>
      <rPr>
        <sz val="12"/>
        <color indexed="8"/>
        <rFont val="Times New Roman"/>
        <family val="1"/>
      </rPr>
      <t>9</t>
    </r>
    <r>
      <rPr>
        <sz val="12"/>
        <color indexed="8"/>
        <rFont val="標楷體"/>
        <family val="4"/>
        <charset val="136"/>
      </rPr>
      <t>：臭味的祕密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</si>
  <si>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13</t>
    </r>
    <r>
      <rPr>
        <sz val="12"/>
        <color indexed="8"/>
        <rFont val="標楷體"/>
        <family val="4"/>
        <charset val="136"/>
      </rPr>
      <t>：物質的特性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</si>
  <si>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14</t>
    </r>
    <r>
      <rPr>
        <sz val="12"/>
        <color indexed="8"/>
        <rFont val="標楷體"/>
        <family val="4"/>
        <charset val="136"/>
      </rPr>
      <t>：岩石與礦物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</si>
  <si>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15</t>
    </r>
    <r>
      <rPr>
        <sz val="12"/>
        <color indexed="8"/>
        <rFont val="標楷體"/>
        <family val="4"/>
        <charset val="136"/>
      </rPr>
      <t>：地震與火山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</si>
  <si>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16</t>
    </r>
    <r>
      <rPr>
        <sz val="12"/>
        <color indexed="8"/>
        <rFont val="標楷體"/>
        <family val="4"/>
        <charset val="136"/>
      </rPr>
      <t>：波動的特性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</si>
  <si>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17</t>
    </r>
    <r>
      <rPr>
        <sz val="12"/>
        <color indexed="8"/>
        <rFont val="標楷體"/>
        <family val="4"/>
        <charset val="136"/>
      </rPr>
      <t>：刺激與反應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</si>
  <si>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18</t>
    </r>
    <r>
      <rPr>
        <sz val="12"/>
        <color indexed="8"/>
        <rFont val="標楷體"/>
        <family val="4"/>
        <charset val="136"/>
      </rPr>
      <t>：植物的器官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</si>
  <si>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19</t>
    </r>
    <r>
      <rPr>
        <sz val="12"/>
        <color indexed="8"/>
        <rFont val="標楷體"/>
        <family val="4"/>
        <charset val="136"/>
      </rPr>
      <t>：地形與水文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</si>
  <si>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20</t>
    </r>
    <r>
      <rPr>
        <sz val="12"/>
        <color indexed="8"/>
        <rFont val="標楷體"/>
        <family val="4"/>
        <charset val="136"/>
      </rPr>
      <t>：海浪與洋流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</si>
  <si>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21</t>
    </r>
    <r>
      <rPr>
        <sz val="12"/>
        <color indexed="8"/>
        <rFont val="標楷體"/>
        <family val="4"/>
        <charset val="136"/>
      </rPr>
      <t>：氧化與還原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</si>
  <si>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22</t>
    </r>
    <r>
      <rPr>
        <sz val="12"/>
        <color indexed="8"/>
        <rFont val="標楷體"/>
        <family val="4"/>
        <charset val="136"/>
      </rPr>
      <t>：地球的演變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</si>
  <si>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23</t>
    </r>
    <r>
      <rPr>
        <sz val="12"/>
        <color indexed="8"/>
        <rFont val="標楷體"/>
        <family val="4"/>
        <charset val="136"/>
      </rPr>
      <t>：月亮的週期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</si>
  <si>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24</t>
    </r>
    <r>
      <rPr>
        <sz val="12"/>
        <color indexed="8"/>
        <rFont val="標楷體"/>
        <family val="4"/>
        <charset val="136"/>
      </rPr>
      <t>：能量守恆定律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</si>
  <si>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25</t>
    </r>
    <r>
      <rPr>
        <sz val="12"/>
        <color indexed="8"/>
        <rFont val="標楷體"/>
        <family val="4"/>
        <charset val="136"/>
      </rPr>
      <t>：齒輪與滑輪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</si>
  <si>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26</t>
    </r>
    <r>
      <rPr>
        <sz val="12"/>
        <color indexed="8"/>
        <rFont val="標楷體"/>
        <family val="4"/>
        <charset val="136"/>
      </rPr>
      <t>：細胞分裂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</si>
  <si>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27</t>
    </r>
    <r>
      <rPr>
        <sz val="12"/>
        <color indexed="8"/>
        <rFont val="標楷體"/>
        <family val="4"/>
        <charset val="136"/>
      </rPr>
      <t>：經度與緯度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</si>
  <si>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28</t>
    </r>
    <r>
      <rPr>
        <sz val="12"/>
        <color indexed="8"/>
        <rFont val="標楷體"/>
        <family val="4"/>
        <charset val="136"/>
      </rPr>
      <t>：昆蟲與蜘蛛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</si>
  <si>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29</t>
    </r>
    <r>
      <rPr>
        <sz val="12"/>
        <color indexed="8"/>
        <rFont val="標楷體"/>
        <family val="4"/>
        <charset val="136"/>
      </rPr>
      <t>：阿基米德原理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</si>
  <si>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30</t>
    </r>
    <r>
      <rPr>
        <sz val="12"/>
        <color indexed="8"/>
        <rFont val="標楷體"/>
        <family val="4"/>
        <charset val="136"/>
      </rPr>
      <t>：燃燒與滅火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</si>
  <si>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31</t>
    </r>
    <r>
      <rPr>
        <sz val="12"/>
        <color indexed="8"/>
        <rFont val="標楷體"/>
        <family val="4"/>
        <charset val="136"/>
      </rPr>
      <t>：電磁鐵與發電機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</si>
  <si>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32</t>
    </r>
    <r>
      <rPr>
        <sz val="12"/>
        <color indexed="8"/>
        <rFont val="標楷體"/>
        <family val="4"/>
        <charset val="136"/>
      </rPr>
      <t>：氣體的性質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</si>
  <si>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33</t>
    </r>
    <r>
      <rPr>
        <sz val="12"/>
        <color indexed="8"/>
        <rFont val="標楷體"/>
        <family val="4"/>
        <charset val="136"/>
      </rPr>
      <t>：抗原與抗體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</si>
  <si>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34</t>
    </r>
    <r>
      <rPr>
        <sz val="12"/>
        <color indexed="8"/>
        <rFont val="標楷體"/>
        <family val="4"/>
        <charset val="136"/>
      </rPr>
      <t>：重心與平衡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</si>
  <si>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35</t>
    </r>
    <r>
      <rPr>
        <sz val="12"/>
        <color indexed="8"/>
        <rFont val="標楷體"/>
        <family val="4"/>
        <charset val="136"/>
      </rPr>
      <t>：生態與環境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</si>
  <si>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36</t>
    </r>
    <r>
      <rPr>
        <sz val="12"/>
        <color indexed="8"/>
        <rFont val="標楷體"/>
        <family val="4"/>
        <charset val="136"/>
      </rPr>
      <t>：恆星與行星</t>
    </r>
  </si>
  <si>
    <r>
      <rPr>
        <sz val="12"/>
        <color indexed="8"/>
        <rFont val="標楷體"/>
        <family val="4"/>
        <charset val="136"/>
      </rPr>
      <t>科學實驗王</t>
    </r>
    <r>
      <rPr>
        <sz val="12"/>
        <color indexed="8"/>
        <rFont val="Times New Roman"/>
        <family val="1"/>
      </rPr>
      <t>37</t>
    </r>
    <r>
      <rPr>
        <sz val="12"/>
        <color indexed="8"/>
        <rFont val="標楷體"/>
        <family val="4"/>
        <charset val="136"/>
      </rPr>
      <t>：溶劑與溶質</t>
    </r>
  </si>
  <si>
    <r>
      <rPr>
        <sz val="12"/>
        <color indexed="8"/>
        <rFont val="標楷體"/>
        <family val="4"/>
        <charset val="136"/>
      </rPr>
      <t>穿越時空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希臘‧斯巴達大歷險</t>
    </r>
    <r>
      <rPr>
        <sz val="12"/>
        <color indexed="8"/>
        <rFont val="Times New Roman"/>
        <family val="1"/>
      </rPr>
      <t>1</t>
    </r>
    <phoneticPr fontId="10" type="noConversion"/>
  </si>
  <si>
    <r>
      <rPr>
        <sz val="12"/>
        <color indexed="8"/>
        <rFont val="標楷體"/>
        <family val="4"/>
        <charset val="136"/>
      </rPr>
      <t>李守謙</t>
    </r>
    <phoneticPr fontId="10" type="noConversion"/>
  </si>
  <si>
    <r>
      <rPr>
        <sz val="12"/>
        <color indexed="8"/>
        <rFont val="標楷體"/>
        <family val="4"/>
        <charset val="136"/>
      </rPr>
      <t>穿越時空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雅典‧斯巴達大歷險</t>
    </r>
    <r>
      <rPr>
        <sz val="12"/>
        <color indexed="8"/>
        <rFont val="Times New Roman"/>
        <family val="1"/>
      </rPr>
      <t>2</t>
    </r>
    <phoneticPr fontId="10" type="noConversion"/>
  </si>
  <si>
    <r>
      <rPr>
        <sz val="12"/>
        <color indexed="8"/>
        <rFont val="標楷體"/>
        <family val="4"/>
        <charset val="136"/>
      </rPr>
      <t>李守謙</t>
    </r>
  </si>
  <si>
    <r>
      <rPr>
        <sz val="12"/>
        <color indexed="8"/>
        <rFont val="標楷體"/>
        <family val="4"/>
        <charset val="136"/>
      </rPr>
      <t>三采</t>
    </r>
    <phoneticPr fontId="6" type="noConversion"/>
  </si>
  <si>
    <r>
      <rPr>
        <sz val="12"/>
        <color indexed="8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</si>
  <si>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</si>
  <si>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</si>
  <si>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indexed="8"/>
        <rFont val="標楷體"/>
        <family val="4"/>
        <charset val="136"/>
      </rPr>
      <t>穿越時空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羅馬帝國大歷險</t>
    </r>
    <r>
      <rPr>
        <sz val="12"/>
        <color indexed="8"/>
        <rFont val="Times New Roman"/>
        <family val="1"/>
      </rPr>
      <t>1</t>
    </r>
  </si>
  <si>
    <r>
      <rPr>
        <sz val="12"/>
        <color indexed="8"/>
        <rFont val="標楷體"/>
        <family val="4"/>
        <charset val="136"/>
      </rPr>
      <t>穿越時空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標楷體"/>
        <family val="4"/>
        <charset val="136"/>
      </rPr>
      <t>羅馬帝國大歷險</t>
    </r>
    <r>
      <rPr>
        <sz val="12"/>
        <color indexed="8"/>
        <rFont val="Times New Roman"/>
        <family val="1"/>
      </rPr>
      <t>2</t>
    </r>
  </si>
  <si>
    <r>
      <rPr>
        <sz val="12"/>
        <color indexed="8"/>
        <rFont val="標楷體"/>
        <family val="4"/>
        <charset val="136"/>
      </rPr>
      <t>美索不達米亞尋寶記</t>
    </r>
  </si>
  <si>
    <r>
      <rPr>
        <sz val="12"/>
        <color indexed="8"/>
        <rFont val="標楷體"/>
        <family val="4"/>
        <charset val="136"/>
      </rPr>
      <t>三采</t>
    </r>
    <phoneticPr fontId="6" type="noConversion"/>
  </si>
  <si>
    <r>
      <rPr>
        <sz val="12"/>
        <color indexed="8"/>
        <rFont val="標楷體"/>
        <family val="4"/>
        <charset val="136"/>
      </rPr>
      <t>台灣</t>
    </r>
    <phoneticPr fontId="6" type="noConversion"/>
  </si>
  <si>
    <r>
      <rPr>
        <sz val="12"/>
        <color indexed="8"/>
        <rFont val="標楷體"/>
        <family val="4"/>
        <charset val="136"/>
      </rPr>
      <t>原始叢林大冒險【全新修訂版】</t>
    </r>
  </si>
  <si>
    <r>
      <rPr>
        <sz val="12"/>
        <color indexed="8"/>
        <rFont val="標楷體"/>
        <family val="4"/>
        <charset val="136"/>
      </rPr>
      <t>洪在徹</t>
    </r>
    <phoneticPr fontId="6" type="noConversion"/>
  </si>
  <si>
    <r>
      <rPr>
        <sz val="12"/>
        <color indexed="8"/>
        <rFont val="標楷體"/>
        <family val="4"/>
        <charset val="136"/>
      </rPr>
      <t>埃及文明尋寶記</t>
    </r>
    <r>
      <rPr>
        <sz val="12"/>
        <color indexed="8"/>
        <rFont val="Times New Roman"/>
        <family val="1"/>
      </rPr>
      <t>1</t>
    </r>
  </si>
  <si>
    <r>
      <rPr>
        <sz val="12"/>
        <color indexed="8"/>
        <rFont val="標楷體"/>
        <family val="4"/>
        <charset val="136"/>
      </rPr>
      <t>埃及文明尋寶記</t>
    </r>
    <r>
      <rPr>
        <sz val="12"/>
        <color indexed="8"/>
        <rFont val="Times New Roman"/>
        <family val="1"/>
      </rPr>
      <t>2</t>
    </r>
    <phoneticPr fontId="6" type="noConversion"/>
  </si>
  <si>
    <r>
      <rPr>
        <sz val="12"/>
        <color indexed="8"/>
        <rFont val="標楷體"/>
        <family val="4"/>
        <charset val="136"/>
      </rPr>
      <t>恐龍世界歷險記</t>
    </r>
    <r>
      <rPr>
        <sz val="12"/>
        <color indexed="8"/>
        <rFont val="Times New Roman"/>
        <family val="1"/>
      </rPr>
      <t xml:space="preserve"> 1</t>
    </r>
    <r>
      <rPr>
        <sz val="12"/>
        <color indexed="8"/>
        <rFont val="標楷體"/>
        <family val="4"/>
        <charset val="136"/>
      </rPr>
      <t>【全新修訂版】</t>
    </r>
  </si>
  <si>
    <r>
      <rPr>
        <sz val="12"/>
        <color indexed="8"/>
        <rFont val="標楷體"/>
        <family val="4"/>
        <charset val="136"/>
      </rPr>
      <t>恐龍世界歷險記</t>
    </r>
    <r>
      <rPr>
        <sz val="12"/>
        <color indexed="8"/>
        <rFont val="Times New Roman"/>
        <family val="1"/>
      </rPr>
      <t xml:space="preserve"> 2</t>
    </r>
    <r>
      <rPr>
        <sz val="12"/>
        <color indexed="8"/>
        <rFont val="標楷體"/>
        <family val="4"/>
        <charset val="136"/>
      </rPr>
      <t>【全新修訂版】</t>
    </r>
  </si>
  <si>
    <r>
      <rPr>
        <sz val="12"/>
        <color indexed="8"/>
        <rFont val="標楷體"/>
        <family val="4"/>
        <charset val="136"/>
      </rPr>
      <t>核災危機求生記</t>
    </r>
    <r>
      <rPr>
        <sz val="12"/>
        <color indexed="8"/>
        <rFont val="Times New Roman"/>
        <family val="1"/>
      </rPr>
      <t xml:space="preserve"> 1</t>
    </r>
    <phoneticPr fontId="10" type="noConversion"/>
  </si>
  <si>
    <r>
      <rPr>
        <sz val="12"/>
        <color indexed="8"/>
        <rFont val="標楷體"/>
        <family val="4"/>
        <charset val="136"/>
      </rPr>
      <t>核災危機求生記</t>
    </r>
    <r>
      <rPr>
        <sz val="12"/>
        <color indexed="8"/>
        <rFont val="Times New Roman"/>
        <family val="1"/>
      </rPr>
      <t xml:space="preserve"> 2</t>
    </r>
  </si>
  <si>
    <r>
      <rPr>
        <sz val="12"/>
        <color indexed="8"/>
        <rFont val="標楷體"/>
        <family val="4"/>
        <charset val="136"/>
      </rPr>
      <t>海底世界尋寶大作戰</t>
    </r>
  </si>
  <si>
    <r>
      <rPr>
        <sz val="12"/>
        <rFont val="標楷體"/>
        <family val="4"/>
        <charset val="136"/>
      </rPr>
      <t>海洋奇緣故事繪本</t>
    </r>
  </si>
  <si>
    <r>
      <rPr>
        <sz val="12"/>
        <color indexed="8"/>
        <rFont val="標楷體"/>
        <family val="4"/>
        <charset val="136"/>
      </rPr>
      <t>美國迪士尼公司</t>
    </r>
    <phoneticPr fontId="6" type="noConversion"/>
  </si>
  <si>
    <r>
      <rPr>
        <sz val="12"/>
        <rFont val="標楷體"/>
        <family val="4"/>
        <charset val="136"/>
      </rPr>
      <t>海洋奇緣原著小說</t>
    </r>
  </si>
  <si>
    <r>
      <rPr>
        <sz val="12"/>
        <rFont val="標楷體"/>
        <family val="4"/>
        <charset val="136"/>
      </rPr>
      <t>海洋奇緣電影原著繪本【精】</t>
    </r>
  </si>
  <si>
    <r>
      <rPr>
        <sz val="12"/>
        <color indexed="8"/>
        <rFont val="標楷體"/>
        <family val="4"/>
        <charset val="136"/>
      </rPr>
      <t>祕魯尋寶記</t>
    </r>
  </si>
  <si>
    <r>
      <rPr>
        <sz val="12"/>
        <color indexed="8"/>
        <rFont val="標楷體"/>
        <family val="4"/>
        <charset val="136"/>
      </rPr>
      <t>紐西蘭尋寶記</t>
    </r>
  </si>
  <si>
    <r>
      <rPr>
        <sz val="12"/>
        <color indexed="8"/>
        <rFont val="標楷體"/>
        <family val="4"/>
        <charset val="136"/>
      </rPr>
      <t>能源危機大作戰</t>
    </r>
    <r>
      <rPr>
        <sz val="12"/>
        <color indexed="8"/>
        <rFont val="Times New Roman"/>
        <family val="1"/>
      </rPr>
      <t>1</t>
    </r>
  </si>
  <si>
    <r>
      <rPr>
        <sz val="12"/>
        <color indexed="8"/>
        <rFont val="標楷體"/>
        <family val="4"/>
        <charset val="136"/>
      </rPr>
      <t>金政郁</t>
    </r>
    <phoneticPr fontId="6" type="noConversion"/>
  </si>
  <si>
    <r>
      <rPr>
        <sz val="12"/>
        <color indexed="8"/>
        <rFont val="標楷體"/>
        <family val="4"/>
        <charset val="136"/>
      </rPr>
      <t>能源危機大作戰</t>
    </r>
    <r>
      <rPr>
        <sz val="12"/>
        <color indexed="8"/>
        <rFont val="Times New Roman"/>
        <family val="1"/>
      </rPr>
      <t>2</t>
    </r>
  </si>
  <si>
    <r>
      <rPr>
        <sz val="12"/>
        <color indexed="8"/>
        <rFont val="標楷體"/>
        <family val="4"/>
        <charset val="136"/>
      </rPr>
      <t>金政郁</t>
    </r>
  </si>
  <si>
    <r>
      <rPr>
        <sz val="12"/>
        <color indexed="8"/>
        <rFont val="標楷體"/>
        <family val="4"/>
        <charset val="136"/>
      </rPr>
      <t>三采</t>
    </r>
    <phoneticPr fontId="6" type="noConversion"/>
  </si>
  <si>
    <r>
      <rPr>
        <sz val="12"/>
        <color indexed="8"/>
        <rFont val="標楷體"/>
        <family val="4"/>
        <charset val="136"/>
      </rPr>
      <t>台灣</t>
    </r>
    <phoneticPr fontId="6" type="noConversion"/>
  </si>
  <si>
    <r>
      <rPr>
        <sz val="12"/>
        <rFont val="標楷體"/>
        <family val="4"/>
        <charset val="136"/>
      </rPr>
      <t>否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</si>
  <si>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</si>
  <si>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indexed="8"/>
        <rFont val="標楷體"/>
        <family val="4"/>
        <charset val="136"/>
      </rPr>
      <t>故事版資治通鑑</t>
    </r>
    <phoneticPr fontId="6" type="noConversion"/>
  </si>
  <si>
    <r>
      <rPr>
        <sz val="12"/>
        <rFont val="標楷體"/>
        <family val="4"/>
        <charset val="136"/>
      </rPr>
      <t>天衛文化編輯部</t>
    </r>
    <phoneticPr fontId="6" type="noConversion"/>
  </si>
  <si>
    <r>
      <rPr>
        <sz val="12"/>
        <rFont val="標楷體"/>
        <family val="4"/>
        <charset val="136"/>
      </rPr>
      <t>天衛文化</t>
    </r>
    <phoneticPr fontId="6" type="noConversion"/>
  </si>
  <si>
    <r>
      <rPr>
        <sz val="12"/>
        <color indexed="8"/>
        <rFont val="標楷體"/>
        <family val="4"/>
        <charset val="136"/>
      </rPr>
      <t>迷宮偵探：尋找消失的迷宮石</t>
    </r>
  </si>
  <si>
    <r>
      <t>Hiro Kamigaki</t>
    </r>
    <r>
      <rPr>
        <sz val="12"/>
        <color indexed="8"/>
        <rFont val="標楷體"/>
        <family val="4"/>
        <charset val="136"/>
      </rPr>
      <t>＆</t>
    </r>
    <r>
      <rPr>
        <sz val="12"/>
        <color indexed="8"/>
        <rFont val="Times New Roman"/>
        <family val="1"/>
      </rPr>
      <t>IC4DESIGN</t>
    </r>
    <r>
      <rPr>
        <sz val="12"/>
        <color indexed="8"/>
        <rFont val="標楷體"/>
        <family val="4"/>
        <charset val="136"/>
      </rPr>
      <t>、</t>
    </r>
    <r>
      <rPr>
        <sz val="12"/>
        <color indexed="8"/>
        <rFont val="Times New Roman"/>
        <family val="1"/>
      </rPr>
      <t>Chihiro Maruyama</t>
    </r>
  </si>
  <si>
    <r>
      <rPr>
        <sz val="12"/>
        <color indexed="8"/>
        <rFont val="標楷體"/>
        <family val="4"/>
        <charset val="136"/>
      </rPr>
      <t>捷克尋寶記</t>
    </r>
  </si>
  <si>
    <r>
      <rPr>
        <sz val="12"/>
        <color indexed="8"/>
        <rFont val="標楷體"/>
        <family val="4"/>
        <charset val="136"/>
      </rPr>
      <t>理財智慧王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：零用錢聰明用法</t>
    </r>
  </si>
  <si>
    <r>
      <rPr>
        <sz val="12"/>
        <color indexed="8"/>
        <rFont val="標楷體"/>
        <family val="4"/>
        <charset val="136"/>
      </rPr>
      <t>李勳齊</t>
    </r>
    <phoneticPr fontId="10" type="noConversion"/>
  </si>
  <si>
    <r>
      <rPr>
        <sz val="12"/>
        <color indexed="8"/>
        <rFont val="標楷體"/>
        <family val="4"/>
        <charset val="136"/>
      </rPr>
      <t>理財智慧王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：前進銀行</t>
    </r>
  </si>
  <si>
    <r>
      <rPr>
        <sz val="12"/>
        <color indexed="8"/>
        <rFont val="標楷體"/>
        <family val="4"/>
        <charset val="136"/>
      </rPr>
      <t>金允洙</t>
    </r>
    <phoneticPr fontId="10" type="noConversion"/>
  </si>
  <si>
    <r>
      <rPr>
        <sz val="12"/>
        <color indexed="8"/>
        <rFont val="標楷體"/>
        <family val="4"/>
        <charset val="136"/>
      </rPr>
      <t>理財智慧王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：省錢大作戰</t>
    </r>
  </si>
  <si>
    <r>
      <rPr>
        <sz val="12"/>
        <color indexed="8"/>
        <rFont val="標楷體"/>
        <family val="4"/>
        <charset val="136"/>
      </rPr>
      <t>黃允河</t>
    </r>
    <phoneticPr fontId="10" type="noConversion"/>
  </si>
  <si>
    <r>
      <rPr>
        <sz val="12"/>
        <color indexed="8"/>
        <rFont val="標楷體"/>
        <family val="4"/>
        <charset val="136"/>
      </rPr>
      <t>理財智慧王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：猶太小朋友的零用錢變多術</t>
    </r>
  </si>
  <si>
    <r>
      <rPr>
        <sz val="12"/>
        <color indexed="8"/>
        <rFont val="標楷體"/>
        <family val="4"/>
        <charset val="136"/>
      </rPr>
      <t>理財智慧王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標楷體"/>
        <family val="4"/>
        <charset val="136"/>
      </rPr>
      <t>：讓企業家致富的用錢習慣</t>
    </r>
  </si>
  <si>
    <r>
      <rPr>
        <sz val="12"/>
        <color indexed="8"/>
        <rFont val="標楷體"/>
        <family val="4"/>
        <charset val="136"/>
      </rPr>
      <t>博物館驚奇大冒險</t>
    </r>
    <r>
      <rPr>
        <sz val="12"/>
        <color indexed="8"/>
        <rFont val="Times New Roman"/>
        <family val="1"/>
      </rPr>
      <t>1</t>
    </r>
  </si>
  <si>
    <r>
      <rPr>
        <sz val="12"/>
        <color indexed="8"/>
        <rFont val="標楷體"/>
        <family val="4"/>
        <charset val="136"/>
      </rPr>
      <t>博物館驚奇大冒險</t>
    </r>
    <r>
      <rPr>
        <sz val="12"/>
        <color indexed="8"/>
        <rFont val="Times New Roman"/>
        <family val="1"/>
      </rPr>
      <t>2</t>
    </r>
    <phoneticPr fontId="10" type="noConversion"/>
  </si>
  <si>
    <r>
      <rPr>
        <sz val="12"/>
        <color indexed="8"/>
        <rFont val="標楷體"/>
        <family val="4"/>
        <charset val="136"/>
      </rPr>
      <t>喜馬拉雅求生記</t>
    </r>
    <r>
      <rPr>
        <sz val="12"/>
        <color indexed="8"/>
        <rFont val="Times New Roman"/>
        <family val="1"/>
      </rPr>
      <t xml:space="preserve"> 1</t>
    </r>
    <phoneticPr fontId="10" type="noConversion"/>
  </si>
  <si>
    <r>
      <rPr>
        <sz val="12"/>
        <color indexed="8"/>
        <rFont val="標楷體"/>
        <family val="4"/>
        <charset val="136"/>
      </rPr>
      <t>喜馬拉雅求生記</t>
    </r>
    <r>
      <rPr>
        <sz val="12"/>
        <color indexed="8"/>
        <rFont val="Times New Roman"/>
        <family val="1"/>
      </rPr>
      <t xml:space="preserve"> 2</t>
    </r>
    <phoneticPr fontId="10" type="noConversion"/>
  </si>
  <si>
    <r>
      <rPr>
        <sz val="12"/>
        <color indexed="8"/>
        <rFont val="標楷體"/>
        <family val="4"/>
        <charset val="136"/>
      </rPr>
      <t>植物世界歷險記</t>
    </r>
    <r>
      <rPr>
        <sz val="12"/>
        <color indexed="8"/>
        <rFont val="Times New Roman"/>
        <family val="1"/>
      </rPr>
      <t>1</t>
    </r>
  </si>
  <si>
    <r>
      <rPr>
        <sz val="12"/>
        <color indexed="8"/>
        <rFont val="標楷體"/>
        <family val="4"/>
        <charset val="136"/>
      </rPr>
      <t>植物世界歷險記</t>
    </r>
    <r>
      <rPr>
        <sz val="12"/>
        <color indexed="8"/>
        <rFont val="Times New Roman"/>
        <family val="1"/>
      </rPr>
      <t>2</t>
    </r>
    <phoneticPr fontId="6" type="noConversion"/>
  </si>
  <si>
    <r>
      <rPr>
        <sz val="12"/>
        <color indexed="8"/>
        <rFont val="標楷體"/>
        <family val="4"/>
        <charset val="136"/>
      </rPr>
      <t>湯瑪士小火車（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）鐵路總動員：</t>
    </r>
    <r>
      <rPr>
        <sz val="12"/>
        <color indexed="8"/>
        <rFont val="Times New Roman"/>
        <family val="1"/>
      </rPr>
      <t>3D</t>
    </r>
    <r>
      <rPr>
        <sz val="12"/>
        <color indexed="8"/>
        <rFont val="標楷體"/>
        <family val="4"/>
        <charset val="136"/>
      </rPr>
      <t>擴增實境</t>
    </r>
    <r>
      <rPr>
        <sz val="12"/>
        <color indexed="8"/>
        <rFont val="Times New Roman"/>
        <family val="1"/>
      </rPr>
      <t>APP</t>
    </r>
    <r>
      <rPr>
        <sz val="12"/>
        <color indexed="8"/>
        <rFont val="標楷體"/>
        <family val="4"/>
        <charset val="136"/>
      </rPr>
      <t>互動遊戲書</t>
    </r>
  </si>
  <si>
    <r>
      <rPr>
        <sz val="12"/>
        <color indexed="8"/>
        <rFont val="標楷體"/>
        <family val="4"/>
        <charset val="136"/>
      </rPr>
      <t>湯瑪士小火車鐵路王國尋找皇冠之旅：</t>
    </r>
    <r>
      <rPr>
        <sz val="12"/>
        <color indexed="8"/>
        <rFont val="Times New Roman"/>
        <family val="1"/>
      </rPr>
      <t>3D</t>
    </r>
    <r>
      <rPr>
        <sz val="12"/>
        <color indexed="8"/>
        <rFont val="標楷體"/>
        <family val="4"/>
        <charset val="136"/>
      </rPr>
      <t>擴增實境</t>
    </r>
    <r>
      <rPr>
        <sz val="12"/>
        <color indexed="8"/>
        <rFont val="Times New Roman"/>
        <family val="1"/>
      </rPr>
      <t>APP</t>
    </r>
    <r>
      <rPr>
        <sz val="12"/>
        <color indexed="8"/>
        <rFont val="標楷體"/>
        <family val="4"/>
        <charset val="136"/>
      </rPr>
      <t>互動電影書</t>
    </r>
  </si>
  <si>
    <r>
      <rPr>
        <sz val="12"/>
        <color indexed="8"/>
        <rFont val="標楷體"/>
        <family val="4"/>
        <charset val="136"/>
      </rPr>
      <t>菲律賓尋寶記</t>
    </r>
  </si>
  <si>
    <r>
      <rPr>
        <sz val="12"/>
        <color indexed="8"/>
        <rFont val="標楷體"/>
        <family val="4"/>
        <charset val="136"/>
      </rPr>
      <t>超級地震求生記：日本</t>
    </r>
    <r>
      <rPr>
        <sz val="12"/>
        <color indexed="8"/>
        <rFont val="Times New Roman"/>
        <family val="1"/>
      </rPr>
      <t>311</t>
    </r>
    <r>
      <rPr>
        <sz val="12"/>
        <color indexed="8"/>
        <rFont val="標楷體"/>
        <family val="4"/>
        <charset val="136"/>
      </rPr>
      <t>地震專家提醒小學生的震災逃生關鍵</t>
    </r>
  </si>
  <si>
    <r>
      <rPr>
        <sz val="12"/>
        <color indexed="8"/>
        <rFont val="標楷體"/>
        <family val="4"/>
        <charset val="136"/>
      </rPr>
      <t>國崎信江</t>
    </r>
    <phoneticPr fontId="10" type="noConversion"/>
  </si>
  <si>
    <r>
      <rPr>
        <sz val="12"/>
        <color indexed="8"/>
        <rFont val="標楷體"/>
        <family val="4"/>
        <charset val="136"/>
      </rPr>
      <t>超級強颱求生記</t>
    </r>
  </si>
  <si>
    <r>
      <rPr>
        <sz val="12"/>
        <color indexed="8"/>
        <rFont val="標楷體"/>
        <family val="4"/>
        <charset val="136"/>
      </rPr>
      <t>超級機器人大作戰</t>
    </r>
    <r>
      <rPr>
        <sz val="12"/>
        <color indexed="8"/>
        <rFont val="Times New Roman"/>
        <family val="1"/>
      </rPr>
      <t xml:space="preserve"> 1</t>
    </r>
  </si>
  <si>
    <r>
      <rPr>
        <sz val="12"/>
        <color indexed="8"/>
        <rFont val="標楷體"/>
        <family val="4"/>
        <charset val="136"/>
      </rPr>
      <t>金政郁</t>
    </r>
    <phoneticPr fontId="6" type="noConversion"/>
  </si>
  <si>
    <r>
      <rPr>
        <sz val="12"/>
        <color indexed="8"/>
        <rFont val="標楷體"/>
        <family val="4"/>
        <charset val="136"/>
      </rPr>
      <t>超級機器人大作戰</t>
    </r>
    <r>
      <rPr>
        <sz val="12"/>
        <color indexed="8"/>
        <rFont val="Times New Roman"/>
        <family val="1"/>
      </rPr>
      <t xml:space="preserve"> 2</t>
    </r>
  </si>
  <si>
    <r>
      <rPr>
        <sz val="12"/>
        <color indexed="8"/>
        <rFont val="標楷體"/>
        <family val="4"/>
        <charset val="136"/>
      </rPr>
      <t>超級機器人大作戰</t>
    </r>
    <r>
      <rPr>
        <sz val="12"/>
        <color indexed="8"/>
        <rFont val="Times New Roman"/>
        <family val="1"/>
      </rPr>
      <t xml:space="preserve"> 3</t>
    </r>
  </si>
  <si>
    <r>
      <rPr>
        <sz val="12"/>
        <color indexed="8"/>
        <rFont val="標楷體"/>
        <family val="4"/>
        <charset val="136"/>
      </rPr>
      <t>超級龍捲風求生記</t>
    </r>
  </si>
  <si>
    <r>
      <rPr>
        <sz val="12"/>
        <color indexed="8"/>
        <rFont val="標楷體"/>
        <family val="4"/>
        <charset val="136"/>
      </rPr>
      <t>李知雄</t>
    </r>
    <phoneticPr fontId="6" type="noConversion"/>
  </si>
  <si>
    <r>
      <rPr>
        <sz val="12"/>
        <color indexed="8"/>
        <rFont val="標楷體"/>
        <family val="4"/>
        <charset val="136"/>
      </rPr>
      <t>黃河文明尋寶記</t>
    </r>
  </si>
  <si>
    <r>
      <rPr>
        <sz val="12"/>
        <color indexed="8"/>
        <rFont val="標楷體"/>
        <family val="4"/>
        <charset val="136"/>
      </rPr>
      <t>溼地沼澤求生記</t>
    </r>
    <phoneticPr fontId="6" type="noConversion"/>
  </si>
  <si>
    <r>
      <rPr>
        <sz val="12"/>
        <color indexed="8"/>
        <rFont val="標楷體"/>
        <family val="4"/>
        <charset val="136"/>
      </rPr>
      <t>瑞士尋寶記</t>
    </r>
  </si>
  <si>
    <r>
      <rPr>
        <sz val="12"/>
        <color indexed="8"/>
        <rFont val="標楷體"/>
        <family val="4"/>
        <charset val="136"/>
      </rPr>
      <t>瑞典尋寶記</t>
    </r>
  </si>
  <si>
    <r>
      <rPr>
        <sz val="12"/>
        <color indexed="8"/>
        <rFont val="標楷體"/>
        <family val="4"/>
        <charset val="136"/>
      </rPr>
      <t>義大利尋寶記</t>
    </r>
    <r>
      <rPr>
        <sz val="12"/>
        <color indexed="8"/>
        <rFont val="Times New Roman"/>
        <family val="1"/>
      </rPr>
      <t>1</t>
    </r>
  </si>
  <si>
    <r>
      <rPr>
        <sz val="12"/>
        <color indexed="8"/>
        <rFont val="標楷體"/>
        <family val="4"/>
        <charset val="136"/>
      </rPr>
      <t>義大利尋寶記</t>
    </r>
    <r>
      <rPr>
        <sz val="12"/>
        <color indexed="8"/>
        <rFont val="Times New Roman"/>
        <family val="1"/>
      </rPr>
      <t>2</t>
    </r>
  </si>
  <si>
    <r>
      <rPr>
        <sz val="12"/>
        <color indexed="8"/>
        <rFont val="標楷體"/>
        <family val="4"/>
        <charset val="136"/>
      </rPr>
      <t>臺灣尋寶記</t>
    </r>
  </si>
  <si>
    <r>
      <rPr>
        <sz val="12"/>
        <rFont val="標楷體"/>
        <family val="4"/>
        <charset val="136"/>
      </rPr>
      <t>台灣蝴蝶圖鑑（全新增訂版）</t>
    </r>
  </si>
  <si>
    <r>
      <rPr>
        <sz val="12"/>
        <rFont val="標楷體"/>
        <family val="4"/>
        <charset val="136"/>
      </rPr>
      <t>李俊延
王效岳</t>
    </r>
  </si>
  <si>
    <r>
      <rPr>
        <sz val="12"/>
        <rFont val="標楷體"/>
        <family val="4"/>
        <charset val="136"/>
      </rPr>
      <t>貓頭鷹出版</t>
    </r>
  </si>
  <si>
    <r>
      <rPr>
        <sz val="12"/>
        <rFont val="標楷體"/>
        <family val="4"/>
        <charset val="136"/>
      </rPr>
      <t>台灣貝類圖鑑（全新美耐版）</t>
    </r>
  </si>
  <si>
    <r>
      <rPr>
        <sz val="12"/>
        <rFont val="標楷體"/>
        <family val="4"/>
        <charset val="136"/>
      </rPr>
      <t>貓頭鷹編輯室</t>
    </r>
  </si>
  <si>
    <r>
      <rPr>
        <sz val="12"/>
        <rFont val="標楷體"/>
        <family val="4"/>
        <charset val="136"/>
      </rPr>
      <t>台灣行道樹圖鑑（全新美耐版）</t>
    </r>
  </si>
  <si>
    <r>
      <rPr>
        <sz val="12"/>
        <rFont val="標楷體"/>
        <family val="4"/>
        <charset val="136"/>
      </rPr>
      <t>台灣天牛圖鑑（全新美耐版）</t>
    </r>
  </si>
  <si>
    <r>
      <rPr>
        <sz val="12"/>
        <rFont val="標楷體"/>
        <family val="4"/>
        <charset val="136"/>
      </rPr>
      <t>世界貓頭鷹圖鑑（全新美耐版）</t>
    </r>
  </si>
  <si>
    <r>
      <rPr>
        <sz val="12"/>
        <rFont val="標楷體"/>
        <family val="4"/>
        <charset val="136"/>
      </rPr>
      <t>世界鸚鵡圖鑑（全新美耐版）</t>
    </r>
  </si>
  <si>
    <r>
      <rPr>
        <sz val="12"/>
        <rFont val="標楷體"/>
        <family val="4"/>
        <charset val="136"/>
      </rPr>
      <t>台灣鳥類全圖鑑（全新美耐版）</t>
    </r>
  </si>
  <si>
    <r>
      <rPr>
        <sz val="12"/>
        <rFont val="標楷體"/>
        <family val="4"/>
        <charset val="136"/>
      </rPr>
      <t>方偉宏</t>
    </r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</si>
  <si>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</si>
  <si>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</si>
  <si>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台灣珊瑚圖鑑（全新美耐版）</t>
    </r>
  </si>
  <si>
    <r>
      <rPr>
        <sz val="12"/>
        <rFont val="標楷體"/>
        <family val="4"/>
        <charset val="136"/>
      </rPr>
      <t>台灣草坪雜草圖鑑（全新美耐版）</t>
    </r>
  </si>
  <si>
    <r>
      <rPr>
        <sz val="12"/>
        <rFont val="標楷體"/>
        <family val="4"/>
        <charset val="136"/>
      </rPr>
      <t>徐玲明
蔣慕琰</t>
    </r>
  </si>
  <si>
    <r>
      <rPr>
        <sz val="12"/>
        <rFont val="標楷體"/>
        <family val="4"/>
        <charset val="136"/>
      </rPr>
      <t>台灣兩棲爬行類圖鑑（全新美耐版）</t>
    </r>
  </si>
  <si>
    <r>
      <rPr>
        <sz val="12"/>
        <rFont val="標楷體"/>
        <family val="4"/>
        <charset val="136"/>
      </rPr>
      <t>向高世
李鵬翔
楊懿如</t>
    </r>
  </si>
  <si>
    <r>
      <rPr>
        <sz val="12"/>
        <rFont val="標楷體"/>
        <family val="4"/>
        <charset val="136"/>
      </rPr>
      <t>台灣特色野花圖鑑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全新美耐版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</si>
  <si>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陳逸忠</t>
    </r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</si>
  <si>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</si>
  <si>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</si>
  <si>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台灣寶石、岩石與礦物圖鑑</t>
    </r>
  </si>
  <si>
    <r>
      <rPr>
        <sz val="12"/>
        <rFont val="標楷體"/>
        <family val="4"/>
        <charset val="136"/>
      </rPr>
      <t>劉德慶
陳慧莉</t>
    </r>
  </si>
  <si>
    <r>
      <rPr>
        <sz val="12"/>
        <rFont val="標楷體"/>
        <family val="4"/>
        <charset val="136"/>
      </rPr>
      <t>台灣經濟作物圖鑑</t>
    </r>
  </si>
  <si>
    <r>
      <rPr>
        <sz val="12"/>
        <rFont val="標楷體"/>
        <family val="4"/>
        <charset val="136"/>
      </rPr>
      <t>郭信厚</t>
    </r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</si>
  <si>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</si>
  <si>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</si>
  <si>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世界水果圖鑑</t>
    </r>
  </si>
  <si>
    <r>
      <rPr>
        <sz val="12"/>
        <rFont val="標楷體"/>
        <family val="4"/>
        <charset val="136"/>
      </rPr>
      <t>臺灣野生蘭圖誌</t>
    </r>
  </si>
  <si>
    <r>
      <rPr>
        <sz val="12"/>
        <rFont val="標楷體"/>
        <family val="4"/>
        <charset val="136"/>
      </rPr>
      <t>鐘詩文</t>
    </r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</si>
  <si>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</si>
  <si>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</si>
  <si>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台灣燈塔圖鑑</t>
    </r>
    <r>
      <rPr>
        <sz val="12"/>
        <rFont val="Times New Roman"/>
        <family val="1"/>
      </rPr>
      <t xml:space="preserve"> (</t>
    </r>
    <r>
      <rPr>
        <sz val="12"/>
        <rFont val="標楷體"/>
        <family val="4"/>
        <charset val="136"/>
      </rPr>
      <t>全新修訂版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</si>
  <si>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沈文台</t>
    </r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</si>
  <si>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</si>
  <si>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</si>
  <si>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台灣廟宇深度導覽圖鑑</t>
    </r>
  </si>
  <si>
    <r>
      <rPr>
        <sz val="12"/>
        <rFont val="標楷體"/>
        <family val="4"/>
        <charset val="136"/>
      </rPr>
      <t>康锘錫</t>
    </r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</si>
  <si>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</si>
  <si>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</si>
  <si>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台灣古建築裝飾深度導覽</t>
    </r>
  </si>
  <si>
    <r>
      <rPr>
        <sz val="12"/>
        <rFont val="標楷體"/>
        <family val="4"/>
        <charset val="136"/>
      </rPr>
      <t>康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金若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錫</t>
    </r>
  </si>
  <si>
    <r>
      <rPr>
        <sz val="12"/>
        <rFont val="標楷體"/>
        <family val="4"/>
        <charset val="136"/>
      </rPr>
      <t>聽！台灣廟宇說故事</t>
    </r>
  </si>
  <si>
    <r>
      <rPr>
        <sz val="12"/>
        <rFont val="標楷體"/>
        <family val="4"/>
        <charset val="136"/>
      </rPr>
      <t>郭喜斌</t>
    </r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</si>
  <si>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</si>
  <si>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</si>
  <si>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聽！台灣廟宇說故事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最新修訂版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</si>
  <si>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圖說艋舺龍山寺</t>
    </r>
  </si>
  <si>
    <r>
      <rPr>
        <sz val="12"/>
        <rFont val="標楷體"/>
        <family val="4"/>
        <charset val="136"/>
      </rPr>
      <t>徐逸鴻</t>
    </r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</si>
  <si>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</si>
  <si>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</si>
  <si>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圖說清代台北城</t>
    </r>
  </si>
  <si>
    <r>
      <rPr>
        <sz val="12"/>
        <rFont val="標楷體"/>
        <family val="4"/>
        <charset val="136"/>
      </rPr>
      <t>圖說日治台北城</t>
    </r>
  </si>
  <si>
    <r>
      <rPr>
        <sz val="12"/>
        <rFont val="標楷體"/>
        <family val="4"/>
        <charset val="136"/>
      </rPr>
      <t>臺灣石獅圖錄</t>
    </r>
  </si>
  <si>
    <r>
      <rPr>
        <sz val="12"/>
        <rFont val="標楷體"/>
        <family val="4"/>
        <charset val="136"/>
      </rPr>
      <t>陳磅礡</t>
    </r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</si>
  <si>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</si>
  <si>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</si>
  <si>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rFont val="標楷體"/>
        <family val="4"/>
        <charset val="136"/>
      </rPr>
      <t>台灣老花磚的建築記憶</t>
    </r>
  </si>
  <si>
    <r>
      <rPr>
        <sz val="12"/>
        <rFont val="標楷體"/>
        <family val="4"/>
        <charset val="136"/>
      </rPr>
      <t>著色台灣舊日風情：用畫筆體驗老花磚的美感與創意</t>
    </r>
  </si>
  <si>
    <r>
      <rPr>
        <sz val="12"/>
        <rFont val="標楷體"/>
        <family val="4"/>
        <charset val="136"/>
      </rPr>
      <t>懷舊著色：台灣老花磚的花鳥樂園</t>
    </r>
  </si>
  <si>
    <r>
      <rPr>
        <sz val="12"/>
        <rFont val="標楷體"/>
        <family val="4"/>
        <charset val="136"/>
      </rPr>
      <t>大灣大員福爾摩沙：從葡萄牙航海日誌、荷西地圖、清日文獻尋找台灣地名真相</t>
    </r>
  </si>
  <si>
    <r>
      <rPr>
        <sz val="12"/>
        <rFont val="標楷體"/>
        <family val="4"/>
        <charset val="136"/>
      </rPr>
      <t>翁佳音
曹銘宗</t>
    </r>
  </si>
  <si>
    <r>
      <rPr>
        <sz val="12"/>
        <rFont val="標楷體"/>
        <family val="4"/>
        <charset val="136"/>
      </rPr>
      <t>蚵仔煎的身世：台灣食物名小考</t>
    </r>
  </si>
  <si>
    <r>
      <rPr>
        <sz val="12"/>
        <rFont val="標楷體"/>
        <family val="4"/>
        <charset val="136"/>
      </rPr>
      <t>曹銘宗</t>
    </r>
  </si>
  <si>
    <r>
      <rPr>
        <sz val="12"/>
        <color rgb="FF000000"/>
        <rFont val="標楷體"/>
        <family val="4"/>
        <charset val="136"/>
      </rPr>
      <t>台灣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</si>
  <si>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</si>
  <si>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indexed="8"/>
        <rFont val="標楷體"/>
        <family val="4"/>
        <charset val="136"/>
      </rPr>
      <t>廚房裡的小科學家１：魔術般的</t>
    </r>
    <r>
      <rPr>
        <sz val="12"/>
        <color indexed="8"/>
        <rFont val="Times New Roman"/>
        <family val="1"/>
      </rPr>
      <t>66</t>
    </r>
    <r>
      <rPr>
        <sz val="12"/>
        <color indexed="8"/>
        <rFont val="標楷體"/>
        <family val="4"/>
        <charset val="136"/>
      </rPr>
      <t>道科學實驗遊戲</t>
    </r>
  </si>
  <si>
    <r>
      <rPr>
        <sz val="12"/>
        <color indexed="8"/>
        <rFont val="標楷體"/>
        <family val="4"/>
        <charset val="136"/>
      </rPr>
      <t>學研</t>
    </r>
  </si>
  <si>
    <r>
      <rPr>
        <sz val="12"/>
        <color indexed="8"/>
        <rFont val="標楷體"/>
        <family val="4"/>
        <charset val="136"/>
      </rPr>
      <t>廚房裡的小科學家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：點心時間的</t>
    </r>
    <r>
      <rPr>
        <sz val="12"/>
        <color indexed="8"/>
        <rFont val="Times New Roman"/>
        <family val="1"/>
      </rPr>
      <t>52</t>
    </r>
    <r>
      <rPr>
        <sz val="12"/>
        <color indexed="8"/>
        <rFont val="標楷體"/>
        <family val="4"/>
        <charset val="136"/>
      </rPr>
      <t>道歡樂實驗戲</t>
    </r>
  </si>
  <si>
    <r>
      <rPr>
        <sz val="12"/>
        <color indexed="8"/>
        <rFont val="標楷體"/>
        <family val="4"/>
        <charset val="136"/>
      </rPr>
      <t>廚房裡的小科學家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：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分鐘完成的</t>
    </r>
    <r>
      <rPr>
        <sz val="12"/>
        <color indexed="8"/>
        <rFont val="Times New Roman"/>
        <family val="1"/>
      </rPr>
      <t>60</t>
    </r>
    <r>
      <rPr>
        <sz val="12"/>
        <color indexed="8"/>
        <rFont val="標楷體"/>
        <family val="4"/>
        <charset val="136"/>
      </rPr>
      <t>道超簡單實驗</t>
    </r>
  </si>
  <si>
    <r>
      <rPr>
        <sz val="12"/>
        <color indexed="8"/>
        <rFont val="標楷體"/>
        <family val="4"/>
        <charset val="136"/>
      </rPr>
      <t>廚房裡的小科學家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：千變萬化的巧克力魔術實驗</t>
    </r>
  </si>
  <si>
    <r>
      <rPr>
        <sz val="12"/>
        <color indexed="8"/>
        <rFont val="標楷體"/>
        <family val="4"/>
        <charset val="136"/>
      </rPr>
      <t>廚房裡的小科學家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：超神奇實驗玩出</t>
    </r>
    <r>
      <rPr>
        <sz val="12"/>
        <color indexed="8"/>
        <rFont val="Times New Roman"/>
        <family val="1"/>
      </rPr>
      <t>35</t>
    </r>
    <r>
      <rPr>
        <sz val="12"/>
        <color indexed="8"/>
        <rFont val="標楷體"/>
        <family val="4"/>
        <charset val="136"/>
      </rPr>
      <t>種可愛禮物</t>
    </r>
  </si>
  <si>
    <r>
      <rPr>
        <sz val="12"/>
        <color indexed="8"/>
        <rFont val="標楷體"/>
        <family val="4"/>
        <charset val="136"/>
      </rPr>
      <t>廚房裡的小科學家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標楷體"/>
        <family val="4"/>
        <charset val="136"/>
      </rPr>
      <t>：麵包與蛋糕的美味實驗大挑戰</t>
    </r>
  </si>
  <si>
    <r>
      <rPr>
        <sz val="12"/>
        <color indexed="8"/>
        <rFont val="標楷體"/>
        <family val="4"/>
        <charset val="136"/>
      </rPr>
      <t>數學解題王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：讓數學變成電玩遊戲，輕鬆解開數學謎題！</t>
    </r>
  </si>
  <si>
    <r>
      <rPr>
        <sz val="12"/>
        <color indexed="8"/>
        <rFont val="標楷體"/>
        <family val="4"/>
        <charset val="136"/>
      </rPr>
      <t>柳己韻</t>
    </r>
  </si>
  <si>
    <r>
      <rPr>
        <sz val="12"/>
        <color indexed="8"/>
        <rFont val="標楷體"/>
        <family val="4"/>
        <charset val="136"/>
      </rPr>
      <t>三采</t>
    </r>
    <phoneticPr fontId="6" type="noConversion"/>
  </si>
  <si>
    <r>
      <rPr>
        <sz val="12"/>
        <color indexed="8"/>
        <rFont val="標楷體"/>
        <family val="4"/>
        <charset val="136"/>
      </rPr>
      <t>台灣</t>
    </r>
    <phoneticPr fontId="6" type="noConversion"/>
  </si>
  <si>
    <r>
      <rPr>
        <sz val="12"/>
        <color rgb="FF000000"/>
        <rFont val="標楷體"/>
        <family val="4"/>
        <charset val="136"/>
      </rPr>
      <t>否</t>
    </r>
    <phoneticPr fontId="6" type="noConversion"/>
  </si>
  <si>
    <r>
      <rPr>
        <sz val="12"/>
        <color indexed="8"/>
        <rFont val="標楷體"/>
        <family val="4"/>
        <charset val="136"/>
      </rPr>
      <t>數學解題王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：看完冒險漫畫，培養數學直覺和推理能力！</t>
    </r>
  </si>
  <si>
    <r>
      <rPr>
        <sz val="12"/>
        <color indexed="8"/>
        <rFont val="標楷體"/>
        <family val="4"/>
        <charset val="136"/>
      </rPr>
      <t>數學解題王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：看完冒險漫畫，培養數學直覺和推理能力！</t>
    </r>
  </si>
  <si>
    <r>
      <rPr>
        <sz val="12"/>
        <color indexed="8"/>
        <rFont val="標楷體"/>
        <family val="4"/>
        <charset val="136"/>
      </rPr>
      <t>數學解題王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：漫畫好好笑，遊戲好好玩，數學變簡單！</t>
    </r>
  </si>
  <si>
    <r>
      <rPr>
        <sz val="12"/>
        <color indexed="8"/>
        <rFont val="標楷體"/>
        <family val="4"/>
        <charset val="136"/>
      </rPr>
      <t>數學解題王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：學習冷靜思考，每個人都可以突破數學難關！</t>
    </r>
  </si>
  <si>
    <r>
      <rPr>
        <sz val="12"/>
        <color indexed="8"/>
        <rFont val="標楷體"/>
        <family val="4"/>
        <charset val="136"/>
      </rPr>
      <t>數學解題王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標楷體"/>
        <family val="4"/>
        <charset val="136"/>
      </rPr>
      <t>：掌握思考技巧與祕訣，解題不再靠運氣！</t>
    </r>
  </si>
  <si>
    <r>
      <rPr>
        <sz val="12"/>
        <color indexed="8"/>
        <rFont val="標楷體"/>
        <family val="4"/>
        <charset val="136"/>
      </rPr>
      <t>數學解題王</t>
    </r>
    <r>
      <rPr>
        <sz val="12"/>
        <color indexed="8"/>
        <rFont val="Times New Roman"/>
        <family val="1"/>
      </rPr>
      <t>7</t>
    </r>
    <r>
      <rPr>
        <sz val="12"/>
        <color indexed="8"/>
        <rFont val="標楷體"/>
        <family val="4"/>
        <charset val="136"/>
      </rPr>
      <t>：掌握思考技巧與祕訣，解題不再靠運氣！</t>
    </r>
  </si>
  <si>
    <r>
      <rPr>
        <sz val="12"/>
        <color indexed="8"/>
        <rFont val="標楷體"/>
        <family val="4"/>
        <charset val="136"/>
      </rPr>
      <t>數學解題王</t>
    </r>
    <r>
      <rPr>
        <sz val="12"/>
        <color indexed="8"/>
        <rFont val="Times New Roman"/>
        <family val="1"/>
      </rPr>
      <t>8</t>
    </r>
    <r>
      <rPr>
        <sz val="12"/>
        <color indexed="8"/>
        <rFont val="標楷體"/>
        <family val="4"/>
        <charset val="136"/>
      </rPr>
      <t>：即使是最討厭數學的人，也能體驗到數學的樂趣和用途！【完】</t>
    </r>
  </si>
  <si>
    <r>
      <rPr>
        <sz val="12"/>
        <color indexed="8"/>
        <rFont val="標楷體"/>
        <family val="4"/>
        <charset val="136"/>
      </rPr>
      <t>潮間帶尋寶大作戰</t>
    </r>
    <r>
      <rPr>
        <sz val="12"/>
        <color indexed="8"/>
        <rFont val="Times New Roman"/>
        <family val="1"/>
      </rPr>
      <t>1</t>
    </r>
  </si>
  <si>
    <r>
      <rPr>
        <sz val="12"/>
        <color indexed="8"/>
        <rFont val="標楷體"/>
        <family val="4"/>
        <charset val="136"/>
      </rPr>
      <t>潮間帶尋寶大作戰</t>
    </r>
    <r>
      <rPr>
        <sz val="12"/>
        <color indexed="8"/>
        <rFont val="Times New Roman"/>
        <family val="1"/>
      </rPr>
      <t>2</t>
    </r>
  </si>
  <si>
    <r>
      <rPr>
        <sz val="12"/>
        <color indexed="8"/>
        <rFont val="標楷體"/>
        <family val="4"/>
        <charset val="136"/>
      </rPr>
      <t>叢林的法則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：非洲納米比亞＆印尼巴布亞</t>
    </r>
  </si>
  <si>
    <r>
      <rPr>
        <sz val="12"/>
        <color indexed="8"/>
        <rFont val="標楷體"/>
        <family val="4"/>
        <charset val="136"/>
      </rPr>
      <t>叢林的法則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：馬達加斯加</t>
    </r>
  </si>
  <si>
    <r>
      <rPr>
        <sz val="12"/>
        <color indexed="8"/>
        <rFont val="標楷體"/>
        <family val="4"/>
        <charset val="136"/>
      </rPr>
      <t>叢林的法則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標楷體"/>
        <family val="4"/>
        <charset val="136"/>
      </rPr>
      <t>：萬那杜</t>
    </r>
  </si>
  <si>
    <r>
      <rPr>
        <sz val="12"/>
        <color indexed="8"/>
        <rFont val="標楷體"/>
        <family val="4"/>
        <charset val="136"/>
      </rPr>
      <t>叢林的法則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標楷體"/>
        <family val="4"/>
        <charset val="136"/>
      </rPr>
      <t>：西伯利亞</t>
    </r>
  </si>
  <si>
    <r>
      <rPr>
        <sz val="12"/>
        <color indexed="8"/>
        <rFont val="標楷體"/>
        <family val="4"/>
        <charset val="136"/>
      </rPr>
      <t>叢林的法則</t>
    </r>
    <r>
      <rPr>
        <sz val="12"/>
        <color indexed="8"/>
        <rFont val="Times New Roman"/>
        <family val="1"/>
      </rPr>
      <t>5</t>
    </r>
    <r>
      <rPr>
        <sz val="12"/>
        <color indexed="8"/>
        <rFont val="標楷體"/>
        <family val="4"/>
        <charset val="136"/>
      </rPr>
      <t>：亞馬遜雨林</t>
    </r>
  </si>
  <si>
    <r>
      <rPr>
        <sz val="12"/>
        <color indexed="8"/>
        <rFont val="標楷體"/>
        <family val="4"/>
        <charset val="136"/>
      </rPr>
      <t>叢林的法則</t>
    </r>
    <r>
      <rPr>
        <sz val="12"/>
        <color indexed="8"/>
        <rFont val="Times New Roman"/>
        <family val="1"/>
      </rPr>
      <t>6</t>
    </r>
    <r>
      <rPr>
        <sz val="12"/>
        <color indexed="8"/>
        <rFont val="標楷體"/>
        <family val="4"/>
        <charset val="136"/>
      </rPr>
      <t>：紐西蘭</t>
    </r>
  </si>
  <si>
    <r>
      <rPr>
        <sz val="12"/>
        <color indexed="8"/>
        <rFont val="標楷體"/>
        <family val="4"/>
        <charset val="136"/>
      </rPr>
      <t>羅馬文明尋寶記</t>
    </r>
    <r>
      <rPr>
        <sz val="12"/>
        <color indexed="8"/>
        <rFont val="Times New Roman"/>
        <family val="1"/>
      </rPr>
      <t xml:space="preserve"> 1</t>
    </r>
    <phoneticPr fontId="6" type="noConversion"/>
  </si>
  <si>
    <r>
      <rPr>
        <sz val="12"/>
        <color rgb="FF000000"/>
        <rFont val="標楷體"/>
        <family val="4"/>
        <charset val="136"/>
      </rPr>
      <t>合計</t>
    </r>
  </si>
  <si>
    <r>
      <rPr>
        <sz val="16"/>
        <color rgb="FF000000"/>
        <rFont val="標楷體"/>
        <family val="4"/>
        <charset val="136"/>
      </rPr>
      <t xml:space="preserve">說明：
</t>
    </r>
    <r>
      <rPr>
        <sz val="16"/>
        <color rgb="FF000000"/>
        <rFont val="Times New Roman"/>
        <family val="1"/>
      </rPr>
      <t>1.</t>
    </r>
    <r>
      <rPr>
        <sz val="16"/>
        <color rgb="FF000000"/>
        <rFont val="標楷體"/>
        <family val="4"/>
        <charset val="136"/>
      </rPr>
      <t>請各校填寫書單需求時，以依</t>
    </r>
    <r>
      <rPr>
        <sz val="16"/>
        <color rgb="FF000000"/>
        <rFont val="Times New Roman"/>
        <family val="1"/>
      </rPr>
      <t>2</t>
    </r>
    <r>
      <rPr>
        <sz val="16"/>
        <color rgb="FF000000"/>
        <rFont val="標楷體"/>
        <family val="4"/>
        <charset val="136"/>
      </rPr>
      <t>倍核定金額估計並有</t>
    </r>
    <r>
      <rPr>
        <sz val="16"/>
        <color rgb="FF000000"/>
        <rFont val="Times New Roman"/>
        <family val="1"/>
      </rPr>
      <t>+-5%</t>
    </r>
    <r>
      <rPr>
        <sz val="16"/>
        <color rgb="FF000000"/>
        <rFont val="標楷體"/>
        <family val="4"/>
        <charset val="136"/>
      </rPr>
      <t xml:space="preserve">彈性，提交原始價格之書單，並依據教師用書、英文圖書、中文圖書之順序排序，表格不足時請自行增列。
</t>
    </r>
    <r>
      <rPr>
        <sz val="16"/>
        <color rgb="FF000000"/>
        <rFont val="Times New Roman"/>
        <family val="1"/>
      </rPr>
      <t>2.</t>
    </r>
    <r>
      <rPr>
        <sz val="16"/>
        <color rgb="FF000000"/>
        <rFont val="標楷體"/>
        <family val="4"/>
        <charset val="136"/>
      </rPr>
      <t>書名、作者、出版社、出版國、</t>
    </r>
    <r>
      <rPr>
        <sz val="16"/>
        <color rgb="FF000000"/>
        <rFont val="Times New Roman"/>
        <family val="1"/>
      </rPr>
      <t>ISBN</t>
    </r>
    <r>
      <rPr>
        <sz val="16"/>
        <color rgb="FF000000"/>
        <rFont val="標楷體"/>
        <family val="4"/>
        <charset val="136"/>
      </rPr>
      <t xml:space="preserve">、採購數量、是否含光碟等資料請各校務必填寫確實，若是套書或是班級共讀用書亦請註明數量。
</t>
    </r>
    <r>
      <rPr>
        <sz val="16"/>
        <color rgb="FF000000"/>
        <rFont val="Times New Roman"/>
        <family val="1"/>
      </rPr>
      <t>3.</t>
    </r>
    <r>
      <rPr>
        <sz val="16"/>
        <color rgb="FF000000"/>
        <rFont val="標楷體"/>
        <family val="4"/>
        <charset val="136"/>
      </rPr>
      <t>各校填寫之採購書單，若出版地為臺灣以外者，</t>
    </r>
    <r>
      <rPr>
        <sz val="16"/>
        <color rgb="FF000000"/>
        <rFont val="Times New Roman"/>
        <family val="1"/>
      </rPr>
      <t>ISBN</t>
    </r>
    <r>
      <rPr>
        <sz val="16"/>
        <color rgb="FF000000"/>
        <rFont val="標楷體"/>
        <family val="4"/>
        <charset val="136"/>
      </rPr>
      <t xml:space="preserve">需與原文書名能相互勾稽，以免無法尋書。
</t>
    </r>
    <r>
      <rPr>
        <sz val="16"/>
        <color rgb="FF000000"/>
        <rFont val="Times New Roman"/>
        <family val="1"/>
      </rPr>
      <t>4.</t>
    </r>
    <r>
      <rPr>
        <sz val="16"/>
        <color rgb="FF000000"/>
        <rFont val="標楷體"/>
        <family val="4"/>
        <charset val="136"/>
      </rPr>
      <t>書籍定價請以新臺幣報價為主，若書籍定價為外幣者，請各校自動調整為新臺幣</t>
    </r>
    <r>
      <rPr>
        <sz val="16"/>
        <color rgb="FF000000"/>
        <rFont val="Times New Roman"/>
        <family val="1"/>
      </rPr>
      <t>(</t>
    </r>
    <r>
      <rPr>
        <sz val="16"/>
        <color rgb="FF000000"/>
        <rFont val="標楷體"/>
        <family val="4"/>
        <charset val="136"/>
      </rPr>
      <t>加計匯率，關稅與營業稅</t>
    </r>
    <r>
      <rPr>
        <sz val="16"/>
        <color rgb="FF000000"/>
        <rFont val="Times New Roman"/>
        <family val="1"/>
      </rPr>
      <t>)</t>
    </r>
    <r>
      <rPr>
        <sz val="16"/>
        <color rgb="FF000000"/>
        <rFont val="標楷體"/>
        <family val="4"/>
        <charset val="136"/>
      </rPr>
      <t xml:space="preserve">。
</t>
    </r>
    <r>
      <rPr>
        <sz val="16"/>
        <color rgb="FF000000"/>
        <rFont val="Times New Roman"/>
        <family val="1"/>
      </rPr>
      <t>5.</t>
    </r>
    <r>
      <rPr>
        <sz val="16"/>
        <color rgb="FF000000"/>
        <rFont val="標楷體"/>
        <family val="4"/>
        <charset val="136"/>
      </rPr>
      <t>書籍請寫定價</t>
    </r>
    <r>
      <rPr>
        <sz val="16"/>
        <color rgb="FF000000"/>
        <rFont val="Times New Roman"/>
        <family val="1"/>
      </rPr>
      <t>(</t>
    </r>
    <r>
      <rPr>
        <sz val="16"/>
        <color rgb="FF000000"/>
        <rFont val="標楷體"/>
        <family val="4"/>
        <charset val="136"/>
      </rPr>
      <t>原始價格</t>
    </r>
    <r>
      <rPr>
        <sz val="16"/>
        <color rgb="FF000000"/>
        <rFont val="Times New Roman"/>
        <family val="1"/>
      </rPr>
      <t>)</t>
    </r>
    <r>
      <rPr>
        <sz val="16"/>
        <color rgb="FF000000"/>
        <rFont val="標楷體"/>
        <family val="4"/>
        <charset val="136"/>
      </rPr>
      <t xml:space="preserve">，不要以折扣價填寫。
</t>
    </r>
    <r>
      <rPr>
        <sz val="16"/>
        <color rgb="FF000000"/>
        <rFont val="Times New Roman"/>
        <family val="1"/>
      </rPr>
      <t>6.</t>
    </r>
    <r>
      <rPr>
        <sz val="16"/>
        <color rgb="FF000000"/>
        <rFont val="標楷體"/>
        <family val="4"/>
        <charset val="136"/>
      </rPr>
      <t xml:space="preserve">如學校採購之圖書欲配合共讀活動或課堂教學時，請於備註欄加註「○」，並另附課程規劃表備查。
</t>
    </r>
    <r>
      <rPr>
        <sz val="16"/>
        <color rgb="FF000000"/>
        <rFont val="Times New Roman"/>
        <family val="1"/>
      </rPr>
      <t>7.</t>
    </r>
    <r>
      <rPr>
        <sz val="16"/>
        <color rgb="FF000000"/>
        <rFont val="標楷體"/>
        <family val="4"/>
        <charset val="136"/>
      </rPr>
      <t>班級用書界定為單一圖書購買冊數達到</t>
    </r>
    <r>
      <rPr>
        <sz val="16"/>
        <color rgb="FF000000"/>
        <rFont val="Times New Roman"/>
        <family val="1"/>
      </rPr>
      <t>30</t>
    </r>
    <r>
      <rPr>
        <sz val="16"/>
        <color rgb="FF000000"/>
        <rFont val="標楷體"/>
        <family val="4"/>
        <charset val="136"/>
      </rPr>
      <t xml:space="preserve">本以上皆屬之。
</t>
    </r>
    <r>
      <rPr>
        <sz val="16"/>
        <color rgb="FF000000"/>
        <rFont val="Times New Roman"/>
        <family val="1"/>
      </rPr>
      <t>8.</t>
    </r>
    <r>
      <rPr>
        <sz val="16"/>
        <color rgb="FF000000"/>
        <rFont val="標楷體"/>
        <family val="4"/>
        <charset val="136"/>
      </rPr>
      <t>如學校有採購教師用書，請於備註欄簡述配合之學習領域或課程主題。</t>
    </r>
    <phoneticPr fontId="6" type="noConversion"/>
  </si>
  <si>
    <r>
      <rPr>
        <sz val="20"/>
        <color rgb="FF000000"/>
        <rFont val="標楷體"/>
        <family val="4"/>
        <charset val="136"/>
      </rPr>
      <t>校名：台南市新化區正新國小
填表人：陳得文</t>
    </r>
    <r>
      <rPr>
        <sz val="20"/>
        <color rgb="FF000000"/>
        <rFont val="Times New Roman"/>
        <family val="1"/>
      </rPr>
      <t xml:space="preserve">   </t>
    </r>
    <r>
      <rPr>
        <sz val="20"/>
        <color rgb="FF000000"/>
        <rFont val="標楷體"/>
        <family val="4"/>
        <charset val="136"/>
      </rPr>
      <t>教務主任：陳賢璁</t>
    </r>
    <r>
      <rPr>
        <sz val="20"/>
        <color rgb="FF000000"/>
        <rFont val="Times New Roman"/>
        <family val="1"/>
      </rPr>
      <t xml:space="preserve">    </t>
    </r>
    <r>
      <rPr>
        <sz val="20"/>
        <color rgb="FF000000"/>
        <rFont val="標楷體"/>
        <family val="4"/>
        <charset val="136"/>
      </rPr>
      <t>校長：嚴詠智
連絡電話：</t>
    </r>
    <r>
      <rPr>
        <sz val="20"/>
        <color rgb="FF000000"/>
        <rFont val="Times New Roman"/>
        <family val="1"/>
      </rPr>
      <t>06-5973113#324</t>
    </r>
    <r>
      <rPr>
        <sz val="20"/>
        <color rgb="FF000000"/>
        <rFont val="標楷體"/>
        <family val="4"/>
        <charset val="136"/>
      </rPr>
      <t>或</t>
    </r>
    <r>
      <rPr>
        <sz val="20"/>
        <color rgb="FF000000"/>
        <rFont val="Times New Roman"/>
        <family val="1"/>
      </rPr>
      <t>202</t>
    </r>
    <phoneticPr fontId="6" type="noConversion"/>
  </si>
  <si>
    <t>Henkes, Kevin</t>
    <phoneticPr fontId="6" type="noConversion"/>
  </si>
  <si>
    <t>De Regniers, Beatrice Schenk/ Montresor, Beni</t>
    <phoneticPr fontId="6" type="noConversion"/>
  </si>
  <si>
    <t>May I Bring a Friend?</t>
    <phoneticPr fontId="9" type="noConversion"/>
  </si>
  <si>
    <t>Hoberman, M. A./ Fraser, Betty</t>
    <phoneticPr fontId="6" type="noConversion"/>
  </si>
  <si>
    <r>
      <rPr>
        <sz val="12"/>
        <rFont val="標楷體"/>
        <family val="4"/>
        <charset val="136"/>
      </rPr>
      <t>小公主蘇菲亞好品格故事集</t>
    </r>
    <r>
      <rPr>
        <sz val="12"/>
        <rFont val="Times New Roman"/>
        <family val="1"/>
      </rPr>
      <t xml:space="preserve"> 1(</t>
    </r>
    <r>
      <rPr>
        <sz val="12"/>
        <rFont val="標楷體"/>
        <family val="4"/>
        <charset val="136"/>
      </rPr>
      <t>中英雙語對照</t>
    </r>
    <r>
      <rPr>
        <sz val="12"/>
        <rFont val="Times New Roman"/>
        <family val="1"/>
      </rPr>
      <t>)</t>
    </r>
    <phoneticPr fontId="6" type="noConversion"/>
  </si>
  <si>
    <r>
      <t>SBS</t>
    </r>
    <r>
      <rPr>
        <sz val="12"/>
        <color indexed="8"/>
        <rFont val="標楷體"/>
        <family val="4"/>
        <charset val="136"/>
      </rPr>
      <t>、劉大英</t>
    </r>
    <phoneticPr fontId="6" type="noConversion"/>
  </si>
  <si>
    <t>是</t>
    <phoneticPr fontId="6" type="noConversion"/>
  </si>
  <si>
    <t>是</t>
    <phoneticPr fontId="6" type="noConversion"/>
  </si>
  <si>
    <t>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</si>
</sst>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;[Red]0"/>
    <numFmt numFmtId="179" formatCode="0.00_ "/>
    <numFmt numFmtId="180" formatCode="0_ "/>
    <numFmt numFmtId="181" formatCode="000"/>
    <numFmt numFmtId="182" formatCode="#,##0_);[Red]\(#,##0\)"/>
    <numFmt numFmtId="183" formatCode="0_);[Red]\(0\)"/>
  </numFmts>
  <fonts count="26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0"/>
      <name val="Arial"/>
      <family val="2"/>
    </font>
    <font>
      <sz val="9"/>
      <name val="新細明體"/>
      <family val="2"/>
      <charset val="136"/>
      <scheme val="minor"/>
    </font>
    <font>
      <sz val="9"/>
      <name val="Times New Roman"/>
      <family val="2"/>
      <charset val="136"/>
    </font>
    <font>
      <sz val="9"/>
      <name val="細明體"/>
      <family val="3"/>
      <charset val="136"/>
    </font>
    <font>
      <u/>
      <sz val="12"/>
      <color indexed="12"/>
      <name val="新細明體"/>
      <family val="1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標楷體"/>
      <family val="4"/>
      <charset val="136"/>
    </font>
    <font>
      <sz val="20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name val="標楷體"/>
      <family val="4"/>
      <charset val="136"/>
    </font>
    <font>
      <sz val="12"/>
      <color theme="1"/>
      <name val="標楷體"/>
      <family val="4"/>
      <charset val="136"/>
    </font>
    <font>
      <sz val="16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232323"/>
      <name val="Times New Roman"/>
      <family val="1"/>
    </font>
    <font>
      <sz val="12"/>
      <color rgb="FF666666"/>
      <name val="Times New Roman"/>
      <family val="1"/>
    </font>
    <font>
      <sz val="2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7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13" fillId="2" borderId="1" xfId="8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13" fillId="0" borderId="1" xfId="0" applyFont="1" applyFill="1" applyBorder="1" applyAlignment="1">
      <alignment vertical="center" wrapText="1"/>
    </xf>
    <xf numFmtId="0" fontId="22" fillId="0" borderId="1" xfId="0" applyFont="1" applyBorder="1" applyAlignment="1"/>
    <xf numFmtId="0" fontId="22" fillId="0" borderId="0" xfId="0" applyFont="1" applyAlignment="1"/>
    <xf numFmtId="0" fontId="13" fillId="0" borderId="1" xfId="0" applyFont="1" applyFill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2" fillId="0" borderId="1" xfId="0" applyFont="1" applyBorder="1" applyAlignment="1">
      <alignment vertical="center"/>
    </xf>
    <xf numFmtId="0" fontId="22" fillId="2" borderId="0" xfId="0" applyFont="1" applyFill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14" fillId="0" borderId="1" xfId="8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/>
    </xf>
    <xf numFmtId="0" fontId="12" fillId="2" borderId="1" xfId="8" applyFont="1" applyFill="1" applyBorder="1" applyAlignment="1">
      <alignment horizontal="left" vertical="center" wrapText="1"/>
    </xf>
    <xf numFmtId="0" fontId="12" fillId="0" borderId="1" xfId="0" applyFont="1" applyBorder="1">
      <alignment vertical="center"/>
    </xf>
    <xf numFmtId="0" fontId="12" fillId="2" borderId="1" xfId="8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2" fillId="3" borderId="1" xfId="8" applyFont="1" applyFill="1" applyBorder="1" applyAlignment="1">
      <alignment horizontal="left" vertical="center" wrapText="1"/>
    </xf>
    <xf numFmtId="0" fontId="12" fillId="3" borderId="1" xfId="8" applyFont="1" applyFill="1" applyBorder="1" applyAlignment="1">
      <alignment horizontal="center" vertical="center" wrapText="1"/>
    </xf>
    <xf numFmtId="0" fontId="12" fillId="3" borderId="1" xfId="9" applyFont="1" applyFill="1" applyBorder="1" applyAlignment="1" applyProtection="1">
      <alignment horizontal="left" vertical="center" wrapText="1"/>
    </xf>
    <xf numFmtId="0" fontId="12" fillId="2" borderId="1" xfId="9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12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 shrinkToFit="1"/>
    </xf>
    <xf numFmtId="0" fontId="13" fillId="0" borderId="1" xfId="8" applyFont="1" applyFill="1" applyBorder="1" applyAlignment="1">
      <alignment horizontal="left" vertical="center" wrapText="1"/>
    </xf>
    <xf numFmtId="0" fontId="13" fillId="0" borderId="1" xfId="8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1" fontId="13" fillId="0" borderId="1" xfId="8" applyNumberFormat="1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left" vertical="center"/>
    </xf>
    <xf numFmtId="1" fontId="12" fillId="0" borderId="1" xfId="0" applyNumberFormat="1" applyFont="1" applyFill="1" applyBorder="1" applyAlignment="1">
      <alignment horizontal="center" vertical="center"/>
    </xf>
    <xf numFmtId="182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22" fillId="0" borderId="1" xfId="0" applyFont="1" applyBorder="1">
      <alignment vertical="center"/>
    </xf>
    <xf numFmtId="0" fontId="12" fillId="0" borderId="1" xfId="5" applyFont="1" applyBorder="1" applyAlignment="1">
      <alignment vertical="center" wrapText="1"/>
    </xf>
    <xf numFmtId="0" fontId="12" fillId="0" borderId="1" xfId="5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20" fillId="0" borderId="2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/>
    </xf>
    <xf numFmtId="0" fontId="21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wrapText="1"/>
    </xf>
    <xf numFmtId="180" fontId="13" fillId="0" borderId="1" xfId="0" applyNumberFormat="1" applyFont="1" applyFill="1" applyBorder="1" applyAlignment="1">
      <alignment horizontal="right" vertical="center" wrapText="1"/>
    </xf>
    <xf numFmtId="0" fontId="22" fillId="0" borderId="1" xfId="0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wrapText="1"/>
    </xf>
    <xf numFmtId="181" fontId="13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0" fontId="14" fillId="0" borderId="1" xfId="0" applyNumberFormat="1" applyFont="1" applyFill="1" applyBorder="1" applyAlignment="1" applyProtection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0" fontId="14" fillId="0" borderId="1" xfId="8" applyFont="1" applyFill="1" applyBorder="1" applyAlignment="1">
      <alignment horizontal="center" vertical="center" wrapText="1"/>
    </xf>
    <xf numFmtId="0" fontId="14" fillId="0" borderId="1" xfId="8" applyNumberFormat="1" applyFont="1" applyFill="1" applyBorder="1" applyAlignment="1">
      <alignment horizontal="center" vertical="center" wrapText="1"/>
    </xf>
    <xf numFmtId="179" fontId="14" fillId="0" borderId="1" xfId="8" applyNumberFormat="1" applyFont="1" applyFill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right" vertical="center" wrapText="1"/>
    </xf>
    <xf numFmtId="0" fontId="13" fillId="0" borderId="1" xfId="8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left" vertical="center" wrapText="1"/>
    </xf>
    <xf numFmtId="180" fontId="12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0" fontId="14" fillId="0" borderId="1" xfId="8" applyNumberFormat="1" applyFont="1" applyFill="1" applyBorder="1" applyAlignment="1">
      <alignment vertical="center" wrapText="1"/>
    </xf>
    <xf numFmtId="0" fontId="13" fillId="0" borderId="1" xfId="8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180" fontId="12" fillId="0" borderId="1" xfId="0" applyNumberFormat="1" applyFont="1" applyBorder="1" applyAlignment="1">
      <alignment horizontal="right" vertical="center" wrapText="1"/>
    </xf>
    <xf numFmtId="1" fontId="12" fillId="3" borderId="1" xfId="0" applyNumberFormat="1" applyFont="1" applyFill="1" applyBorder="1" applyAlignment="1">
      <alignment horizontal="right" vertical="center" wrapText="1"/>
    </xf>
    <xf numFmtId="1" fontId="12" fillId="2" borderId="1" xfId="0" applyNumberFormat="1" applyFont="1" applyFill="1" applyBorder="1" applyAlignment="1">
      <alignment horizontal="right" vertical="center" wrapText="1"/>
    </xf>
    <xf numFmtId="180" fontId="23" fillId="0" borderId="1" xfId="0" applyNumberFormat="1" applyFont="1" applyBorder="1" applyAlignment="1">
      <alignment horizontal="right" vertical="center" wrapText="1"/>
    </xf>
    <xf numFmtId="178" fontId="14" fillId="0" borderId="1" xfId="8" applyNumberFormat="1" applyFont="1" applyFill="1" applyBorder="1" applyAlignment="1">
      <alignment horizontal="right" vertical="center" wrapText="1"/>
    </xf>
    <xf numFmtId="180" fontId="22" fillId="0" borderId="1" xfId="0" applyNumberFormat="1" applyFont="1" applyBorder="1" applyAlignment="1">
      <alignment horizontal="right" vertical="center" wrapText="1"/>
    </xf>
    <xf numFmtId="180" fontId="24" fillId="0" borderId="1" xfId="0" applyNumberFormat="1" applyFont="1" applyBorder="1" applyAlignment="1">
      <alignment horizontal="right" vertical="center" wrapText="1"/>
    </xf>
    <xf numFmtId="178" fontId="13" fillId="0" borderId="1" xfId="8" applyNumberFormat="1" applyFont="1" applyFill="1" applyBorder="1" applyAlignment="1">
      <alignment horizontal="right" vertical="center" wrapText="1"/>
    </xf>
    <xf numFmtId="181" fontId="12" fillId="2" borderId="1" xfId="0" applyNumberFormat="1" applyFont="1" applyFill="1" applyBorder="1" applyAlignment="1">
      <alignment horizontal="right" wrapText="1"/>
    </xf>
    <xf numFmtId="180" fontId="12" fillId="0" borderId="1" xfId="0" applyNumberFormat="1" applyFont="1" applyBorder="1" applyAlignment="1">
      <alignment horizontal="right" wrapText="1"/>
    </xf>
    <xf numFmtId="49" fontId="13" fillId="0" borderId="1" xfId="0" applyNumberFormat="1" applyFont="1" applyFill="1" applyBorder="1" applyAlignment="1">
      <alignment horizontal="right" vertical="center" wrapText="1"/>
    </xf>
    <xf numFmtId="49" fontId="13" fillId="0" borderId="1" xfId="0" applyNumberFormat="1" applyFont="1" applyBorder="1" applyAlignment="1">
      <alignment horizontal="right" vertical="center" wrapText="1"/>
    </xf>
    <xf numFmtId="183" fontId="12" fillId="0" borderId="1" xfId="5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8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0" borderId="1" xfId="8" applyFont="1" applyFill="1" applyBorder="1" applyAlignment="1">
      <alignment vertical="center" wrapText="1"/>
    </xf>
    <xf numFmtId="0" fontId="12" fillId="2" borderId="1" xfId="8" applyFont="1" applyFill="1" applyBorder="1" applyAlignment="1">
      <alignment vertical="center" wrapText="1"/>
    </xf>
    <xf numFmtId="0" fontId="12" fillId="3" borderId="1" xfId="8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vertical="center" wrapText="1"/>
    </xf>
    <xf numFmtId="0" fontId="12" fillId="3" borderId="1" xfId="9" applyFont="1" applyFill="1" applyBorder="1" applyAlignment="1" applyProtection="1">
      <alignment vertical="center" wrapText="1"/>
    </xf>
    <xf numFmtId="0" fontId="12" fillId="2" borderId="1" xfId="9" applyFont="1" applyFill="1" applyBorder="1" applyAlignment="1" applyProtection="1">
      <alignment vertical="center" wrapText="1"/>
    </xf>
    <xf numFmtId="49" fontId="12" fillId="3" borderId="1" xfId="0" applyNumberFormat="1" applyFont="1" applyFill="1" applyBorder="1" applyAlignment="1">
      <alignment vertical="center" wrapText="1"/>
    </xf>
  </cellXfs>
  <cellStyles count="10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_Sheet1" xfId="8"/>
    <cellStyle name="千分位 2" xfId="6"/>
    <cellStyle name="千分位 2 2" xfId="7"/>
    <cellStyle name="超連結" xfId="9" builtinId="8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71"/>
  <sheetViews>
    <sheetView tabSelected="1" topLeftCell="A307" zoomScale="70" zoomScaleNormal="70" workbookViewId="0">
      <selection activeCell="B324" sqref="B324"/>
    </sheetView>
  </sheetViews>
  <sheetFormatPr defaultRowHeight="16.149999999999999" customHeight="1" x14ac:dyDescent="0.25"/>
  <cols>
    <col min="1" max="1" width="8.375" style="27" customWidth="1"/>
    <col min="2" max="2" width="41" style="75" customWidth="1"/>
    <col min="3" max="3" width="10.875" style="27" customWidth="1"/>
    <col min="4" max="5" width="14.625" style="27" customWidth="1"/>
    <col min="6" max="6" width="16.125" style="94" customWidth="1"/>
    <col min="7" max="7" width="6.5" style="27" customWidth="1"/>
    <col min="8" max="8" width="8.125" style="27" customWidth="1"/>
    <col min="9" max="9" width="11.125" style="75" customWidth="1"/>
    <col min="10" max="10" width="7.375" style="27" customWidth="1"/>
    <col min="11" max="11" width="7.625" style="27" customWidth="1"/>
    <col min="12" max="12" width="9.875" style="27" customWidth="1"/>
    <col min="13" max="13" width="12.625" style="12" customWidth="1"/>
    <col min="14" max="1024" width="8.375" style="12" customWidth="1"/>
    <col min="1025" max="16384" width="9" style="12"/>
  </cols>
  <sheetData>
    <row r="1" spans="1:14" s="4" customFormat="1" ht="24.6" customHeight="1" x14ac:dyDescent="0.25">
      <c r="A1" s="105" t="s">
        <v>955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3"/>
    </row>
    <row r="2" spans="1:14" s="5" customFormat="1" ht="58.5" x14ac:dyDescent="0.25">
      <c r="A2" s="6" t="s">
        <v>956</v>
      </c>
      <c r="B2" s="108" t="s">
        <v>957</v>
      </c>
      <c r="C2" s="6" t="s">
        <v>958</v>
      </c>
      <c r="D2" s="6" t="s">
        <v>959</v>
      </c>
      <c r="E2" s="6" t="s">
        <v>960</v>
      </c>
      <c r="F2" s="59" t="s">
        <v>0</v>
      </c>
      <c r="G2" s="6" t="s">
        <v>961</v>
      </c>
      <c r="H2" s="6" t="s">
        <v>962</v>
      </c>
      <c r="I2" s="6" t="s">
        <v>963</v>
      </c>
      <c r="J2" s="6" t="s">
        <v>964</v>
      </c>
      <c r="K2" s="6" t="s">
        <v>965</v>
      </c>
      <c r="L2" s="6" t="s">
        <v>966</v>
      </c>
      <c r="M2" s="5" t="s">
        <v>967</v>
      </c>
      <c r="N2" s="7"/>
    </row>
    <row r="3" spans="1:14" ht="19.899999999999999" customHeight="1" x14ac:dyDescent="0.25">
      <c r="A3" s="90">
        <v>1</v>
      </c>
      <c r="B3" s="126" t="s">
        <v>1067</v>
      </c>
      <c r="C3" s="93" t="s">
        <v>1068</v>
      </c>
      <c r="D3" s="93" t="s">
        <v>1069</v>
      </c>
      <c r="E3" s="91" t="s">
        <v>1056</v>
      </c>
      <c r="F3" s="116">
        <v>9789863570660</v>
      </c>
      <c r="G3" s="91">
        <v>1</v>
      </c>
      <c r="H3" s="92">
        <v>350</v>
      </c>
      <c r="I3" s="109">
        <v>350</v>
      </c>
      <c r="J3" s="27" t="s">
        <v>1057</v>
      </c>
      <c r="K3" s="27" t="s">
        <v>1057</v>
      </c>
      <c r="L3" s="125" t="s">
        <v>1614</v>
      </c>
      <c r="N3" s="26"/>
    </row>
    <row r="4" spans="1:14" ht="19.899999999999999" customHeight="1" x14ac:dyDescent="0.25">
      <c r="A4" s="90">
        <v>2</v>
      </c>
      <c r="B4" s="126" t="s">
        <v>1071</v>
      </c>
      <c r="C4" s="93" t="s">
        <v>1068</v>
      </c>
      <c r="D4" s="93" t="s">
        <v>1069</v>
      </c>
      <c r="E4" s="91" t="s">
        <v>1056</v>
      </c>
      <c r="F4" s="116">
        <v>9789863570677</v>
      </c>
      <c r="G4" s="91">
        <v>1</v>
      </c>
      <c r="H4" s="92">
        <v>330</v>
      </c>
      <c r="I4" s="109">
        <v>330</v>
      </c>
      <c r="J4" s="27" t="s">
        <v>1057</v>
      </c>
      <c r="K4" s="27" t="s">
        <v>1057</v>
      </c>
      <c r="L4" s="27" t="s">
        <v>1070</v>
      </c>
      <c r="N4" s="26"/>
    </row>
    <row r="5" spans="1:14" ht="36" customHeight="1" x14ac:dyDescent="0.25">
      <c r="A5" s="90">
        <v>3</v>
      </c>
      <c r="B5" s="126" t="s">
        <v>1072</v>
      </c>
      <c r="C5" s="93" t="s">
        <v>1068</v>
      </c>
      <c r="D5" s="93" t="s">
        <v>1069</v>
      </c>
      <c r="E5" s="91" t="s">
        <v>1056</v>
      </c>
      <c r="F5" s="116">
        <v>9789863570738</v>
      </c>
      <c r="G5" s="91">
        <v>1</v>
      </c>
      <c r="H5" s="92">
        <v>380</v>
      </c>
      <c r="I5" s="109">
        <v>380</v>
      </c>
      <c r="J5" s="27" t="s">
        <v>1057</v>
      </c>
      <c r="K5" s="27" t="s">
        <v>1057</v>
      </c>
      <c r="L5" s="27" t="s">
        <v>1070</v>
      </c>
      <c r="N5" s="26"/>
    </row>
    <row r="6" spans="1:14" ht="37.5" customHeight="1" x14ac:dyDescent="0.25">
      <c r="A6" s="90">
        <v>4</v>
      </c>
      <c r="B6" s="126" t="s">
        <v>1073</v>
      </c>
      <c r="C6" s="93" t="s">
        <v>1068</v>
      </c>
      <c r="D6" s="93" t="s">
        <v>1069</v>
      </c>
      <c r="E6" s="91" t="s">
        <v>1056</v>
      </c>
      <c r="F6" s="116">
        <v>9789863570813</v>
      </c>
      <c r="G6" s="91">
        <v>1</v>
      </c>
      <c r="H6" s="92">
        <v>380</v>
      </c>
      <c r="I6" s="109">
        <v>380</v>
      </c>
      <c r="J6" s="27" t="s">
        <v>1057</v>
      </c>
      <c r="K6" s="27" t="s">
        <v>1057</v>
      </c>
      <c r="L6" s="27" t="s">
        <v>1070</v>
      </c>
      <c r="N6" s="26"/>
    </row>
    <row r="7" spans="1:14" ht="35.25" customHeight="1" x14ac:dyDescent="0.25">
      <c r="A7" s="90">
        <v>5</v>
      </c>
      <c r="B7" s="126" t="s">
        <v>1076</v>
      </c>
      <c r="C7" s="93" t="s">
        <v>1077</v>
      </c>
      <c r="D7" s="93" t="s">
        <v>1078</v>
      </c>
      <c r="E7" s="91" t="s">
        <v>1036</v>
      </c>
      <c r="F7" s="116">
        <v>9789576938481</v>
      </c>
      <c r="G7" s="91">
        <v>1</v>
      </c>
      <c r="H7" s="92">
        <v>380</v>
      </c>
      <c r="I7" s="109">
        <v>380</v>
      </c>
      <c r="J7" s="27" t="s">
        <v>1037</v>
      </c>
      <c r="K7" s="27" t="s">
        <v>1037</v>
      </c>
      <c r="L7" s="125" t="s">
        <v>1615</v>
      </c>
      <c r="N7" s="26"/>
    </row>
    <row r="8" spans="1:14" ht="66.75" customHeight="1" x14ac:dyDescent="0.25">
      <c r="A8" s="90">
        <v>6</v>
      </c>
      <c r="B8" s="126" t="s">
        <v>1080</v>
      </c>
      <c r="C8" s="92" t="s">
        <v>2</v>
      </c>
      <c r="D8" s="93" t="s">
        <v>1081</v>
      </c>
      <c r="E8" s="91" t="s">
        <v>1023</v>
      </c>
      <c r="F8" s="116">
        <v>9789861915647</v>
      </c>
      <c r="G8" s="91">
        <v>1</v>
      </c>
      <c r="H8" s="92">
        <v>280</v>
      </c>
      <c r="I8" s="109">
        <v>280</v>
      </c>
      <c r="J8" s="27" t="s">
        <v>1041</v>
      </c>
      <c r="K8" s="27" t="s">
        <v>1041</v>
      </c>
      <c r="L8" s="27" t="s">
        <v>1082</v>
      </c>
      <c r="N8" s="26"/>
    </row>
    <row r="9" spans="1:14" s="10" customFormat="1" ht="39" customHeight="1" x14ac:dyDescent="0.25">
      <c r="A9" s="90">
        <v>7</v>
      </c>
      <c r="B9" s="96" t="s">
        <v>968</v>
      </c>
      <c r="C9" s="9" t="s">
        <v>969</v>
      </c>
      <c r="D9" s="9" t="s">
        <v>970</v>
      </c>
      <c r="E9" s="9" t="s">
        <v>971</v>
      </c>
      <c r="F9" s="112">
        <v>4719294100773</v>
      </c>
      <c r="G9" s="60">
        <v>1</v>
      </c>
      <c r="H9" s="60">
        <v>2040</v>
      </c>
      <c r="I9" s="96">
        <f>G9*H9</f>
        <v>2040</v>
      </c>
      <c r="J9" s="60" t="s">
        <v>972</v>
      </c>
      <c r="K9" s="60" t="s">
        <v>973</v>
      </c>
      <c r="L9" s="60" t="s">
        <v>972</v>
      </c>
      <c r="M9" s="8"/>
    </row>
    <row r="10" spans="1:14" s="10" customFormat="1" ht="33" x14ac:dyDescent="0.25">
      <c r="A10" s="90">
        <v>8</v>
      </c>
      <c r="B10" s="96" t="s">
        <v>974</v>
      </c>
      <c r="C10" s="9" t="s">
        <v>975</v>
      </c>
      <c r="D10" s="9" t="s">
        <v>976</v>
      </c>
      <c r="E10" s="9" t="s">
        <v>977</v>
      </c>
      <c r="F10" s="112">
        <v>9789571072845</v>
      </c>
      <c r="G10" s="60">
        <v>1</v>
      </c>
      <c r="H10" s="60">
        <v>320</v>
      </c>
      <c r="I10" s="96">
        <f t="shared" ref="I10:I29" si="0">G10*H10</f>
        <v>320</v>
      </c>
      <c r="J10" s="60" t="s">
        <v>978</v>
      </c>
      <c r="K10" s="60" t="s">
        <v>978</v>
      </c>
      <c r="L10" s="60" t="s">
        <v>972</v>
      </c>
      <c r="M10" s="8"/>
    </row>
    <row r="11" spans="1:14" s="10" customFormat="1" ht="16.5" x14ac:dyDescent="0.25">
      <c r="A11" s="90">
        <v>9</v>
      </c>
      <c r="B11" s="96" t="s">
        <v>979</v>
      </c>
      <c r="C11" s="9" t="s">
        <v>980</v>
      </c>
      <c r="D11" s="9" t="s">
        <v>981</v>
      </c>
      <c r="E11" s="9" t="s">
        <v>971</v>
      </c>
      <c r="F11" s="112">
        <v>9789869420211</v>
      </c>
      <c r="G11" s="60">
        <v>1</v>
      </c>
      <c r="H11" s="60">
        <v>300</v>
      </c>
      <c r="I11" s="96">
        <f t="shared" si="0"/>
        <v>300</v>
      </c>
      <c r="J11" s="60" t="s">
        <v>973</v>
      </c>
      <c r="K11" s="60" t="s">
        <v>973</v>
      </c>
      <c r="L11" s="60" t="s">
        <v>972</v>
      </c>
      <c r="M11" s="8"/>
    </row>
    <row r="12" spans="1:14" s="10" customFormat="1" ht="16.5" x14ac:dyDescent="0.25">
      <c r="A12" s="90">
        <v>10</v>
      </c>
      <c r="B12" s="96" t="s">
        <v>982</v>
      </c>
      <c r="C12" s="9" t="s">
        <v>980</v>
      </c>
      <c r="D12" s="9" t="s">
        <v>970</v>
      </c>
      <c r="E12" s="9" t="s">
        <v>971</v>
      </c>
      <c r="F12" s="112">
        <v>9789869343251</v>
      </c>
      <c r="G12" s="60">
        <v>1</v>
      </c>
      <c r="H12" s="60">
        <v>320</v>
      </c>
      <c r="I12" s="96">
        <f t="shared" si="0"/>
        <v>320</v>
      </c>
      <c r="J12" s="60" t="s">
        <v>973</v>
      </c>
      <c r="K12" s="60" t="s">
        <v>973</v>
      </c>
      <c r="L12" s="60" t="s">
        <v>972</v>
      </c>
      <c r="M12" s="8"/>
    </row>
    <row r="13" spans="1:14" s="10" customFormat="1" ht="49.5" x14ac:dyDescent="0.25">
      <c r="A13" s="90">
        <v>11</v>
      </c>
      <c r="B13" s="96" t="s">
        <v>983</v>
      </c>
      <c r="C13" s="9" t="s">
        <v>980</v>
      </c>
      <c r="D13" s="9" t="s">
        <v>984</v>
      </c>
      <c r="E13" s="9" t="s">
        <v>971</v>
      </c>
      <c r="F13" s="112">
        <v>9789864790661</v>
      </c>
      <c r="G13" s="60">
        <v>1</v>
      </c>
      <c r="H13" s="60">
        <v>330</v>
      </c>
      <c r="I13" s="96">
        <f t="shared" si="0"/>
        <v>330</v>
      </c>
      <c r="J13" s="60" t="s">
        <v>973</v>
      </c>
      <c r="K13" s="60" t="s">
        <v>973</v>
      </c>
      <c r="L13" s="60" t="s">
        <v>972</v>
      </c>
      <c r="M13" s="8"/>
    </row>
    <row r="14" spans="1:14" s="10" customFormat="1" ht="33" x14ac:dyDescent="0.25">
      <c r="A14" s="90">
        <v>12</v>
      </c>
      <c r="B14" s="96" t="s">
        <v>985</v>
      </c>
      <c r="C14" s="9" t="s">
        <v>980</v>
      </c>
      <c r="D14" s="9" t="s">
        <v>986</v>
      </c>
      <c r="E14" s="9" t="s">
        <v>977</v>
      </c>
      <c r="F14" s="112">
        <v>9789861364025</v>
      </c>
      <c r="G14" s="60">
        <v>1</v>
      </c>
      <c r="H14" s="60">
        <v>350</v>
      </c>
      <c r="I14" s="96">
        <f t="shared" si="0"/>
        <v>350</v>
      </c>
      <c r="J14" s="60" t="s">
        <v>978</v>
      </c>
      <c r="K14" s="60" t="s">
        <v>978</v>
      </c>
      <c r="L14" s="60" t="s">
        <v>987</v>
      </c>
      <c r="M14" s="8"/>
    </row>
    <row r="15" spans="1:14" s="14" customFormat="1" ht="16.5" x14ac:dyDescent="0.25">
      <c r="A15" s="90">
        <v>13</v>
      </c>
      <c r="B15" s="127" t="s">
        <v>988</v>
      </c>
      <c r="C15" s="62" t="s">
        <v>989</v>
      </c>
      <c r="D15" s="62" t="s">
        <v>990</v>
      </c>
      <c r="E15" s="61" t="s">
        <v>991</v>
      </c>
      <c r="F15" s="113">
        <v>9789574903474</v>
      </c>
      <c r="G15" s="27">
        <v>1</v>
      </c>
      <c r="H15" s="13">
        <v>250</v>
      </c>
      <c r="I15" s="96">
        <f t="shared" si="0"/>
        <v>250</v>
      </c>
      <c r="J15" s="60" t="s">
        <v>973</v>
      </c>
      <c r="K15" s="60" t="s">
        <v>973</v>
      </c>
      <c r="L15" s="60" t="s">
        <v>972</v>
      </c>
      <c r="M15" s="11"/>
    </row>
    <row r="16" spans="1:14" s="14" customFormat="1" ht="33" x14ac:dyDescent="0.25">
      <c r="A16" s="90">
        <v>14</v>
      </c>
      <c r="B16" s="127" t="s">
        <v>992</v>
      </c>
      <c r="C16" s="62" t="s">
        <v>993</v>
      </c>
      <c r="D16" s="62" t="s">
        <v>990</v>
      </c>
      <c r="E16" s="61" t="s">
        <v>991</v>
      </c>
      <c r="F16" s="113">
        <v>9789574903498</v>
      </c>
      <c r="G16" s="27">
        <v>1</v>
      </c>
      <c r="H16" s="13">
        <v>270</v>
      </c>
      <c r="I16" s="96">
        <f t="shared" si="0"/>
        <v>270</v>
      </c>
      <c r="J16" s="60" t="s">
        <v>973</v>
      </c>
      <c r="K16" s="60" t="s">
        <v>973</v>
      </c>
      <c r="L16" s="60" t="s">
        <v>972</v>
      </c>
      <c r="M16" s="11"/>
    </row>
    <row r="17" spans="1:13" s="14" customFormat="1" ht="16.5" x14ac:dyDescent="0.25">
      <c r="A17" s="90">
        <v>15</v>
      </c>
      <c r="B17" s="111" t="s">
        <v>994</v>
      </c>
      <c r="C17" s="63" t="s">
        <v>989</v>
      </c>
      <c r="D17" s="63" t="s">
        <v>990</v>
      </c>
      <c r="E17" s="61" t="s">
        <v>991</v>
      </c>
      <c r="F17" s="114">
        <v>9789574903535</v>
      </c>
      <c r="G17" s="27">
        <v>1</v>
      </c>
      <c r="H17" s="13">
        <v>270</v>
      </c>
      <c r="I17" s="96">
        <f t="shared" si="0"/>
        <v>270</v>
      </c>
      <c r="J17" s="60" t="s">
        <v>973</v>
      </c>
      <c r="K17" s="60" t="s">
        <v>973</v>
      </c>
      <c r="L17" s="60" t="s">
        <v>972</v>
      </c>
      <c r="M17" s="11"/>
    </row>
    <row r="18" spans="1:13" s="14" customFormat="1" ht="33" x14ac:dyDescent="0.25">
      <c r="A18" s="90">
        <v>16</v>
      </c>
      <c r="B18" s="111" t="s">
        <v>995</v>
      </c>
      <c r="C18" s="63" t="s">
        <v>989</v>
      </c>
      <c r="D18" s="63" t="s">
        <v>990</v>
      </c>
      <c r="E18" s="61" t="s">
        <v>991</v>
      </c>
      <c r="F18" s="114">
        <v>9789574903801</v>
      </c>
      <c r="G18" s="27">
        <v>1</v>
      </c>
      <c r="H18" s="13">
        <v>280</v>
      </c>
      <c r="I18" s="96">
        <f t="shared" si="0"/>
        <v>280</v>
      </c>
      <c r="J18" s="60" t="s">
        <v>973</v>
      </c>
      <c r="K18" s="60" t="s">
        <v>973</v>
      </c>
      <c r="L18" s="60" t="s">
        <v>972</v>
      </c>
      <c r="M18" s="11"/>
    </row>
    <row r="19" spans="1:13" s="14" customFormat="1" ht="16.5" x14ac:dyDescent="0.25">
      <c r="A19" s="90">
        <v>17</v>
      </c>
      <c r="B19" s="111" t="s">
        <v>996</v>
      </c>
      <c r="C19" s="63" t="s">
        <v>989</v>
      </c>
      <c r="D19" s="63" t="s">
        <v>990</v>
      </c>
      <c r="E19" s="61" t="s">
        <v>991</v>
      </c>
      <c r="F19" s="114">
        <v>9789574903917</v>
      </c>
      <c r="G19" s="27">
        <v>1</v>
      </c>
      <c r="H19" s="13">
        <v>290</v>
      </c>
      <c r="I19" s="96">
        <f t="shared" si="0"/>
        <v>290</v>
      </c>
      <c r="J19" s="60" t="s">
        <v>973</v>
      </c>
      <c r="K19" s="60" t="s">
        <v>973</v>
      </c>
      <c r="L19" s="60" t="s">
        <v>972</v>
      </c>
      <c r="M19" s="11"/>
    </row>
    <row r="20" spans="1:13" s="10" customFormat="1" ht="33" x14ac:dyDescent="0.25">
      <c r="A20" s="90">
        <v>18</v>
      </c>
      <c r="B20" s="96" t="s">
        <v>997</v>
      </c>
      <c r="C20" s="9" t="s">
        <v>998</v>
      </c>
      <c r="D20" s="9" t="s">
        <v>999</v>
      </c>
      <c r="E20" s="61" t="s">
        <v>1000</v>
      </c>
      <c r="F20" s="115">
        <v>9789869416863</v>
      </c>
      <c r="G20" s="60">
        <v>1</v>
      </c>
      <c r="H20" s="60">
        <v>399</v>
      </c>
      <c r="I20" s="96">
        <f t="shared" si="0"/>
        <v>399</v>
      </c>
      <c r="J20" s="60" t="s">
        <v>978</v>
      </c>
      <c r="K20" s="60" t="s">
        <v>987</v>
      </c>
      <c r="L20" s="60" t="s">
        <v>987</v>
      </c>
      <c r="M20" s="8"/>
    </row>
    <row r="21" spans="1:13" s="10" customFormat="1" ht="33" x14ac:dyDescent="0.25">
      <c r="A21" s="90">
        <v>19</v>
      </c>
      <c r="B21" s="96" t="s">
        <v>1001</v>
      </c>
      <c r="C21" s="9" t="s">
        <v>1002</v>
      </c>
      <c r="D21" s="9" t="s">
        <v>1003</v>
      </c>
      <c r="E21" s="61" t="s">
        <v>1004</v>
      </c>
      <c r="F21" s="112">
        <v>9789869416849</v>
      </c>
      <c r="G21" s="60">
        <v>1</v>
      </c>
      <c r="H21" s="60">
        <v>399</v>
      </c>
      <c r="I21" s="96">
        <f t="shared" si="0"/>
        <v>399</v>
      </c>
      <c r="J21" s="60" t="s">
        <v>1005</v>
      </c>
      <c r="K21" s="60" t="s">
        <v>1006</v>
      </c>
      <c r="L21" s="60" t="s">
        <v>1006</v>
      </c>
      <c r="M21" s="8"/>
    </row>
    <row r="22" spans="1:13" s="10" customFormat="1" ht="33" x14ac:dyDescent="0.25">
      <c r="A22" s="90">
        <v>20</v>
      </c>
      <c r="B22" s="96" t="s">
        <v>1007</v>
      </c>
      <c r="C22" s="9" t="s">
        <v>1002</v>
      </c>
      <c r="D22" s="9" t="s">
        <v>1008</v>
      </c>
      <c r="E22" s="61" t="s">
        <v>1004</v>
      </c>
      <c r="F22" s="112">
        <v>2733051013016</v>
      </c>
      <c r="G22" s="60">
        <v>1</v>
      </c>
      <c r="H22" s="60">
        <v>680</v>
      </c>
      <c r="I22" s="96">
        <f t="shared" si="0"/>
        <v>680</v>
      </c>
      <c r="J22" s="60" t="s">
        <v>1005</v>
      </c>
      <c r="K22" s="60" t="s">
        <v>1006</v>
      </c>
      <c r="L22" s="60" t="s">
        <v>1006</v>
      </c>
      <c r="M22" s="8"/>
    </row>
    <row r="23" spans="1:13" s="10" customFormat="1" ht="49.5" x14ac:dyDescent="0.25">
      <c r="A23" s="90">
        <v>21</v>
      </c>
      <c r="B23" s="96" t="s">
        <v>1009</v>
      </c>
      <c r="C23" s="9" t="s">
        <v>1002</v>
      </c>
      <c r="D23" s="9" t="s">
        <v>1008</v>
      </c>
      <c r="E23" s="61" t="s">
        <v>1004</v>
      </c>
      <c r="F23" s="112">
        <v>2733051014020</v>
      </c>
      <c r="G23" s="60">
        <v>1</v>
      </c>
      <c r="H23" s="60">
        <v>680</v>
      </c>
      <c r="I23" s="96">
        <f t="shared" si="0"/>
        <v>680</v>
      </c>
      <c r="J23" s="60" t="s">
        <v>1005</v>
      </c>
      <c r="K23" s="60" t="s">
        <v>1006</v>
      </c>
      <c r="L23" s="60" t="s">
        <v>1006</v>
      </c>
      <c r="M23" s="8"/>
    </row>
    <row r="24" spans="1:13" s="10" customFormat="1" ht="49.5" x14ac:dyDescent="0.25">
      <c r="A24" s="90">
        <v>22</v>
      </c>
      <c r="B24" s="96" t="s">
        <v>1010</v>
      </c>
      <c r="C24" s="9" t="s">
        <v>1002</v>
      </c>
      <c r="D24" s="9" t="s">
        <v>1008</v>
      </c>
      <c r="E24" s="61" t="s">
        <v>1004</v>
      </c>
      <c r="F24" s="112">
        <v>2733051014044</v>
      </c>
      <c r="G24" s="60">
        <v>1</v>
      </c>
      <c r="H24" s="60">
        <v>680</v>
      </c>
      <c r="I24" s="96">
        <f t="shared" si="0"/>
        <v>680</v>
      </c>
      <c r="J24" s="60" t="s">
        <v>1005</v>
      </c>
      <c r="K24" s="60" t="s">
        <v>1006</v>
      </c>
      <c r="L24" s="60" t="s">
        <v>1006</v>
      </c>
      <c r="M24" s="8"/>
    </row>
    <row r="25" spans="1:13" s="10" customFormat="1" ht="49.5" x14ac:dyDescent="0.25">
      <c r="A25" s="90">
        <v>23</v>
      </c>
      <c r="B25" s="96" t="s">
        <v>1011</v>
      </c>
      <c r="C25" s="9" t="s">
        <v>1002</v>
      </c>
      <c r="D25" s="9" t="s">
        <v>1008</v>
      </c>
      <c r="E25" s="61" t="s">
        <v>1004</v>
      </c>
      <c r="F25" s="112">
        <v>2733051015027</v>
      </c>
      <c r="G25" s="60">
        <v>1</v>
      </c>
      <c r="H25" s="60">
        <v>680</v>
      </c>
      <c r="I25" s="96">
        <f t="shared" si="0"/>
        <v>680</v>
      </c>
      <c r="J25" s="60" t="s">
        <v>1005</v>
      </c>
      <c r="K25" s="60" t="s">
        <v>1006</v>
      </c>
      <c r="L25" s="60" t="s">
        <v>1006</v>
      </c>
      <c r="M25" s="8"/>
    </row>
    <row r="26" spans="1:13" s="10" customFormat="1" ht="33" x14ac:dyDescent="0.25">
      <c r="A26" s="90">
        <v>24</v>
      </c>
      <c r="B26" s="96" t="s">
        <v>1012</v>
      </c>
      <c r="C26" s="9" t="s">
        <v>1002</v>
      </c>
      <c r="D26" s="9" t="s">
        <v>1008</v>
      </c>
      <c r="E26" s="61" t="s">
        <v>1004</v>
      </c>
      <c r="F26" s="112">
        <v>2733051016017</v>
      </c>
      <c r="G26" s="60">
        <v>1</v>
      </c>
      <c r="H26" s="60">
        <v>680</v>
      </c>
      <c r="I26" s="96">
        <f t="shared" si="0"/>
        <v>680</v>
      </c>
      <c r="J26" s="60" t="s">
        <v>1005</v>
      </c>
      <c r="K26" s="60" t="s">
        <v>1006</v>
      </c>
      <c r="L26" s="60" t="s">
        <v>1006</v>
      </c>
      <c r="M26" s="8"/>
    </row>
    <row r="27" spans="1:13" s="10" customFormat="1" ht="33" x14ac:dyDescent="0.25">
      <c r="A27" s="90">
        <v>25</v>
      </c>
      <c r="B27" s="96" t="s">
        <v>1013</v>
      </c>
      <c r="C27" s="9" t="s">
        <v>1002</v>
      </c>
      <c r="D27" s="9" t="s">
        <v>1008</v>
      </c>
      <c r="E27" s="61" t="s">
        <v>1004</v>
      </c>
      <c r="F27" s="112">
        <v>2733051016048</v>
      </c>
      <c r="G27" s="60">
        <v>1</v>
      </c>
      <c r="H27" s="60">
        <v>680</v>
      </c>
      <c r="I27" s="96">
        <f t="shared" si="0"/>
        <v>680</v>
      </c>
      <c r="J27" s="60" t="s">
        <v>1005</v>
      </c>
      <c r="K27" s="60" t="s">
        <v>1006</v>
      </c>
      <c r="L27" s="60" t="s">
        <v>1006</v>
      </c>
      <c r="M27" s="8"/>
    </row>
    <row r="28" spans="1:13" s="10" customFormat="1" ht="16.5" x14ac:dyDescent="0.25">
      <c r="A28" s="90">
        <v>26</v>
      </c>
      <c r="B28" s="96" t="s">
        <v>1014</v>
      </c>
      <c r="C28" s="9" t="s">
        <v>1002</v>
      </c>
      <c r="D28" s="9" t="s">
        <v>1015</v>
      </c>
      <c r="E28" s="61" t="s">
        <v>1004</v>
      </c>
      <c r="F28" s="112">
        <v>9789573265092</v>
      </c>
      <c r="G28" s="60">
        <v>1</v>
      </c>
      <c r="H28" s="60">
        <v>350</v>
      </c>
      <c r="I28" s="96">
        <f t="shared" si="0"/>
        <v>350</v>
      </c>
      <c r="J28" s="60" t="s">
        <v>1005</v>
      </c>
      <c r="K28" s="60" t="s">
        <v>1005</v>
      </c>
      <c r="L28" s="60" t="s">
        <v>1006</v>
      </c>
      <c r="M28" s="8"/>
    </row>
    <row r="29" spans="1:13" s="10" customFormat="1" ht="33" x14ac:dyDescent="0.25">
      <c r="A29" s="90">
        <v>27</v>
      </c>
      <c r="B29" s="96" t="s">
        <v>1016</v>
      </c>
      <c r="C29" s="9" t="s">
        <v>1017</v>
      </c>
      <c r="D29" s="9" t="s">
        <v>1018</v>
      </c>
      <c r="E29" s="61" t="s">
        <v>1000</v>
      </c>
      <c r="F29" s="112">
        <v>9789860519648</v>
      </c>
      <c r="G29" s="60">
        <v>1</v>
      </c>
      <c r="H29" s="60">
        <v>400</v>
      </c>
      <c r="I29" s="96">
        <f t="shared" si="0"/>
        <v>400</v>
      </c>
      <c r="J29" s="60" t="s">
        <v>978</v>
      </c>
      <c r="K29" s="60" t="s">
        <v>978</v>
      </c>
      <c r="L29" s="60" t="s">
        <v>987</v>
      </c>
      <c r="M29" s="8"/>
    </row>
    <row r="30" spans="1:13" s="17" customFormat="1" ht="31.5" x14ac:dyDescent="0.25">
      <c r="A30" s="90">
        <v>28</v>
      </c>
      <c r="B30" s="15" t="s">
        <v>3</v>
      </c>
      <c r="C30" s="15" t="s">
        <v>4</v>
      </c>
      <c r="D30" s="15" t="s">
        <v>5</v>
      </c>
      <c r="E30" s="64" t="s">
        <v>6</v>
      </c>
      <c r="F30" s="65">
        <v>9781426321177</v>
      </c>
      <c r="G30" s="66">
        <v>1</v>
      </c>
      <c r="H30" s="67">
        <v>140</v>
      </c>
      <c r="I30" s="64">
        <f t="shared" ref="I30:I93" si="1">G30*H30</f>
        <v>140</v>
      </c>
      <c r="J30" s="60" t="s">
        <v>978</v>
      </c>
      <c r="K30" s="60" t="s">
        <v>978</v>
      </c>
      <c r="L30" s="60" t="s">
        <v>978</v>
      </c>
      <c r="M30" s="16"/>
    </row>
    <row r="31" spans="1:13" s="17" customFormat="1" ht="31.5" x14ac:dyDescent="0.25">
      <c r="A31" s="90">
        <v>29</v>
      </c>
      <c r="B31" s="15" t="s">
        <v>7</v>
      </c>
      <c r="C31" s="15" t="s">
        <v>8</v>
      </c>
      <c r="D31" s="15" t="s">
        <v>5</v>
      </c>
      <c r="E31" s="64" t="s">
        <v>6</v>
      </c>
      <c r="F31" s="68" t="s">
        <v>9</v>
      </c>
      <c r="G31" s="66">
        <v>1</v>
      </c>
      <c r="H31" s="67">
        <v>140</v>
      </c>
      <c r="I31" s="64">
        <f t="shared" si="1"/>
        <v>140</v>
      </c>
      <c r="J31" s="60" t="s">
        <v>978</v>
      </c>
      <c r="K31" s="60" t="s">
        <v>978</v>
      </c>
      <c r="L31" s="60" t="s">
        <v>978</v>
      </c>
      <c r="M31" s="16"/>
    </row>
    <row r="32" spans="1:13" s="17" customFormat="1" ht="31.5" x14ac:dyDescent="0.25">
      <c r="A32" s="90">
        <v>30</v>
      </c>
      <c r="B32" s="15" t="s">
        <v>10</v>
      </c>
      <c r="C32" s="15" t="s">
        <v>8</v>
      </c>
      <c r="D32" s="15" t="s">
        <v>5</v>
      </c>
      <c r="E32" s="64" t="s">
        <v>6</v>
      </c>
      <c r="F32" s="68" t="s">
        <v>11</v>
      </c>
      <c r="G32" s="66">
        <v>1</v>
      </c>
      <c r="H32" s="67">
        <v>140</v>
      </c>
      <c r="I32" s="64">
        <f t="shared" si="1"/>
        <v>140</v>
      </c>
      <c r="J32" s="60" t="s">
        <v>978</v>
      </c>
      <c r="K32" s="60" t="s">
        <v>978</v>
      </c>
      <c r="L32" s="60" t="s">
        <v>978</v>
      </c>
      <c r="M32" s="16"/>
    </row>
    <row r="33" spans="1:13" s="17" customFormat="1" ht="31.5" x14ac:dyDescent="0.25">
      <c r="A33" s="90">
        <v>31</v>
      </c>
      <c r="B33" s="15" t="s">
        <v>12</v>
      </c>
      <c r="C33" s="15" t="s">
        <v>4</v>
      </c>
      <c r="D33" s="15" t="s">
        <v>5</v>
      </c>
      <c r="E33" s="64" t="s">
        <v>6</v>
      </c>
      <c r="F33" s="68" t="s">
        <v>13</v>
      </c>
      <c r="G33" s="66">
        <v>1</v>
      </c>
      <c r="H33" s="67">
        <v>140</v>
      </c>
      <c r="I33" s="64">
        <f t="shared" si="1"/>
        <v>140</v>
      </c>
      <c r="J33" s="60" t="s">
        <v>978</v>
      </c>
      <c r="K33" s="60" t="s">
        <v>978</v>
      </c>
      <c r="L33" s="60" t="s">
        <v>978</v>
      </c>
      <c r="M33" s="16"/>
    </row>
    <row r="34" spans="1:13" s="17" customFormat="1" ht="47.25" x14ac:dyDescent="0.25">
      <c r="A34" s="90">
        <v>32</v>
      </c>
      <c r="B34" s="15" t="s">
        <v>14</v>
      </c>
      <c r="C34" s="15" t="s">
        <v>8</v>
      </c>
      <c r="D34" s="15" t="s">
        <v>5</v>
      </c>
      <c r="E34" s="64" t="s">
        <v>6</v>
      </c>
      <c r="F34" s="68" t="s">
        <v>15</v>
      </c>
      <c r="G34" s="66">
        <v>1</v>
      </c>
      <c r="H34" s="67">
        <v>140</v>
      </c>
      <c r="I34" s="64">
        <f t="shared" si="1"/>
        <v>140</v>
      </c>
      <c r="J34" s="60" t="s">
        <v>978</v>
      </c>
      <c r="K34" s="60" t="s">
        <v>978</v>
      </c>
      <c r="L34" s="60" t="s">
        <v>978</v>
      </c>
      <c r="M34" s="16"/>
    </row>
    <row r="35" spans="1:13" s="17" customFormat="1" ht="31.5" x14ac:dyDescent="0.25">
      <c r="A35" s="90">
        <v>33</v>
      </c>
      <c r="B35" s="15" t="s">
        <v>16</v>
      </c>
      <c r="C35" s="15" t="s">
        <v>8</v>
      </c>
      <c r="D35" s="15" t="s">
        <v>5</v>
      </c>
      <c r="E35" s="64" t="s">
        <v>6</v>
      </c>
      <c r="F35" s="68" t="s">
        <v>17</v>
      </c>
      <c r="G35" s="66">
        <v>1</v>
      </c>
      <c r="H35" s="67">
        <v>140</v>
      </c>
      <c r="I35" s="64">
        <f t="shared" si="1"/>
        <v>140</v>
      </c>
      <c r="J35" s="60" t="s">
        <v>978</v>
      </c>
      <c r="K35" s="60" t="s">
        <v>978</v>
      </c>
      <c r="L35" s="60" t="s">
        <v>978</v>
      </c>
      <c r="M35" s="16"/>
    </row>
    <row r="36" spans="1:13" s="17" customFormat="1" ht="31.5" x14ac:dyDescent="0.25">
      <c r="A36" s="90">
        <v>34</v>
      </c>
      <c r="B36" s="15" t="s">
        <v>18</v>
      </c>
      <c r="C36" s="15" t="s">
        <v>19</v>
      </c>
      <c r="D36" s="15" t="s">
        <v>5</v>
      </c>
      <c r="E36" s="64" t="s">
        <v>6</v>
      </c>
      <c r="F36" s="68" t="s">
        <v>20</v>
      </c>
      <c r="G36" s="66">
        <v>1</v>
      </c>
      <c r="H36" s="67">
        <v>140</v>
      </c>
      <c r="I36" s="64">
        <f t="shared" si="1"/>
        <v>140</v>
      </c>
      <c r="J36" s="60" t="s">
        <v>978</v>
      </c>
      <c r="K36" s="60" t="s">
        <v>978</v>
      </c>
      <c r="L36" s="60" t="s">
        <v>978</v>
      </c>
      <c r="M36" s="16"/>
    </row>
    <row r="37" spans="1:13" s="17" customFormat="1" ht="31.5" x14ac:dyDescent="0.25">
      <c r="A37" s="90">
        <v>35</v>
      </c>
      <c r="B37" s="15" t="s">
        <v>21</v>
      </c>
      <c r="C37" s="15" t="s">
        <v>19</v>
      </c>
      <c r="D37" s="15" t="s">
        <v>5</v>
      </c>
      <c r="E37" s="64" t="s">
        <v>6</v>
      </c>
      <c r="F37" s="68" t="s">
        <v>22</v>
      </c>
      <c r="G37" s="66">
        <v>1</v>
      </c>
      <c r="H37" s="67">
        <v>140</v>
      </c>
      <c r="I37" s="64">
        <f t="shared" si="1"/>
        <v>140</v>
      </c>
      <c r="J37" s="60" t="s">
        <v>978</v>
      </c>
      <c r="K37" s="60" t="s">
        <v>978</v>
      </c>
      <c r="L37" s="60" t="s">
        <v>978</v>
      </c>
      <c r="M37" s="16"/>
    </row>
    <row r="38" spans="1:13" s="17" customFormat="1" ht="31.5" x14ac:dyDescent="0.25">
      <c r="A38" s="90">
        <v>36</v>
      </c>
      <c r="B38" s="15" t="s">
        <v>23</v>
      </c>
      <c r="C38" s="15" t="s">
        <v>4</v>
      </c>
      <c r="D38" s="15" t="s">
        <v>5</v>
      </c>
      <c r="E38" s="64" t="s">
        <v>6</v>
      </c>
      <c r="F38" s="68" t="s">
        <v>24</v>
      </c>
      <c r="G38" s="66">
        <v>1</v>
      </c>
      <c r="H38" s="67">
        <v>140</v>
      </c>
      <c r="I38" s="64">
        <f t="shared" si="1"/>
        <v>140</v>
      </c>
      <c r="J38" s="60" t="s">
        <v>978</v>
      </c>
      <c r="K38" s="60" t="s">
        <v>978</v>
      </c>
      <c r="L38" s="60" t="s">
        <v>978</v>
      </c>
      <c r="M38" s="16"/>
    </row>
    <row r="39" spans="1:13" s="17" customFormat="1" ht="31.5" x14ac:dyDescent="0.25">
      <c r="A39" s="90">
        <v>37</v>
      </c>
      <c r="B39" s="15" t="s">
        <v>25</v>
      </c>
      <c r="C39" s="15" t="s">
        <v>4</v>
      </c>
      <c r="D39" s="15" t="s">
        <v>5</v>
      </c>
      <c r="E39" s="64" t="s">
        <v>6</v>
      </c>
      <c r="F39" s="68" t="s">
        <v>26</v>
      </c>
      <c r="G39" s="66">
        <v>1</v>
      </c>
      <c r="H39" s="67">
        <v>140</v>
      </c>
      <c r="I39" s="64">
        <f t="shared" si="1"/>
        <v>140</v>
      </c>
      <c r="J39" s="60" t="s">
        <v>978</v>
      </c>
      <c r="K39" s="60" t="s">
        <v>978</v>
      </c>
      <c r="L39" s="60" t="s">
        <v>978</v>
      </c>
      <c r="M39" s="16"/>
    </row>
    <row r="40" spans="1:13" s="17" customFormat="1" ht="31.5" x14ac:dyDescent="0.25">
      <c r="A40" s="90">
        <v>38</v>
      </c>
      <c r="B40" s="15" t="s">
        <v>27</v>
      </c>
      <c r="C40" s="15" t="s">
        <v>8</v>
      </c>
      <c r="D40" s="15" t="s">
        <v>5</v>
      </c>
      <c r="E40" s="64" t="s">
        <v>6</v>
      </c>
      <c r="F40" s="68" t="s">
        <v>28</v>
      </c>
      <c r="G40" s="66">
        <v>1</v>
      </c>
      <c r="H40" s="67">
        <v>140</v>
      </c>
      <c r="I40" s="64">
        <f t="shared" si="1"/>
        <v>140</v>
      </c>
      <c r="J40" s="60" t="s">
        <v>978</v>
      </c>
      <c r="K40" s="60" t="s">
        <v>978</v>
      </c>
      <c r="L40" s="60" t="s">
        <v>978</v>
      </c>
      <c r="M40" s="16"/>
    </row>
    <row r="41" spans="1:13" s="17" customFormat="1" ht="47.25" x14ac:dyDescent="0.25">
      <c r="A41" s="90">
        <v>39</v>
      </c>
      <c r="B41" s="15" t="s">
        <v>29</v>
      </c>
      <c r="C41" s="15" t="s">
        <v>8</v>
      </c>
      <c r="D41" s="15" t="s">
        <v>5</v>
      </c>
      <c r="E41" s="64" t="s">
        <v>6</v>
      </c>
      <c r="F41" s="68" t="s">
        <v>30</v>
      </c>
      <c r="G41" s="66">
        <v>1</v>
      </c>
      <c r="H41" s="67">
        <v>140</v>
      </c>
      <c r="I41" s="64">
        <f t="shared" si="1"/>
        <v>140</v>
      </c>
      <c r="J41" s="60" t="s">
        <v>978</v>
      </c>
      <c r="K41" s="60" t="s">
        <v>978</v>
      </c>
      <c r="L41" s="60" t="s">
        <v>978</v>
      </c>
      <c r="M41" s="16"/>
    </row>
    <row r="42" spans="1:13" s="17" customFormat="1" ht="31.5" x14ac:dyDescent="0.25">
      <c r="A42" s="90">
        <v>40</v>
      </c>
      <c r="B42" s="15" t="s">
        <v>31</v>
      </c>
      <c r="C42" s="15" t="s">
        <v>32</v>
      </c>
      <c r="D42" s="15" t="s">
        <v>5</v>
      </c>
      <c r="E42" s="64" t="s">
        <v>6</v>
      </c>
      <c r="F42" s="65">
        <v>9781426303944</v>
      </c>
      <c r="G42" s="66">
        <v>1</v>
      </c>
      <c r="H42" s="67">
        <v>140</v>
      </c>
      <c r="I42" s="64">
        <f t="shared" si="1"/>
        <v>140</v>
      </c>
      <c r="J42" s="60" t="s">
        <v>978</v>
      </c>
      <c r="K42" s="60" t="s">
        <v>978</v>
      </c>
      <c r="L42" s="60" t="s">
        <v>978</v>
      </c>
      <c r="M42" s="16"/>
    </row>
    <row r="43" spans="1:13" s="17" customFormat="1" ht="31.5" x14ac:dyDescent="0.25">
      <c r="A43" s="90">
        <v>41</v>
      </c>
      <c r="B43" s="15" t="s">
        <v>33</v>
      </c>
      <c r="C43" s="15" t="s">
        <v>34</v>
      </c>
      <c r="D43" s="15" t="s">
        <v>5</v>
      </c>
      <c r="E43" s="64" t="s">
        <v>6</v>
      </c>
      <c r="F43" s="68" t="s">
        <v>35</v>
      </c>
      <c r="G43" s="66">
        <v>1</v>
      </c>
      <c r="H43" s="67">
        <v>140</v>
      </c>
      <c r="I43" s="64">
        <f t="shared" si="1"/>
        <v>140</v>
      </c>
      <c r="J43" s="60" t="s">
        <v>978</v>
      </c>
      <c r="K43" s="60" t="s">
        <v>978</v>
      </c>
      <c r="L43" s="60" t="s">
        <v>978</v>
      </c>
      <c r="M43" s="16"/>
    </row>
    <row r="44" spans="1:13" s="17" customFormat="1" ht="31.5" x14ac:dyDescent="0.25">
      <c r="A44" s="90">
        <v>42</v>
      </c>
      <c r="B44" s="15" t="s">
        <v>36</v>
      </c>
      <c r="C44" s="15" t="s">
        <v>37</v>
      </c>
      <c r="D44" s="15" t="s">
        <v>5</v>
      </c>
      <c r="E44" s="64" t="s">
        <v>6</v>
      </c>
      <c r="F44" s="68" t="s">
        <v>38</v>
      </c>
      <c r="G44" s="66">
        <v>1</v>
      </c>
      <c r="H44" s="67">
        <v>140</v>
      </c>
      <c r="I44" s="64">
        <f t="shared" si="1"/>
        <v>140</v>
      </c>
      <c r="J44" s="60" t="s">
        <v>978</v>
      </c>
      <c r="K44" s="60" t="s">
        <v>978</v>
      </c>
      <c r="L44" s="60" t="s">
        <v>978</v>
      </c>
      <c r="M44" s="16"/>
    </row>
    <row r="45" spans="1:13" s="17" customFormat="1" ht="31.5" x14ac:dyDescent="0.25">
      <c r="A45" s="90">
        <v>43</v>
      </c>
      <c r="B45" s="15" t="s">
        <v>39</v>
      </c>
      <c r="C45" s="15" t="s">
        <v>40</v>
      </c>
      <c r="D45" s="15" t="s">
        <v>5</v>
      </c>
      <c r="E45" s="64" t="s">
        <v>6</v>
      </c>
      <c r="F45" s="68" t="s">
        <v>41</v>
      </c>
      <c r="G45" s="66">
        <v>1</v>
      </c>
      <c r="H45" s="67">
        <v>140</v>
      </c>
      <c r="I45" s="64">
        <f t="shared" si="1"/>
        <v>140</v>
      </c>
      <c r="J45" s="60" t="s">
        <v>978</v>
      </c>
      <c r="K45" s="60" t="s">
        <v>978</v>
      </c>
      <c r="L45" s="60" t="s">
        <v>978</v>
      </c>
      <c r="M45" s="16"/>
    </row>
    <row r="46" spans="1:13" s="17" customFormat="1" ht="47.25" x14ac:dyDescent="0.25">
      <c r="A46" s="90">
        <v>44</v>
      </c>
      <c r="B46" s="15" t="s">
        <v>42</v>
      </c>
      <c r="C46" s="15" t="s">
        <v>43</v>
      </c>
      <c r="D46" s="15" t="s">
        <v>5</v>
      </c>
      <c r="E46" s="64" t="s">
        <v>6</v>
      </c>
      <c r="F46" s="68" t="s">
        <v>44</v>
      </c>
      <c r="G46" s="66">
        <v>1</v>
      </c>
      <c r="H46" s="67">
        <v>140</v>
      </c>
      <c r="I46" s="64">
        <f t="shared" si="1"/>
        <v>140</v>
      </c>
      <c r="J46" s="60" t="s">
        <v>978</v>
      </c>
      <c r="K46" s="60" t="s">
        <v>978</v>
      </c>
      <c r="L46" s="60" t="s">
        <v>978</v>
      </c>
      <c r="M46" s="16"/>
    </row>
    <row r="47" spans="1:13" s="17" customFormat="1" ht="31.5" x14ac:dyDescent="0.25">
      <c r="A47" s="90">
        <v>45</v>
      </c>
      <c r="B47" s="15" t="s">
        <v>45</v>
      </c>
      <c r="C47" s="15" t="s">
        <v>46</v>
      </c>
      <c r="D47" s="15" t="s">
        <v>5</v>
      </c>
      <c r="E47" s="64" t="s">
        <v>6</v>
      </c>
      <c r="F47" s="68" t="s">
        <v>47</v>
      </c>
      <c r="G47" s="66">
        <v>1</v>
      </c>
      <c r="H47" s="67">
        <v>140</v>
      </c>
      <c r="I47" s="64">
        <f t="shared" si="1"/>
        <v>140</v>
      </c>
      <c r="J47" s="60" t="s">
        <v>978</v>
      </c>
      <c r="K47" s="60" t="s">
        <v>978</v>
      </c>
      <c r="L47" s="60" t="s">
        <v>978</v>
      </c>
      <c r="M47" s="16"/>
    </row>
    <row r="48" spans="1:13" s="17" customFormat="1" ht="31.5" x14ac:dyDescent="0.25">
      <c r="A48" s="90">
        <v>46</v>
      </c>
      <c r="B48" s="15" t="s">
        <v>48</v>
      </c>
      <c r="C48" s="15" t="s">
        <v>40</v>
      </c>
      <c r="D48" s="15" t="s">
        <v>5</v>
      </c>
      <c r="E48" s="64" t="s">
        <v>6</v>
      </c>
      <c r="F48" s="68" t="s">
        <v>49</v>
      </c>
      <c r="G48" s="66">
        <v>1</v>
      </c>
      <c r="H48" s="67">
        <v>140</v>
      </c>
      <c r="I48" s="64">
        <f t="shared" si="1"/>
        <v>140</v>
      </c>
      <c r="J48" s="60" t="s">
        <v>978</v>
      </c>
      <c r="K48" s="60" t="s">
        <v>978</v>
      </c>
      <c r="L48" s="60" t="s">
        <v>978</v>
      </c>
      <c r="M48" s="16"/>
    </row>
    <row r="49" spans="1:13" s="17" customFormat="1" ht="31.5" x14ac:dyDescent="0.25">
      <c r="A49" s="90">
        <v>47</v>
      </c>
      <c r="B49" s="15" t="s">
        <v>50</v>
      </c>
      <c r="C49" s="15" t="s">
        <v>40</v>
      </c>
      <c r="D49" s="15" t="s">
        <v>5</v>
      </c>
      <c r="E49" s="64" t="s">
        <v>6</v>
      </c>
      <c r="F49" s="68" t="s">
        <v>51</v>
      </c>
      <c r="G49" s="66">
        <v>1</v>
      </c>
      <c r="H49" s="67">
        <v>140</v>
      </c>
      <c r="I49" s="64">
        <f t="shared" si="1"/>
        <v>140</v>
      </c>
      <c r="J49" s="60" t="s">
        <v>978</v>
      </c>
      <c r="K49" s="60" t="s">
        <v>978</v>
      </c>
      <c r="L49" s="60" t="s">
        <v>978</v>
      </c>
      <c r="M49" s="16"/>
    </row>
    <row r="50" spans="1:13" s="17" customFormat="1" ht="31.5" x14ac:dyDescent="0.25">
      <c r="A50" s="90">
        <v>48</v>
      </c>
      <c r="B50" s="15" t="s">
        <v>52</v>
      </c>
      <c r="C50" s="15" t="s">
        <v>40</v>
      </c>
      <c r="D50" s="15" t="s">
        <v>5</v>
      </c>
      <c r="E50" s="64" t="s">
        <v>6</v>
      </c>
      <c r="F50" s="68" t="s">
        <v>53</v>
      </c>
      <c r="G50" s="66">
        <v>1</v>
      </c>
      <c r="H50" s="67">
        <v>140</v>
      </c>
      <c r="I50" s="64">
        <f t="shared" si="1"/>
        <v>140</v>
      </c>
      <c r="J50" s="60" t="s">
        <v>978</v>
      </c>
      <c r="K50" s="60" t="s">
        <v>978</v>
      </c>
      <c r="L50" s="60" t="s">
        <v>978</v>
      </c>
      <c r="M50" s="16"/>
    </row>
    <row r="51" spans="1:13" s="17" customFormat="1" ht="31.5" x14ac:dyDescent="0.25">
      <c r="A51" s="90">
        <v>49</v>
      </c>
      <c r="B51" s="15" t="s">
        <v>54</v>
      </c>
      <c r="C51" s="15" t="s">
        <v>40</v>
      </c>
      <c r="D51" s="15" t="s">
        <v>5</v>
      </c>
      <c r="E51" s="64" t="s">
        <v>6</v>
      </c>
      <c r="F51" s="68" t="s">
        <v>55</v>
      </c>
      <c r="G51" s="66">
        <v>1</v>
      </c>
      <c r="H51" s="67">
        <v>140</v>
      </c>
      <c r="I51" s="64">
        <f t="shared" si="1"/>
        <v>140</v>
      </c>
      <c r="J51" s="60" t="s">
        <v>978</v>
      </c>
      <c r="K51" s="60" t="s">
        <v>978</v>
      </c>
      <c r="L51" s="60" t="s">
        <v>978</v>
      </c>
      <c r="M51" s="16"/>
    </row>
    <row r="52" spans="1:13" s="17" customFormat="1" ht="31.5" x14ac:dyDescent="0.25">
      <c r="A52" s="90">
        <v>50</v>
      </c>
      <c r="B52" s="15" t="s">
        <v>56</v>
      </c>
      <c r="C52" s="15" t="s">
        <v>40</v>
      </c>
      <c r="D52" s="15" t="s">
        <v>5</v>
      </c>
      <c r="E52" s="64" t="s">
        <v>6</v>
      </c>
      <c r="F52" s="68" t="s">
        <v>57</v>
      </c>
      <c r="G52" s="66">
        <v>1</v>
      </c>
      <c r="H52" s="67">
        <v>140</v>
      </c>
      <c r="I52" s="64">
        <f t="shared" si="1"/>
        <v>140</v>
      </c>
      <c r="J52" s="60" t="s">
        <v>978</v>
      </c>
      <c r="K52" s="60" t="s">
        <v>978</v>
      </c>
      <c r="L52" s="60" t="s">
        <v>978</v>
      </c>
      <c r="M52" s="16"/>
    </row>
    <row r="53" spans="1:13" s="17" customFormat="1" ht="31.5" x14ac:dyDescent="0.25">
      <c r="A53" s="90">
        <v>51</v>
      </c>
      <c r="B53" s="15" t="s">
        <v>58</v>
      </c>
      <c r="C53" s="15" t="s">
        <v>59</v>
      </c>
      <c r="D53" s="15" t="s">
        <v>5</v>
      </c>
      <c r="E53" s="64" t="s">
        <v>6</v>
      </c>
      <c r="F53" s="68" t="s">
        <v>60</v>
      </c>
      <c r="G53" s="66">
        <v>1</v>
      </c>
      <c r="H53" s="67">
        <v>140</v>
      </c>
      <c r="I53" s="64">
        <f t="shared" si="1"/>
        <v>140</v>
      </c>
      <c r="J53" s="60" t="s">
        <v>978</v>
      </c>
      <c r="K53" s="60" t="s">
        <v>978</v>
      </c>
      <c r="L53" s="60" t="s">
        <v>978</v>
      </c>
      <c r="M53" s="16"/>
    </row>
    <row r="54" spans="1:13" s="17" customFormat="1" ht="31.5" x14ac:dyDescent="0.25">
      <c r="A54" s="90">
        <v>52</v>
      </c>
      <c r="B54" s="15" t="s">
        <v>61</v>
      </c>
      <c r="C54" s="15" t="s">
        <v>40</v>
      </c>
      <c r="D54" s="15" t="s">
        <v>5</v>
      </c>
      <c r="E54" s="64" t="s">
        <v>6</v>
      </c>
      <c r="F54" s="68" t="s">
        <v>62</v>
      </c>
      <c r="G54" s="66">
        <v>1</v>
      </c>
      <c r="H54" s="67">
        <v>140</v>
      </c>
      <c r="I54" s="64">
        <f t="shared" si="1"/>
        <v>140</v>
      </c>
      <c r="J54" s="60" t="s">
        <v>978</v>
      </c>
      <c r="K54" s="60" t="s">
        <v>978</v>
      </c>
      <c r="L54" s="60" t="s">
        <v>978</v>
      </c>
      <c r="M54" s="16"/>
    </row>
    <row r="55" spans="1:13" s="17" customFormat="1" ht="31.5" x14ac:dyDescent="0.25">
      <c r="A55" s="90">
        <v>53</v>
      </c>
      <c r="B55" s="15" t="s">
        <v>63</v>
      </c>
      <c r="C55" s="15" t="s">
        <v>40</v>
      </c>
      <c r="D55" s="15" t="s">
        <v>5</v>
      </c>
      <c r="E55" s="64" t="s">
        <v>6</v>
      </c>
      <c r="F55" s="68" t="s">
        <v>64</v>
      </c>
      <c r="G55" s="66">
        <v>1</v>
      </c>
      <c r="H55" s="67">
        <v>140</v>
      </c>
      <c r="I55" s="64">
        <f t="shared" si="1"/>
        <v>140</v>
      </c>
      <c r="J55" s="60" t="s">
        <v>978</v>
      </c>
      <c r="K55" s="60" t="s">
        <v>978</v>
      </c>
      <c r="L55" s="60" t="s">
        <v>978</v>
      </c>
      <c r="M55" s="16"/>
    </row>
    <row r="56" spans="1:13" s="17" customFormat="1" ht="31.5" x14ac:dyDescent="0.25">
      <c r="A56" s="90">
        <v>54</v>
      </c>
      <c r="B56" s="15" t="s">
        <v>65</v>
      </c>
      <c r="C56" s="15" t="s">
        <v>66</v>
      </c>
      <c r="D56" s="15" t="s">
        <v>5</v>
      </c>
      <c r="E56" s="64" t="s">
        <v>6</v>
      </c>
      <c r="F56" s="68" t="s">
        <v>67</v>
      </c>
      <c r="G56" s="66">
        <v>1</v>
      </c>
      <c r="H56" s="67">
        <v>140</v>
      </c>
      <c r="I56" s="64">
        <f t="shared" si="1"/>
        <v>140</v>
      </c>
      <c r="J56" s="60" t="s">
        <v>978</v>
      </c>
      <c r="K56" s="60" t="s">
        <v>978</v>
      </c>
      <c r="L56" s="60" t="s">
        <v>978</v>
      </c>
      <c r="M56" s="16"/>
    </row>
    <row r="57" spans="1:13" s="17" customFormat="1" ht="31.5" x14ac:dyDescent="0.25">
      <c r="A57" s="90">
        <v>55</v>
      </c>
      <c r="B57" s="15" t="s">
        <v>68</v>
      </c>
      <c r="C57" s="15" t="s">
        <v>40</v>
      </c>
      <c r="D57" s="15" t="s">
        <v>5</v>
      </c>
      <c r="E57" s="64" t="s">
        <v>6</v>
      </c>
      <c r="F57" s="68" t="s">
        <v>69</v>
      </c>
      <c r="G57" s="66">
        <v>1</v>
      </c>
      <c r="H57" s="67">
        <v>140</v>
      </c>
      <c r="I57" s="64">
        <f t="shared" si="1"/>
        <v>140</v>
      </c>
      <c r="J57" s="60" t="s">
        <v>978</v>
      </c>
      <c r="K57" s="60" t="s">
        <v>978</v>
      </c>
      <c r="L57" s="60" t="s">
        <v>978</v>
      </c>
      <c r="M57" s="16"/>
    </row>
    <row r="58" spans="1:13" s="17" customFormat="1" ht="31.5" x14ac:dyDescent="0.25">
      <c r="A58" s="90">
        <v>56</v>
      </c>
      <c r="B58" s="15" t="s">
        <v>70</v>
      </c>
      <c r="C58" s="15" t="s">
        <v>40</v>
      </c>
      <c r="D58" s="15" t="s">
        <v>5</v>
      </c>
      <c r="E58" s="64" t="s">
        <v>6</v>
      </c>
      <c r="F58" s="68" t="s">
        <v>71</v>
      </c>
      <c r="G58" s="66">
        <v>1</v>
      </c>
      <c r="H58" s="67">
        <v>140</v>
      </c>
      <c r="I58" s="64">
        <f t="shared" si="1"/>
        <v>140</v>
      </c>
      <c r="J58" s="60" t="s">
        <v>978</v>
      </c>
      <c r="K58" s="60" t="s">
        <v>978</v>
      </c>
      <c r="L58" s="60" t="s">
        <v>978</v>
      </c>
      <c r="M58" s="16"/>
    </row>
    <row r="59" spans="1:13" s="17" customFormat="1" ht="31.5" x14ac:dyDescent="0.25">
      <c r="A59" s="90">
        <v>57</v>
      </c>
      <c r="B59" s="15" t="s">
        <v>72</v>
      </c>
      <c r="C59" s="15" t="s">
        <v>73</v>
      </c>
      <c r="D59" s="15" t="s">
        <v>5</v>
      </c>
      <c r="E59" s="64" t="s">
        <v>6</v>
      </c>
      <c r="F59" s="68" t="s">
        <v>74</v>
      </c>
      <c r="G59" s="66">
        <v>1</v>
      </c>
      <c r="H59" s="67">
        <v>140</v>
      </c>
      <c r="I59" s="64">
        <f t="shared" si="1"/>
        <v>140</v>
      </c>
      <c r="J59" s="60" t="s">
        <v>978</v>
      </c>
      <c r="K59" s="60" t="s">
        <v>978</v>
      </c>
      <c r="L59" s="60" t="s">
        <v>978</v>
      </c>
      <c r="M59" s="16"/>
    </row>
    <row r="60" spans="1:13" s="17" customFormat="1" ht="31.5" x14ac:dyDescent="0.25">
      <c r="A60" s="90">
        <v>58</v>
      </c>
      <c r="B60" s="15" t="s">
        <v>75</v>
      </c>
      <c r="C60" s="15" t="s">
        <v>40</v>
      </c>
      <c r="D60" s="15" t="s">
        <v>5</v>
      </c>
      <c r="E60" s="64" t="s">
        <v>6</v>
      </c>
      <c r="F60" s="68" t="s">
        <v>76</v>
      </c>
      <c r="G60" s="66">
        <v>1</v>
      </c>
      <c r="H60" s="67">
        <v>140</v>
      </c>
      <c r="I60" s="64">
        <f t="shared" si="1"/>
        <v>140</v>
      </c>
      <c r="J60" s="60" t="s">
        <v>978</v>
      </c>
      <c r="K60" s="60" t="s">
        <v>978</v>
      </c>
      <c r="L60" s="60" t="s">
        <v>978</v>
      </c>
      <c r="M60" s="16"/>
    </row>
    <row r="61" spans="1:13" s="17" customFormat="1" ht="31.5" x14ac:dyDescent="0.25">
      <c r="A61" s="90">
        <v>59</v>
      </c>
      <c r="B61" s="15" t="s">
        <v>77</v>
      </c>
      <c r="C61" s="15" t="s">
        <v>59</v>
      </c>
      <c r="D61" s="15" t="s">
        <v>5</v>
      </c>
      <c r="E61" s="64" t="s">
        <v>6</v>
      </c>
      <c r="F61" s="68" t="s">
        <v>78</v>
      </c>
      <c r="G61" s="66">
        <v>1</v>
      </c>
      <c r="H61" s="67">
        <v>140</v>
      </c>
      <c r="I61" s="64">
        <f t="shared" si="1"/>
        <v>140</v>
      </c>
      <c r="J61" s="60" t="s">
        <v>978</v>
      </c>
      <c r="K61" s="60" t="s">
        <v>978</v>
      </c>
      <c r="L61" s="60" t="s">
        <v>978</v>
      </c>
      <c r="M61" s="16"/>
    </row>
    <row r="62" spans="1:13" s="17" customFormat="1" ht="31.5" x14ac:dyDescent="0.25">
      <c r="A62" s="90">
        <v>60</v>
      </c>
      <c r="B62" s="15" t="s">
        <v>79</v>
      </c>
      <c r="C62" s="15" t="s">
        <v>80</v>
      </c>
      <c r="D62" s="15" t="s">
        <v>5</v>
      </c>
      <c r="E62" s="64" t="s">
        <v>6</v>
      </c>
      <c r="F62" s="68" t="s">
        <v>81</v>
      </c>
      <c r="G62" s="66">
        <v>1</v>
      </c>
      <c r="H62" s="67">
        <v>140</v>
      </c>
      <c r="I62" s="64">
        <f t="shared" si="1"/>
        <v>140</v>
      </c>
      <c r="J62" s="60" t="s">
        <v>978</v>
      </c>
      <c r="K62" s="60" t="s">
        <v>978</v>
      </c>
      <c r="L62" s="60" t="s">
        <v>978</v>
      </c>
      <c r="M62" s="16"/>
    </row>
    <row r="63" spans="1:13" s="17" customFormat="1" ht="31.5" x14ac:dyDescent="0.25">
      <c r="A63" s="90">
        <v>61</v>
      </c>
      <c r="B63" s="15" t="s">
        <v>82</v>
      </c>
      <c r="C63" s="15" t="s">
        <v>73</v>
      </c>
      <c r="D63" s="15" t="s">
        <v>5</v>
      </c>
      <c r="E63" s="64" t="s">
        <v>6</v>
      </c>
      <c r="F63" s="68" t="s">
        <v>83</v>
      </c>
      <c r="G63" s="66">
        <v>1</v>
      </c>
      <c r="H63" s="67">
        <v>140</v>
      </c>
      <c r="I63" s="64">
        <f t="shared" si="1"/>
        <v>140</v>
      </c>
      <c r="J63" s="60" t="s">
        <v>978</v>
      </c>
      <c r="K63" s="60" t="s">
        <v>978</v>
      </c>
      <c r="L63" s="60" t="s">
        <v>978</v>
      </c>
      <c r="M63" s="16"/>
    </row>
    <row r="64" spans="1:13" s="17" customFormat="1" ht="31.5" x14ac:dyDescent="0.25">
      <c r="A64" s="90">
        <v>62</v>
      </c>
      <c r="B64" s="15" t="s">
        <v>84</v>
      </c>
      <c r="C64" s="15" t="s">
        <v>37</v>
      </c>
      <c r="D64" s="15" t="s">
        <v>5</v>
      </c>
      <c r="E64" s="64" t="s">
        <v>6</v>
      </c>
      <c r="F64" s="68" t="s">
        <v>85</v>
      </c>
      <c r="G64" s="66">
        <v>1</v>
      </c>
      <c r="H64" s="67">
        <v>140</v>
      </c>
      <c r="I64" s="64">
        <f t="shared" si="1"/>
        <v>140</v>
      </c>
      <c r="J64" s="60" t="s">
        <v>978</v>
      </c>
      <c r="K64" s="60" t="s">
        <v>978</v>
      </c>
      <c r="L64" s="60" t="s">
        <v>978</v>
      </c>
      <c r="M64" s="16"/>
    </row>
    <row r="65" spans="1:13" s="17" customFormat="1" ht="47.25" x14ac:dyDescent="0.25">
      <c r="A65" s="90">
        <v>63</v>
      </c>
      <c r="B65" s="15" t="s">
        <v>86</v>
      </c>
      <c r="C65" s="15" t="s">
        <v>87</v>
      </c>
      <c r="D65" s="15" t="s">
        <v>5</v>
      </c>
      <c r="E65" s="64" t="s">
        <v>6</v>
      </c>
      <c r="F65" s="68" t="s">
        <v>88</v>
      </c>
      <c r="G65" s="66">
        <v>1</v>
      </c>
      <c r="H65" s="67">
        <v>140</v>
      </c>
      <c r="I65" s="64">
        <f t="shared" si="1"/>
        <v>140</v>
      </c>
      <c r="J65" s="60" t="s">
        <v>978</v>
      </c>
      <c r="K65" s="60" t="s">
        <v>978</v>
      </c>
      <c r="L65" s="60" t="s">
        <v>978</v>
      </c>
      <c r="M65" s="16"/>
    </row>
    <row r="66" spans="1:13" s="17" customFormat="1" ht="31.5" x14ac:dyDescent="0.25">
      <c r="A66" s="90">
        <v>64</v>
      </c>
      <c r="B66" s="15" t="s">
        <v>89</v>
      </c>
      <c r="C66" s="15" t="s">
        <v>40</v>
      </c>
      <c r="D66" s="15" t="s">
        <v>5</v>
      </c>
      <c r="E66" s="64" t="s">
        <v>6</v>
      </c>
      <c r="F66" s="68" t="s">
        <v>90</v>
      </c>
      <c r="G66" s="66">
        <v>1</v>
      </c>
      <c r="H66" s="67">
        <v>140</v>
      </c>
      <c r="I66" s="64">
        <f t="shared" si="1"/>
        <v>140</v>
      </c>
      <c r="J66" s="60" t="s">
        <v>978</v>
      </c>
      <c r="K66" s="60" t="s">
        <v>978</v>
      </c>
      <c r="L66" s="60" t="s">
        <v>978</v>
      </c>
      <c r="M66" s="16"/>
    </row>
    <row r="67" spans="1:13" s="17" customFormat="1" ht="47.25" x14ac:dyDescent="0.25">
      <c r="A67" s="90">
        <v>65</v>
      </c>
      <c r="B67" s="15" t="s">
        <v>91</v>
      </c>
      <c r="C67" s="15" t="s">
        <v>87</v>
      </c>
      <c r="D67" s="15" t="s">
        <v>5</v>
      </c>
      <c r="E67" s="64" t="s">
        <v>6</v>
      </c>
      <c r="F67" s="68" t="s">
        <v>92</v>
      </c>
      <c r="G67" s="66">
        <v>1</v>
      </c>
      <c r="H67" s="67">
        <v>140</v>
      </c>
      <c r="I67" s="64">
        <f t="shared" si="1"/>
        <v>140</v>
      </c>
      <c r="J67" s="60" t="s">
        <v>978</v>
      </c>
      <c r="K67" s="60" t="s">
        <v>978</v>
      </c>
      <c r="L67" s="60" t="s">
        <v>978</v>
      </c>
      <c r="M67" s="16"/>
    </row>
    <row r="68" spans="1:13" s="17" customFormat="1" ht="31.5" x14ac:dyDescent="0.25">
      <c r="A68" s="90">
        <v>66</v>
      </c>
      <c r="B68" s="15" t="s">
        <v>93</v>
      </c>
      <c r="C68" s="15" t="s">
        <v>46</v>
      </c>
      <c r="D68" s="15" t="s">
        <v>5</v>
      </c>
      <c r="E68" s="64" t="s">
        <v>6</v>
      </c>
      <c r="F68" s="68" t="s">
        <v>94</v>
      </c>
      <c r="G68" s="66">
        <v>1</v>
      </c>
      <c r="H68" s="67">
        <v>140</v>
      </c>
      <c r="I68" s="64">
        <f t="shared" si="1"/>
        <v>140</v>
      </c>
      <c r="J68" s="60" t="s">
        <v>978</v>
      </c>
      <c r="K68" s="60" t="s">
        <v>978</v>
      </c>
      <c r="L68" s="60" t="s">
        <v>978</v>
      </c>
      <c r="M68" s="16"/>
    </row>
    <row r="69" spans="1:13" s="17" customFormat="1" ht="31.5" x14ac:dyDescent="0.25">
      <c r="A69" s="90">
        <v>67</v>
      </c>
      <c r="B69" s="15" t="s">
        <v>95</v>
      </c>
      <c r="C69" s="15" t="s">
        <v>40</v>
      </c>
      <c r="D69" s="15" t="s">
        <v>5</v>
      </c>
      <c r="E69" s="64" t="s">
        <v>6</v>
      </c>
      <c r="F69" s="68" t="s">
        <v>96</v>
      </c>
      <c r="G69" s="66">
        <v>1</v>
      </c>
      <c r="H69" s="67">
        <v>140</v>
      </c>
      <c r="I69" s="64">
        <f t="shared" si="1"/>
        <v>140</v>
      </c>
      <c r="J69" s="60" t="s">
        <v>978</v>
      </c>
      <c r="K69" s="60" t="s">
        <v>978</v>
      </c>
      <c r="L69" s="60" t="s">
        <v>978</v>
      </c>
      <c r="M69" s="16"/>
    </row>
    <row r="70" spans="1:13" s="17" customFormat="1" ht="31.5" x14ac:dyDescent="0.25">
      <c r="A70" s="90">
        <v>68</v>
      </c>
      <c r="B70" s="15" t="s">
        <v>97</v>
      </c>
      <c r="C70" s="15" t="s">
        <v>98</v>
      </c>
      <c r="D70" s="15" t="s">
        <v>5</v>
      </c>
      <c r="E70" s="64" t="s">
        <v>6</v>
      </c>
      <c r="F70" s="68" t="s">
        <v>99</v>
      </c>
      <c r="G70" s="66">
        <v>1</v>
      </c>
      <c r="H70" s="67">
        <v>140</v>
      </c>
      <c r="I70" s="64">
        <f t="shared" si="1"/>
        <v>140</v>
      </c>
      <c r="J70" s="60" t="s">
        <v>978</v>
      </c>
      <c r="K70" s="60" t="s">
        <v>978</v>
      </c>
      <c r="L70" s="60" t="s">
        <v>978</v>
      </c>
      <c r="M70" s="16"/>
    </row>
    <row r="71" spans="1:13" s="17" customFormat="1" ht="31.5" x14ac:dyDescent="0.25">
      <c r="A71" s="90">
        <v>69</v>
      </c>
      <c r="B71" s="15" t="s">
        <v>100</v>
      </c>
      <c r="C71" s="15" t="s">
        <v>37</v>
      </c>
      <c r="D71" s="15" t="s">
        <v>5</v>
      </c>
      <c r="E71" s="64" t="s">
        <v>6</v>
      </c>
      <c r="F71" s="68" t="s">
        <v>101</v>
      </c>
      <c r="G71" s="66">
        <v>1</v>
      </c>
      <c r="H71" s="67">
        <v>140</v>
      </c>
      <c r="I71" s="64">
        <f t="shared" si="1"/>
        <v>140</v>
      </c>
      <c r="J71" s="60" t="s">
        <v>978</v>
      </c>
      <c r="K71" s="60" t="s">
        <v>978</v>
      </c>
      <c r="L71" s="60" t="s">
        <v>978</v>
      </c>
      <c r="M71" s="16"/>
    </row>
    <row r="72" spans="1:13" s="17" customFormat="1" ht="31.5" x14ac:dyDescent="0.25">
      <c r="A72" s="90">
        <v>70</v>
      </c>
      <c r="B72" s="15" t="s">
        <v>102</v>
      </c>
      <c r="C72" s="15" t="s">
        <v>37</v>
      </c>
      <c r="D72" s="15" t="s">
        <v>5</v>
      </c>
      <c r="E72" s="64" t="s">
        <v>6</v>
      </c>
      <c r="F72" s="68" t="s">
        <v>103</v>
      </c>
      <c r="G72" s="66">
        <v>1</v>
      </c>
      <c r="H72" s="67">
        <v>140</v>
      </c>
      <c r="I72" s="64">
        <f t="shared" si="1"/>
        <v>140</v>
      </c>
      <c r="J72" s="60" t="s">
        <v>978</v>
      </c>
      <c r="K72" s="60" t="s">
        <v>978</v>
      </c>
      <c r="L72" s="60" t="s">
        <v>978</v>
      </c>
      <c r="M72" s="16"/>
    </row>
    <row r="73" spans="1:13" s="17" customFormat="1" ht="47.25" x14ac:dyDescent="0.25">
      <c r="A73" s="90">
        <v>71</v>
      </c>
      <c r="B73" s="15" t="s">
        <v>104</v>
      </c>
      <c r="C73" s="15" t="s">
        <v>87</v>
      </c>
      <c r="D73" s="15" t="s">
        <v>5</v>
      </c>
      <c r="E73" s="64" t="s">
        <v>6</v>
      </c>
      <c r="F73" s="68" t="s">
        <v>105</v>
      </c>
      <c r="G73" s="66">
        <v>1</v>
      </c>
      <c r="H73" s="67">
        <v>140</v>
      </c>
      <c r="I73" s="64">
        <f t="shared" si="1"/>
        <v>140</v>
      </c>
      <c r="J73" s="60" t="s">
        <v>978</v>
      </c>
      <c r="K73" s="60" t="s">
        <v>978</v>
      </c>
      <c r="L73" s="60" t="s">
        <v>978</v>
      </c>
      <c r="M73" s="16"/>
    </row>
    <row r="74" spans="1:13" s="17" customFormat="1" ht="31.5" x14ac:dyDescent="0.25">
      <c r="A74" s="90">
        <v>72</v>
      </c>
      <c r="B74" s="15" t="s">
        <v>106</v>
      </c>
      <c r="C74" s="15" t="s">
        <v>40</v>
      </c>
      <c r="D74" s="15" t="s">
        <v>5</v>
      </c>
      <c r="E74" s="64" t="s">
        <v>6</v>
      </c>
      <c r="F74" s="68" t="s">
        <v>107</v>
      </c>
      <c r="G74" s="66">
        <v>1</v>
      </c>
      <c r="H74" s="67">
        <v>140</v>
      </c>
      <c r="I74" s="64">
        <f t="shared" si="1"/>
        <v>140</v>
      </c>
      <c r="J74" s="60" t="s">
        <v>978</v>
      </c>
      <c r="K74" s="60" t="s">
        <v>978</v>
      </c>
      <c r="L74" s="60" t="s">
        <v>978</v>
      </c>
      <c r="M74" s="16"/>
    </row>
    <row r="75" spans="1:13" s="17" customFormat="1" ht="31.5" x14ac:dyDescent="0.25">
      <c r="A75" s="90">
        <v>73</v>
      </c>
      <c r="B75" s="15" t="s">
        <v>108</v>
      </c>
      <c r="C75" s="15" t="s">
        <v>40</v>
      </c>
      <c r="D75" s="15" t="s">
        <v>5</v>
      </c>
      <c r="E75" s="64" t="s">
        <v>6</v>
      </c>
      <c r="F75" s="68" t="s">
        <v>109</v>
      </c>
      <c r="G75" s="66">
        <v>1</v>
      </c>
      <c r="H75" s="67">
        <v>140</v>
      </c>
      <c r="I75" s="64">
        <f t="shared" si="1"/>
        <v>140</v>
      </c>
      <c r="J75" s="60" t="s">
        <v>978</v>
      </c>
      <c r="K75" s="60" t="s">
        <v>978</v>
      </c>
      <c r="L75" s="60" t="s">
        <v>978</v>
      </c>
      <c r="M75" s="16"/>
    </row>
    <row r="76" spans="1:13" s="17" customFormat="1" ht="31.5" x14ac:dyDescent="0.25">
      <c r="A76" s="90">
        <v>74</v>
      </c>
      <c r="B76" s="15" t="s">
        <v>110</v>
      </c>
      <c r="C76" s="15" t="s">
        <v>111</v>
      </c>
      <c r="D76" s="15" t="s">
        <v>5</v>
      </c>
      <c r="E76" s="64" t="s">
        <v>6</v>
      </c>
      <c r="F76" s="68" t="s">
        <v>112</v>
      </c>
      <c r="G76" s="66">
        <v>1</v>
      </c>
      <c r="H76" s="67">
        <v>140</v>
      </c>
      <c r="I76" s="64">
        <f t="shared" si="1"/>
        <v>140</v>
      </c>
      <c r="J76" s="60" t="s">
        <v>978</v>
      </c>
      <c r="K76" s="60" t="s">
        <v>978</v>
      </c>
      <c r="L76" s="60" t="s">
        <v>978</v>
      </c>
      <c r="M76" s="16"/>
    </row>
    <row r="77" spans="1:13" s="17" customFormat="1" ht="31.5" x14ac:dyDescent="0.25">
      <c r="A77" s="90">
        <v>75</v>
      </c>
      <c r="B77" s="15" t="s">
        <v>113</v>
      </c>
      <c r="C77" s="15" t="s">
        <v>46</v>
      </c>
      <c r="D77" s="15" t="s">
        <v>5</v>
      </c>
      <c r="E77" s="64" t="s">
        <v>6</v>
      </c>
      <c r="F77" s="68" t="s">
        <v>114</v>
      </c>
      <c r="G77" s="66">
        <v>1</v>
      </c>
      <c r="H77" s="67">
        <v>140</v>
      </c>
      <c r="I77" s="64">
        <f t="shared" si="1"/>
        <v>140</v>
      </c>
      <c r="J77" s="60" t="s">
        <v>978</v>
      </c>
      <c r="K77" s="60" t="s">
        <v>978</v>
      </c>
      <c r="L77" s="60" t="s">
        <v>978</v>
      </c>
      <c r="M77" s="16"/>
    </row>
    <row r="78" spans="1:13" s="17" customFormat="1" ht="31.5" x14ac:dyDescent="0.25">
      <c r="A78" s="90">
        <v>76</v>
      </c>
      <c r="B78" s="15" t="s">
        <v>115</v>
      </c>
      <c r="C78" s="15" t="s">
        <v>111</v>
      </c>
      <c r="D78" s="15" t="s">
        <v>5</v>
      </c>
      <c r="E78" s="64" t="s">
        <v>6</v>
      </c>
      <c r="F78" s="68" t="s">
        <v>116</v>
      </c>
      <c r="G78" s="66">
        <v>1</v>
      </c>
      <c r="H78" s="67">
        <v>140</v>
      </c>
      <c r="I78" s="64">
        <f t="shared" si="1"/>
        <v>140</v>
      </c>
      <c r="J78" s="60" t="s">
        <v>978</v>
      </c>
      <c r="K78" s="60" t="s">
        <v>978</v>
      </c>
      <c r="L78" s="60" t="s">
        <v>978</v>
      </c>
      <c r="M78" s="16"/>
    </row>
    <row r="79" spans="1:13" s="17" customFormat="1" ht="31.5" x14ac:dyDescent="0.25">
      <c r="A79" s="90">
        <v>77</v>
      </c>
      <c r="B79" s="15" t="s">
        <v>117</v>
      </c>
      <c r="C79" s="15" t="s">
        <v>111</v>
      </c>
      <c r="D79" s="15" t="s">
        <v>5</v>
      </c>
      <c r="E79" s="64" t="s">
        <v>6</v>
      </c>
      <c r="F79" s="68" t="s">
        <v>118</v>
      </c>
      <c r="G79" s="66">
        <v>1</v>
      </c>
      <c r="H79" s="67">
        <v>140</v>
      </c>
      <c r="I79" s="64">
        <f t="shared" si="1"/>
        <v>140</v>
      </c>
      <c r="J79" s="60" t="s">
        <v>978</v>
      </c>
      <c r="K79" s="60" t="s">
        <v>978</v>
      </c>
      <c r="L79" s="60" t="s">
        <v>978</v>
      </c>
      <c r="M79" s="16"/>
    </row>
    <row r="80" spans="1:13" s="17" customFormat="1" ht="31.5" x14ac:dyDescent="0.25">
      <c r="A80" s="90">
        <v>78</v>
      </c>
      <c r="B80" s="15" t="s">
        <v>119</v>
      </c>
      <c r="C80" s="15" t="s">
        <v>46</v>
      </c>
      <c r="D80" s="15" t="s">
        <v>5</v>
      </c>
      <c r="E80" s="64" t="s">
        <v>6</v>
      </c>
      <c r="F80" s="68" t="s">
        <v>120</v>
      </c>
      <c r="G80" s="66">
        <v>1</v>
      </c>
      <c r="H80" s="67">
        <v>140</v>
      </c>
      <c r="I80" s="64">
        <f t="shared" si="1"/>
        <v>140</v>
      </c>
      <c r="J80" s="60" t="s">
        <v>978</v>
      </c>
      <c r="K80" s="60" t="s">
        <v>978</v>
      </c>
      <c r="L80" s="60" t="s">
        <v>978</v>
      </c>
      <c r="M80" s="16"/>
    </row>
    <row r="81" spans="1:13" s="17" customFormat="1" ht="47.25" x14ac:dyDescent="0.25">
      <c r="A81" s="90">
        <v>79</v>
      </c>
      <c r="B81" s="15" t="s">
        <v>121</v>
      </c>
      <c r="C81" s="15" t="s">
        <v>43</v>
      </c>
      <c r="D81" s="15" t="s">
        <v>5</v>
      </c>
      <c r="E81" s="64" t="s">
        <v>6</v>
      </c>
      <c r="F81" s="68" t="s">
        <v>122</v>
      </c>
      <c r="G81" s="66">
        <v>1</v>
      </c>
      <c r="H81" s="67">
        <v>140</v>
      </c>
      <c r="I81" s="64">
        <f t="shared" si="1"/>
        <v>140</v>
      </c>
      <c r="J81" s="60" t="s">
        <v>978</v>
      </c>
      <c r="K81" s="60" t="s">
        <v>978</v>
      </c>
      <c r="L81" s="60" t="s">
        <v>978</v>
      </c>
      <c r="M81" s="16"/>
    </row>
    <row r="82" spans="1:13" s="17" customFormat="1" ht="47.25" x14ac:dyDescent="0.25">
      <c r="A82" s="90">
        <v>80</v>
      </c>
      <c r="B82" s="15" t="s">
        <v>123</v>
      </c>
      <c r="C82" s="15" t="s">
        <v>43</v>
      </c>
      <c r="D82" s="15" t="s">
        <v>5</v>
      </c>
      <c r="E82" s="64" t="s">
        <v>6</v>
      </c>
      <c r="F82" s="68" t="s">
        <v>124</v>
      </c>
      <c r="G82" s="66">
        <v>1</v>
      </c>
      <c r="H82" s="67">
        <v>140</v>
      </c>
      <c r="I82" s="64">
        <f t="shared" si="1"/>
        <v>140</v>
      </c>
      <c r="J82" s="60" t="s">
        <v>978</v>
      </c>
      <c r="K82" s="60" t="s">
        <v>978</v>
      </c>
      <c r="L82" s="60" t="s">
        <v>978</v>
      </c>
      <c r="M82" s="16"/>
    </row>
    <row r="83" spans="1:13" s="17" customFormat="1" ht="31.5" x14ac:dyDescent="0.25">
      <c r="A83" s="90">
        <v>81</v>
      </c>
      <c r="B83" s="15" t="s">
        <v>125</v>
      </c>
      <c r="C83" s="15" t="s">
        <v>59</v>
      </c>
      <c r="D83" s="15" t="s">
        <v>5</v>
      </c>
      <c r="E83" s="64" t="s">
        <v>6</v>
      </c>
      <c r="F83" s="68" t="s">
        <v>126</v>
      </c>
      <c r="G83" s="66">
        <v>1</v>
      </c>
      <c r="H83" s="67">
        <v>140</v>
      </c>
      <c r="I83" s="64">
        <f t="shared" si="1"/>
        <v>140</v>
      </c>
      <c r="J83" s="60" t="s">
        <v>978</v>
      </c>
      <c r="K83" s="60" t="s">
        <v>978</v>
      </c>
      <c r="L83" s="60" t="s">
        <v>978</v>
      </c>
      <c r="M83" s="16"/>
    </row>
    <row r="84" spans="1:13" s="17" customFormat="1" ht="31.5" x14ac:dyDescent="0.25">
      <c r="A84" s="90">
        <v>82</v>
      </c>
      <c r="B84" s="15" t="s">
        <v>127</v>
      </c>
      <c r="C84" s="15" t="s">
        <v>40</v>
      </c>
      <c r="D84" s="15" t="s">
        <v>5</v>
      </c>
      <c r="E84" s="64" t="s">
        <v>6</v>
      </c>
      <c r="F84" s="68" t="s">
        <v>128</v>
      </c>
      <c r="G84" s="66">
        <v>1</v>
      </c>
      <c r="H84" s="67">
        <v>140</v>
      </c>
      <c r="I84" s="64">
        <f t="shared" si="1"/>
        <v>140</v>
      </c>
      <c r="J84" s="60" t="s">
        <v>978</v>
      </c>
      <c r="K84" s="60" t="s">
        <v>978</v>
      </c>
      <c r="L84" s="60" t="s">
        <v>978</v>
      </c>
      <c r="M84" s="16"/>
    </row>
    <row r="85" spans="1:13" s="17" customFormat="1" ht="31.5" x14ac:dyDescent="0.25">
      <c r="A85" s="90">
        <v>83</v>
      </c>
      <c r="B85" s="15" t="s">
        <v>129</v>
      </c>
      <c r="C85" s="15" t="s">
        <v>111</v>
      </c>
      <c r="D85" s="15" t="s">
        <v>5</v>
      </c>
      <c r="E85" s="64" t="s">
        <v>6</v>
      </c>
      <c r="F85" s="68" t="s">
        <v>130</v>
      </c>
      <c r="G85" s="66">
        <v>1</v>
      </c>
      <c r="H85" s="67">
        <v>140</v>
      </c>
      <c r="I85" s="64">
        <f t="shared" si="1"/>
        <v>140</v>
      </c>
      <c r="J85" s="60" t="s">
        <v>978</v>
      </c>
      <c r="K85" s="60" t="s">
        <v>978</v>
      </c>
      <c r="L85" s="60" t="s">
        <v>978</v>
      </c>
      <c r="M85" s="16"/>
    </row>
    <row r="86" spans="1:13" s="17" customFormat="1" ht="31.5" x14ac:dyDescent="0.25">
      <c r="A86" s="90">
        <v>84</v>
      </c>
      <c r="B86" s="15" t="s">
        <v>131</v>
      </c>
      <c r="C86" s="15" t="s">
        <v>66</v>
      </c>
      <c r="D86" s="15" t="s">
        <v>5</v>
      </c>
      <c r="E86" s="64" t="s">
        <v>6</v>
      </c>
      <c r="F86" s="68" t="s">
        <v>132</v>
      </c>
      <c r="G86" s="66">
        <v>1</v>
      </c>
      <c r="H86" s="67">
        <v>140</v>
      </c>
      <c r="I86" s="64">
        <f t="shared" si="1"/>
        <v>140</v>
      </c>
      <c r="J86" s="60" t="s">
        <v>978</v>
      </c>
      <c r="K86" s="60" t="s">
        <v>978</v>
      </c>
      <c r="L86" s="60" t="s">
        <v>978</v>
      </c>
      <c r="M86" s="16"/>
    </row>
    <row r="87" spans="1:13" s="17" customFormat="1" ht="31.5" x14ac:dyDescent="0.25">
      <c r="A87" s="90">
        <v>85</v>
      </c>
      <c r="B87" s="15" t="s">
        <v>133</v>
      </c>
      <c r="C87" s="15" t="s">
        <v>40</v>
      </c>
      <c r="D87" s="15" t="s">
        <v>5</v>
      </c>
      <c r="E87" s="64" t="s">
        <v>6</v>
      </c>
      <c r="F87" s="68" t="s">
        <v>134</v>
      </c>
      <c r="G87" s="66">
        <v>1</v>
      </c>
      <c r="H87" s="67">
        <v>140</v>
      </c>
      <c r="I87" s="64">
        <f t="shared" si="1"/>
        <v>140</v>
      </c>
      <c r="J87" s="60" t="s">
        <v>978</v>
      </c>
      <c r="K87" s="60" t="s">
        <v>978</v>
      </c>
      <c r="L87" s="60" t="s">
        <v>978</v>
      </c>
      <c r="M87" s="16"/>
    </row>
    <row r="88" spans="1:13" s="17" customFormat="1" ht="31.5" x14ac:dyDescent="0.25">
      <c r="A88" s="90">
        <v>86</v>
      </c>
      <c r="B88" s="15" t="s">
        <v>135</v>
      </c>
      <c r="C88" s="15" t="s">
        <v>40</v>
      </c>
      <c r="D88" s="15" t="s">
        <v>5</v>
      </c>
      <c r="E88" s="64" t="s">
        <v>6</v>
      </c>
      <c r="F88" s="68" t="s">
        <v>136</v>
      </c>
      <c r="G88" s="66">
        <v>1</v>
      </c>
      <c r="H88" s="67">
        <v>140</v>
      </c>
      <c r="I88" s="64">
        <f t="shared" si="1"/>
        <v>140</v>
      </c>
      <c r="J88" s="60" t="s">
        <v>978</v>
      </c>
      <c r="K88" s="60" t="s">
        <v>978</v>
      </c>
      <c r="L88" s="60" t="s">
        <v>978</v>
      </c>
      <c r="M88" s="16"/>
    </row>
    <row r="89" spans="1:13" s="17" customFormat="1" ht="31.5" x14ac:dyDescent="0.25">
      <c r="A89" s="90">
        <v>87</v>
      </c>
      <c r="B89" s="15" t="s">
        <v>137</v>
      </c>
      <c r="C89" s="15" t="s">
        <v>111</v>
      </c>
      <c r="D89" s="15" t="s">
        <v>5</v>
      </c>
      <c r="E89" s="64" t="s">
        <v>6</v>
      </c>
      <c r="F89" s="68" t="s">
        <v>138</v>
      </c>
      <c r="G89" s="66">
        <v>1</v>
      </c>
      <c r="H89" s="67">
        <v>140</v>
      </c>
      <c r="I89" s="64">
        <f t="shared" si="1"/>
        <v>140</v>
      </c>
      <c r="J89" s="60" t="s">
        <v>978</v>
      </c>
      <c r="K89" s="60" t="s">
        <v>978</v>
      </c>
      <c r="L89" s="60" t="s">
        <v>978</v>
      </c>
      <c r="M89" s="16"/>
    </row>
    <row r="90" spans="1:13" s="17" customFormat="1" ht="31.5" x14ac:dyDescent="0.25">
      <c r="A90" s="90">
        <v>88</v>
      </c>
      <c r="B90" s="15" t="s">
        <v>139</v>
      </c>
      <c r="C90" s="15" t="s">
        <v>40</v>
      </c>
      <c r="D90" s="15" t="s">
        <v>5</v>
      </c>
      <c r="E90" s="64" t="s">
        <v>6</v>
      </c>
      <c r="F90" s="68" t="s">
        <v>140</v>
      </c>
      <c r="G90" s="66">
        <v>1</v>
      </c>
      <c r="H90" s="67">
        <v>140</v>
      </c>
      <c r="I90" s="64">
        <f t="shared" si="1"/>
        <v>140</v>
      </c>
      <c r="J90" s="60" t="s">
        <v>978</v>
      </c>
      <c r="K90" s="60" t="s">
        <v>978</v>
      </c>
      <c r="L90" s="60" t="s">
        <v>978</v>
      </c>
      <c r="M90" s="16"/>
    </row>
    <row r="91" spans="1:13" s="17" customFormat="1" ht="31.5" x14ac:dyDescent="0.25">
      <c r="A91" s="90">
        <v>89</v>
      </c>
      <c r="B91" s="15" t="s">
        <v>141</v>
      </c>
      <c r="C91" s="15" t="s">
        <v>142</v>
      </c>
      <c r="D91" s="15" t="s">
        <v>5</v>
      </c>
      <c r="E91" s="64" t="s">
        <v>6</v>
      </c>
      <c r="F91" s="68" t="s">
        <v>143</v>
      </c>
      <c r="G91" s="66">
        <v>1</v>
      </c>
      <c r="H91" s="67">
        <v>140</v>
      </c>
      <c r="I91" s="64">
        <f t="shared" si="1"/>
        <v>140</v>
      </c>
      <c r="J91" s="60" t="s">
        <v>978</v>
      </c>
      <c r="K91" s="60" t="s">
        <v>978</v>
      </c>
      <c r="L91" s="60" t="s">
        <v>978</v>
      </c>
      <c r="M91" s="16"/>
    </row>
    <row r="92" spans="1:13" s="17" customFormat="1" ht="31.5" x14ac:dyDescent="0.25">
      <c r="A92" s="90">
        <v>90</v>
      </c>
      <c r="B92" s="15" t="s">
        <v>144</v>
      </c>
      <c r="C92" s="15" t="s">
        <v>145</v>
      </c>
      <c r="D92" s="15" t="s">
        <v>5</v>
      </c>
      <c r="E92" s="64" t="s">
        <v>6</v>
      </c>
      <c r="F92" s="68" t="s">
        <v>146</v>
      </c>
      <c r="G92" s="66">
        <v>1</v>
      </c>
      <c r="H92" s="67">
        <v>140</v>
      </c>
      <c r="I92" s="64">
        <f t="shared" si="1"/>
        <v>140</v>
      </c>
      <c r="J92" s="60" t="s">
        <v>978</v>
      </c>
      <c r="K92" s="60" t="s">
        <v>978</v>
      </c>
      <c r="L92" s="60" t="s">
        <v>978</v>
      </c>
      <c r="M92" s="16"/>
    </row>
    <row r="93" spans="1:13" s="17" customFormat="1" ht="31.5" x14ac:dyDescent="0.25">
      <c r="A93" s="90">
        <v>91</v>
      </c>
      <c r="B93" s="15" t="s">
        <v>147</v>
      </c>
      <c r="C93" s="15" t="s">
        <v>46</v>
      </c>
      <c r="D93" s="15" t="s">
        <v>5</v>
      </c>
      <c r="E93" s="64" t="s">
        <v>6</v>
      </c>
      <c r="F93" s="68" t="s">
        <v>148</v>
      </c>
      <c r="G93" s="66">
        <v>1</v>
      </c>
      <c r="H93" s="67">
        <v>140</v>
      </c>
      <c r="I93" s="64">
        <f t="shared" si="1"/>
        <v>140</v>
      </c>
      <c r="J93" s="60" t="s">
        <v>978</v>
      </c>
      <c r="K93" s="60" t="s">
        <v>978</v>
      </c>
      <c r="L93" s="60" t="s">
        <v>978</v>
      </c>
      <c r="M93" s="16"/>
    </row>
    <row r="94" spans="1:13" s="17" customFormat="1" ht="31.5" x14ac:dyDescent="0.25">
      <c r="A94" s="90">
        <v>92</v>
      </c>
      <c r="B94" s="15" t="s">
        <v>149</v>
      </c>
      <c r="C94" s="15" t="s">
        <v>66</v>
      </c>
      <c r="D94" s="15" t="s">
        <v>5</v>
      </c>
      <c r="E94" s="64" t="s">
        <v>6</v>
      </c>
      <c r="F94" s="68" t="s">
        <v>150</v>
      </c>
      <c r="G94" s="66">
        <v>1</v>
      </c>
      <c r="H94" s="67">
        <v>140</v>
      </c>
      <c r="I94" s="64">
        <f t="shared" ref="I94:I157" si="2">G94*H94</f>
        <v>140</v>
      </c>
      <c r="J94" s="60" t="s">
        <v>978</v>
      </c>
      <c r="K94" s="60" t="s">
        <v>978</v>
      </c>
      <c r="L94" s="60" t="s">
        <v>978</v>
      </c>
      <c r="M94" s="16"/>
    </row>
    <row r="95" spans="1:13" s="17" customFormat="1" ht="31.5" x14ac:dyDescent="0.25">
      <c r="A95" s="90">
        <v>93</v>
      </c>
      <c r="B95" s="15" t="s">
        <v>151</v>
      </c>
      <c r="C95" s="15" t="s">
        <v>37</v>
      </c>
      <c r="D95" s="15" t="s">
        <v>5</v>
      </c>
      <c r="E95" s="64" t="s">
        <v>6</v>
      </c>
      <c r="F95" s="68" t="s">
        <v>152</v>
      </c>
      <c r="G95" s="66">
        <v>1</v>
      </c>
      <c r="H95" s="67">
        <v>140</v>
      </c>
      <c r="I95" s="64">
        <f t="shared" si="2"/>
        <v>140</v>
      </c>
      <c r="J95" s="60" t="s">
        <v>978</v>
      </c>
      <c r="K95" s="60" t="s">
        <v>978</v>
      </c>
      <c r="L95" s="60" t="s">
        <v>978</v>
      </c>
      <c r="M95" s="16"/>
    </row>
    <row r="96" spans="1:13" s="17" customFormat="1" ht="47.25" x14ac:dyDescent="0.25">
      <c r="A96" s="90">
        <v>94</v>
      </c>
      <c r="B96" s="15" t="s">
        <v>153</v>
      </c>
      <c r="C96" s="15" t="s">
        <v>40</v>
      </c>
      <c r="D96" s="15" t="s">
        <v>5</v>
      </c>
      <c r="E96" s="64" t="s">
        <v>6</v>
      </c>
      <c r="F96" s="68" t="s">
        <v>154</v>
      </c>
      <c r="G96" s="66">
        <v>1</v>
      </c>
      <c r="H96" s="67">
        <v>140</v>
      </c>
      <c r="I96" s="64">
        <f t="shared" si="2"/>
        <v>140</v>
      </c>
      <c r="J96" s="60" t="s">
        <v>978</v>
      </c>
      <c r="K96" s="60" t="s">
        <v>978</v>
      </c>
      <c r="L96" s="60" t="s">
        <v>978</v>
      </c>
      <c r="M96" s="16"/>
    </row>
    <row r="97" spans="1:13" s="17" customFormat="1" ht="47.25" x14ac:dyDescent="0.25">
      <c r="A97" s="90">
        <v>95</v>
      </c>
      <c r="B97" s="15" t="s">
        <v>155</v>
      </c>
      <c r="C97" s="15" t="s">
        <v>40</v>
      </c>
      <c r="D97" s="15" t="s">
        <v>5</v>
      </c>
      <c r="E97" s="64" t="s">
        <v>6</v>
      </c>
      <c r="F97" s="68" t="s">
        <v>156</v>
      </c>
      <c r="G97" s="66">
        <v>1</v>
      </c>
      <c r="H97" s="67">
        <v>140</v>
      </c>
      <c r="I97" s="64">
        <f t="shared" si="2"/>
        <v>140</v>
      </c>
      <c r="J97" s="60" t="s">
        <v>978</v>
      </c>
      <c r="K97" s="60" t="s">
        <v>978</v>
      </c>
      <c r="L97" s="60" t="s">
        <v>978</v>
      </c>
      <c r="M97" s="16"/>
    </row>
    <row r="98" spans="1:13" s="17" customFormat="1" ht="47.25" x14ac:dyDescent="0.25">
      <c r="A98" s="90">
        <v>96</v>
      </c>
      <c r="B98" s="15" t="s">
        <v>157</v>
      </c>
      <c r="C98" s="15" t="s">
        <v>40</v>
      </c>
      <c r="D98" s="15" t="s">
        <v>5</v>
      </c>
      <c r="E98" s="64" t="s">
        <v>6</v>
      </c>
      <c r="F98" s="68" t="s">
        <v>158</v>
      </c>
      <c r="G98" s="66">
        <v>1</v>
      </c>
      <c r="H98" s="67">
        <v>140</v>
      </c>
      <c r="I98" s="64">
        <f t="shared" si="2"/>
        <v>140</v>
      </c>
      <c r="J98" s="60" t="s">
        <v>978</v>
      </c>
      <c r="K98" s="60" t="s">
        <v>978</v>
      </c>
      <c r="L98" s="60" t="s">
        <v>978</v>
      </c>
      <c r="M98" s="16"/>
    </row>
    <row r="99" spans="1:13" s="17" customFormat="1" ht="47.25" x14ac:dyDescent="0.25">
      <c r="A99" s="90">
        <v>97</v>
      </c>
      <c r="B99" s="15" t="s">
        <v>159</v>
      </c>
      <c r="C99" s="15" t="s">
        <v>40</v>
      </c>
      <c r="D99" s="15" t="s">
        <v>5</v>
      </c>
      <c r="E99" s="64" t="s">
        <v>6</v>
      </c>
      <c r="F99" s="68" t="s">
        <v>160</v>
      </c>
      <c r="G99" s="66">
        <v>1</v>
      </c>
      <c r="H99" s="67">
        <v>140</v>
      </c>
      <c r="I99" s="64">
        <f t="shared" si="2"/>
        <v>140</v>
      </c>
      <c r="J99" s="60" t="s">
        <v>978</v>
      </c>
      <c r="K99" s="60" t="s">
        <v>978</v>
      </c>
      <c r="L99" s="60" t="s">
        <v>978</v>
      </c>
      <c r="M99" s="16"/>
    </row>
    <row r="100" spans="1:13" s="17" customFormat="1" ht="31.5" x14ac:dyDescent="0.25">
      <c r="A100" s="90">
        <v>98</v>
      </c>
      <c r="B100" s="15" t="s">
        <v>161</v>
      </c>
      <c r="C100" s="15" t="s">
        <v>46</v>
      </c>
      <c r="D100" s="15" t="s">
        <v>5</v>
      </c>
      <c r="E100" s="64" t="s">
        <v>6</v>
      </c>
      <c r="F100" s="68" t="s">
        <v>162</v>
      </c>
      <c r="G100" s="66">
        <v>1</v>
      </c>
      <c r="H100" s="67">
        <v>140</v>
      </c>
      <c r="I100" s="64">
        <f t="shared" si="2"/>
        <v>140</v>
      </c>
      <c r="J100" s="60" t="s">
        <v>978</v>
      </c>
      <c r="K100" s="60" t="s">
        <v>978</v>
      </c>
      <c r="L100" s="60" t="s">
        <v>978</v>
      </c>
      <c r="M100" s="16"/>
    </row>
    <row r="101" spans="1:13" s="17" customFormat="1" ht="31.5" x14ac:dyDescent="0.25">
      <c r="A101" s="90">
        <v>99</v>
      </c>
      <c r="B101" s="15" t="s">
        <v>163</v>
      </c>
      <c r="C101" s="15" t="s">
        <v>164</v>
      </c>
      <c r="D101" s="15" t="s">
        <v>5</v>
      </c>
      <c r="E101" s="64" t="s">
        <v>6</v>
      </c>
      <c r="F101" s="68" t="s">
        <v>165</v>
      </c>
      <c r="G101" s="66">
        <v>1</v>
      </c>
      <c r="H101" s="67">
        <v>140</v>
      </c>
      <c r="I101" s="64">
        <f t="shared" si="2"/>
        <v>140</v>
      </c>
      <c r="J101" s="60" t="s">
        <v>978</v>
      </c>
      <c r="K101" s="60" t="s">
        <v>978</v>
      </c>
      <c r="L101" s="60" t="s">
        <v>978</v>
      </c>
      <c r="M101" s="16"/>
    </row>
    <row r="102" spans="1:13" s="17" customFormat="1" ht="31.5" x14ac:dyDescent="0.25">
      <c r="A102" s="90">
        <v>100</v>
      </c>
      <c r="B102" s="15" t="s">
        <v>166</v>
      </c>
      <c r="C102" s="15" t="s">
        <v>37</v>
      </c>
      <c r="D102" s="15" t="s">
        <v>5</v>
      </c>
      <c r="E102" s="64" t="s">
        <v>6</v>
      </c>
      <c r="F102" s="68" t="s">
        <v>167</v>
      </c>
      <c r="G102" s="66">
        <v>1</v>
      </c>
      <c r="H102" s="67">
        <v>140</v>
      </c>
      <c r="I102" s="64">
        <f t="shared" si="2"/>
        <v>140</v>
      </c>
      <c r="J102" s="60" t="s">
        <v>978</v>
      </c>
      <c r="K102" s="60" t="s">
        <v>978</v>
      </c>
      <c r="L102" s="60" t="s">
        <v>978</v>
      </c>
      <c r="M102" s="16"/>
    </row>
    <row r="103" spans="1:13" s="17" customFormat="1" ht="47.25" x14ac:dyDescent="0.25">
      <c r="A103" s="90">
        <v>101</v>
      </c>
      <c r="B103" s="15" t="s">
        <v>168</v>
      </c>
      <c r="C103" s="15" t="s">
        <v>66</v>
      </c>
      <c r="D103" s="15" t="s">
        <v>5</v>
      </c>
      <c r="E103" s="64" t="s">
        <v>6</v>
      </c>
      <c r="F103" s="68" t="s">
        <v>169</v>
      </c>
      <c r="G103" s="66">
        <v>1</v>
      </c>
      <c r="H103" s="67">
        <v>140</v>
      </c>
      <c r="I103" s="64">
        <f t="shared" si="2"/>
        <v>140</v>
      </c>
      <c r="J103" s="60" t="s">
        <v>978</v>
      </c>
      <c r="K103" s="60" t="s">
        <v>978</v>
      </c>
      <c r="L103" s="60" t="s">
        <v>978</v>
      </c>
      <c r="M103" s="16"/>
    </row>
    <row r="104" spans="1:13" s="17" customFormat="1" ht="31.5" x14ac:dyDescent="0.25">
      <c r="A104" s="90">
        <v>102</v>
      </c>
      <c r="B104" s="15" t="s">
        <v>170</v>
      </c>
      <c r="C104" s="15" t="s">
        <v>37</v>
      </c>
      <c r="D104" s="15" t="s">
        <v>5</v>
      </c>
      <c r="E104" s="64" t="s">
        <v>6</v>
      </c>
      <c r="F104" s="68" t="s">
        <v>171</v>
      </c>
      <c r="G104" s="66">
        <v>1</v>
      </c>
      <c r="H104" s="67">
        <v>140</v>
      </c>
      <c r="I104" s="64">
        <f t="shared" si="2"/>
        <v>140</v>
      </c>
      <c r="J104" s="60" t="s">
        <v>978</v>
      </c>
      <c r="K104" s="60" t="s">
        <v>978</v>
      </c>
      <c r="L104" s="60" t="s">
        <v>978</v>
      </c>
      <c r="M104" s="16"/>
    </row>
    <row r="105" spans="1:13" s="17" customFormat="1" ht="31.5" x14ac:dyDescent="0.25">
      <c r="A105" s="90">
        <v>103</v>
      </c>
      <c r="B105" s="15" t="s">
        <v>172</v>
      </c>
      <c r="C105" s="15" t="s">
        <v>37</v>
      </c>
      <c r="D105" s="15" t="s">
        <v>5</v>
      </c>
      <c r="E105" s="64" t="s">
        <v>6</v>
      </c>
      <c r="F105" s="68" t="s">
        <v>173</v>
      </c>
      <c r="G105" s="66">
        <v>1</v>
      </c>
      <c r="H105" s="67">
        <v>140</v>
      </c>
      <c r="I105" s="64">
        <f t="shared" si="2"/>
        <v>140</v>
      </c>
      <c r="J105" s="60" t="s">
        <v>978</v>
      </c>
      <c r="K105" s="60" t="s">
        <v>978</v>
      </c>
      <c r="L105" s="60" t="s">
        <v>978</v>
      </c>
      <c r="M105" s="16"/>
    </row>
    <row r="106" spans="1:13" s="17" customFormat="1" ht="31.5" x14ac:dyDescent="0.25">
      <c r="A106" s="90">
        <v>104</v>
      </c>
      <c r="B106" s="15" t="s">
        <v>174</v>
      </c>
      <c r="C106" s="15" t="s">
        <v>175</v>
      </c>
      <c r="D106" s="15" t="s">
        <v>5</v>
      </c>
      <c r="E106" s="64" t="s">
        <v>6</v>
      </c>
      <c r="F106" s="68" t="s">
        <v>176</v>
      </c>
      <c r="G106" s="66">
        <v>1</v>
      </c>
      <c r="H106" s="67">
        <v>140</v>
      </c>
      <c r="I106" s="64">
        <f t="shared" si="2"/>
        <v>140</v>
      </c>
      <c r="J106" s="60" t="s">
        <v>978</v>
      </c>
      <c r="K106" s="60" t="s">
        <v>978</v>
      </c>
      <c r="L106" s="60" t="s">
        <v>978</v>
      </c>
      <c r="M106" s="16"/>
    </row>
    <row r="107" spans="1:13" s="17" customFormat="1" ht="31.5" x14ac:dyDescent="0.25">
      <c r="A107" s="90">
        <v>105</v>
      </c>
      <c r="B107" s="15" t="s">
        <v>177</v>
      </c>
      <c r="C107" s="15" t="s">
        <v>178</v>
      </c>
      <c r="D107" s="15" t="s">
        <v>179</v>
      </c>
      <c r="E107" s="64" t="s">
        <v>6</v>
      </c>
      <c r="F107" s="68" t="s">
        <v>180</v>
      </c>
      <c r="G107" s="66">
        <v>1</v>
      </c>
      <c r="H107" s="67">
        <v>210</v>
      </c>
      <c r="I107" s="64">
        <f t="shared" si="2"/>
        <v>210</v>
      </c>
      <c r="J107" s="60" t="s">
        <v>978</v>
      </c>
      <c r="K107" s="60" t="s">
        <v>978</v>
      </c>
      <c r="L107" s="60" t="s">
        <v>978</v>
      </c>
      <c r="M107" s="16"/>
    </row>
    <row r="108" spans="1:13" s="17" customFormat="1" ht="31.5" x14ac:dyDescent="0.25">
      <c r="A108" s="90">
        <v>106</v>
      </c>
      <c r="B108" s="15" t="s">
        <v>181</v>
      </c>
      <c r="C108" s="15" t="s">
        <v>182</v>
      </c>
      <c r="D108" s="15" t="s">
        <v>183</v>
      </c>
      <c r="E108" s="64" t="s">
        <v>6</v>
      </c>
      <c r="F108" s="68" t="s">
        <v>184</v>
      </c>
      <c r="G108" s="66">
        <v>1</v>
      </c>
      <c r="H108" s="67">
        <v>210</v>
      </c>
      <c r="I108" s="64">
        <f t="shared" si="2"/>
        <v>210</v>
      </c>
      <c r="J108" s="60" t="s">
        <v>978</v>
      </c>
      <c r="K108" s="60" t="s">
        <v>978</v>
      </c>
      <c r="L108" s="60" t="s">
        <v>978</v>
      </c>
      <c r="M108" s="16"/>
    </row>
    <row r="109" spans="1:13" s="17" customFormat="1" ht="31.5" x14ac:dyDescent="0.25">
      <c r="A109" s="90">
        <v>107</v>
      </c>
      <c r="B109" s="15" t="s">
        <v>185</v>
      </c>
      <c r="C109" s="15" t="s">
        <v>182</v>
      </c>
      <c r="D109" s="15" t="s">
        <v>179</v>
      </c>
      <c r="E109" s="64" t="s">
        <v>6</v>
      </c>
      <c r="F109" s="68" t="s">
        <v>186</v>
      </c>
      <c r="G109" s="66">
        <v>1</v>
      </c>
      <c r="H109" s="67">
        <v>210</v>
      </c>
      <c r="I109" s="64">
        <f t="shared" si="2"/>
        <v>210</v>
      </c>
      <c r="J109" s="60" t="s">
        <v>978</v>
      </c>
      <c r="K109" s="60" t="s">
        <v>978</v>
      </c>
      <c r="L109" s="60" t="s">
        <v>978</v>
      </c>
      <c r="M109" s="16"/>
    </row>
    <row r="110" spans="1:13" s="17" customFormat="1" ht="32.25" x14ac:dyDescent="0.25">
      <c r="A110" s="90">
        <v>108</v>
      </c>
      <c r="B110" s="15" t="s">
        <v>1019</v>
      </c>
      <c r="C110" s="15" t="s">
        <v>182</v>
      </c>
      <c r="D110" s="15" t="s">
        <v>183</v>
      </c>
      <c r="E110" s="64" t="s">
        <v>6</v>
      </c>
      <c r="F110" s="68" t="s">
        <v>187</v>
      </c>
      <c r="G110" s="66">
        <v>1</v>
      </c>
      <c r="H110" s="67">
        <v>210</v>
      </c>
      <c r="I110" s="64">
        <f t="shared" si="2"/>
        <v>210</v>
      </c>
      <c r="J110" s="60" t="s">
        <v>978</v>
      </c>
      <c r="K110" s="60" t="s">
        <v>978</v>
      </c>
      <c r="L110" s="60" t="s">
        <v>978</v>
      </c>
      <c r="M110" s="16"/>
    </row>
    <row r="111" spans="1:13" s="17" customFormat="1" ht="31.5" x14ac:dyDescent="0.25">
      <c r="A111" s="90">
        <v>109</v>
      </c>
      <c r="B111" s="15" t="s">
        <v>188</v>
      </c>
      <c r="C111" s="15" t="s">
        <v>182</v>
      </c>
      <c r="D111" s="15" t="s">
        <v>179</v>
      </c>
      <c r="E111" s="64" t="s">
        <v>6</v>
      </c>
      <c r="F111" s="68" t="s">
        <v>189</v>
      </c>
      <c r="G111" s="66">
        <v>1</v>
      </c>
      <c r="H111" s="67">
        <v>210</v>
      </c>
      <c r="I111" s="64">
        <f t="shared" si="2"/>
        <v>210</v>
      </c>
      <c r="J111" s="60" t="s">
        <v>978</v>
      </c>
      <c r="K111" s="60" t="s">
        <v>978</v>
      </c>
      <c r="L111" s="60" t="s">
        <v>978</v>
      </c>
      <c r="M111" s="16"/>
    </row>
    <row r="112" spans="1:13" s="17" customFormat="1" ht="31.5" x14ac:dyDescent="0.25">
      <c r="A112" s="90">
        <v>110</v>
      </c>
      <c r="B112" s="15" t="s">
        <v>190</v>
      </c>
      <c r="C112" s="15" t="s">
        <v>178</v>
      </c>
      <c r="D112" s="15" t="s">
        <v>183</v>
      </c>
      <c r="E112" s="64" t="s">
        <v>6</v>
      </c>
      <c r="F112" s="68" t="s">
        <v>191</v>
      </c>
      <c r="G112" s="66">
        <v>1</v>
      </c>
      <c r="H112" s="67">
        <v>210</v>
      </c>
      <c r="I112" s="64">
        <f t="shared" si="2"/>
        <v>210</v>
      </c>
      <c r="J112" s="60" t="s">
        <v>978</v>
      </c>
      <c r="K112" s="60" t="s">
        <v>978</v>
      </c>
      <c r="L112" s="60" t="s">
        <v>978</v>
      </c>
      <c r="M112" s="16"/>
    </row>
    <row r="113" spans="1:13" s="17" customFormat="1" ht="31.5" x14ac:dyDescent="0.25">
      <c r="A113" s="90">
        <v>111</v>
      </c>
      <c r="B113" s="15" t="s">
        <v>192</v>
      </c>
      <c r="C113" s="15" t="s">
        <v>178</v>
      </c>
      <c r="D113" s="15" t="s">
        <v>193</v>
      </c>
      <c r="E113" s="64" t="s">
        <v>6</v>
      </c>
      <c r="F113" s="68" t="s">
        <v>194</v>
      </c>
      <c r="G113" s="66">
        <v>1</v>
      </c>
      <c r="H113" s="67">
        <v>210</v>
      </c>
      <c r="I113" s="64">
        <f t="shared" si="2"/>
        <v>210</v>
      </c>
      <c r="J113" s="60" t="s">
        <v>978</v>
      </c>
      <c r="K113" s="60" t="s">
        <v>978</v>
      </c>
      <c r="L113" s="60" t="s">
        <v>978</v>
      </c>
      <c r="M113" s="16"/>
    </row>
    <row r="114" spans="1:13" s="17" customFormat="1" ht="31.5" x14ac:dyDescent="0.25">
      <c r="A114" s="90">
        <v>112</v>
      </c>
      <c r="B114" s="15" t="s">
        <v>195</v>
      </c>
      <c r="C114" s="15" t="s">
        <v>196</v>
      </c>
      <c r="D114" s="15" t="s">
        <v>193</v>
      </c>
      <c r="E114" s="64" t="s">
        <v>6</v>
      </c>
      <c r="F114" s="68" t="s">
        <v>197</v>
      </c>
      <c r="G114" s="66">
        <v>1</v>
      </c>
      <c r="H114" s="67">
        <v>210</v>
      </c>
      <c r="I114" s="64">
        <f t="shared" si="2"/>
        <v>210</v>
      </c>
      <c r="J114" s="60" t="s">
        <v>978</v>
      </c>
      <c r="K114" s="60" t="s">
        <v>978</v>
      </c>
      <c r="L114" s="60" t="s">
        <v>978</v>
      </c>
      <c r="M114" s="16"/>
    </row>
    <row r="115" spans="1:13" s="17" customFormat="1" ht="31.5" x14ac:dyDescent="0.25">
      <c r="A115" s="90">
        <v>113</v>
      </c>
      <c r="B115" s="15" t="s">
        <v>198</v>
      </c>
      <c r="C115" s="15" t="s">
        <v>178</v>
      </c>
      <c r="D115" s="15" t="s">
        <v>193</v>
      </c>
      <c r="E115" s="64" t="s">
        <v>6</v>
      </c>
      <c r="F115" s="68" t="s">
        <v>199</v>
      </c>
      <c r="G115" s="66">
        <v>1</v>
      </c>
      <c r="H115" s="67">
        <v>210</v>
      </c>
      <c r="I115" s="64">
        <f t="shared" si="2"/>
        <v>210</v>
      </c>
      <c r="J115" s="60" t="s">
        <v>978</v>
      </c>
      <c r="K115" s="60" t="s">
        <v>978</v>
      </c>
      <c r="L115" s="60" t="s">
        <v>978</v>
      </c>
      <c r="M115" s="16"/>
    </row>
    <row r="116" spans="1:13" s="17" customFormat="1" ht="31.5" x14ac:dyDescent="0.25">
      <c r="A116" s="90">
        <v>114</v>
      </c>
      <c r="B116" s="15" t="s">
        <v>200</v>
      </c>
      <c r="C116" s="15" t="s">
        <v>201</v>
      </c>
      <c r="D116" s="15" t="s">
        <v>193</v>
      </c>
      <c r="E116" s="64" t="s">
        <v>6</v>
      </c>
      <c r="F116" s="68" t="s">
        <v>202</v>
      </c>
      <c r="G116" s="66">
        <v>1</v>
      </c>
      <c r="H116" s="67">
        <v>210</v>
      </c>
      <c r="I116" s="64">
        <f t="shared" si="2"/>
        <v>210</v>
      </c>
      <c r="J116" s="60" t="s">
        <v>978</v>
      </c>
      <c r="K116" s="60" t="s">
        <v>978</v>
      </c>
      <c r="L116" s="60" t="s">
        <v>978</v>
      </c>
      <c r="M116" s="16"/>
    </row>
    <row r="117" spans="1:13" s="17" customFormat="1" ht="31.5" x14ac:dyDescent="0.25">
      <c r="A117" s="90">
        <v>115</v>
      </c>
      <c r="B117" s="15" t="s">
        <v>203</v>
      </c>
      <c r="C117" s="15" t="s">
        <v>178</v>
      </c>
      <c r="D117" s="15" t="s">
        <v>179</v>
      </c>
      <c r="E117" s="64" t="s">
        <v>6</v>
      </c>
      <c r="F117" s="68" t="s">
        <v>204</v>
      </c>
      <c r="G117" s="66">
        <v>1</v>
      </c>
      <c r="H117" s="67">
        <v>210</v>
      </c>
      <c r="I117" s="64">
        <f t="shared" si="2"/>
        <v>210</v>
      </c>
      <c r="J117" s="60" t="s">
        <v>978</v>
      </c>
      <c r="K117" s="60" t="s">
        <v>978</v>
      </c>
      <c r="L117" s="60" t="s">
        <v>978</v>
      </c>
      <c r="M117" s="16"/>
    </row>
    <row r="118" spans="1:13" s="17" customFormat="1" ht="47.25" x14ac:dyDescent="0.25">
      <c r="A118" s="90">
        <v>116</v>
      </c>
      <c r="B118" s="15" t="s">
        <v>205</v>
      </c>
      <c r="C118" s="15" t="s">
        <v>196</v>
      </c>
      <c r="D118" s="15" t="s">
        <v>206</v>
      </c>
      <c r="E118" s="64" t="s">
        <v>6</v>
      </c>
      <c r="F118" s="68" t="s">
        <v>207</v>
      </c>
      <c r="G118" s="66">
        <v>1</v>
      </c>
      <c r="H118" s="67">
        <v>210</v>
      </c>
      <c r="I118" s="64">
        <f t="shared" si="2"/>
        <v>210</v>
      </c>
      <c r="J118" s="60" t="s">
        <v>978</v>
      </c>
      <c r="K118" s="60" t="s">
        <v>978</v>
      </c>
      <c r="L118" s="60" t="s">
        <v>978</v>
      </c>
      <c r="M118" s="16"/>
    </row>
    <row r="119" spans="1:13" s="17" customFormat="1" ht="31.5" x14ac:dyDescent="0.25">
      <c r="A119" s="90">
        <v>117</v>
      </c>
      <c r="B119" s="15" t="s">
        <v>208</v>
      </c>
      <c r="C119" s="15" t="s">
        <v>178</v>
      </c>
      <c r="D119" s="15" t="s">
        <v>183</v>
      </c>
      <c r="E119" s="64" t="s">
        <v>6</v>
      </c>
      <c r="F119" s="68" t="s">
        <v>209</v>
      </c>
      <c r="G119" s="66">
        <v>1</v>
      </c>
      <c r="H119" s="67">
        <v>210</v>
      </c>
      <c r="I119" s="64">
        <f t="shared" si="2"/>
        <v>210</v>
      </c>
      <c r="J119" s="60" t="s">
        <v>978</v>
      </c>
      <c r="K119" s="60" t="s">
        <v>978</v>
      </c>
      <c r="L119" s="60" t="s">
        <v>978</v>
      </c>
      <c r="M119" s="16"/>
    </row>
    <row r="120" spans="1:13" s="17" customFormat="1" ht="31.5" x14ac:dyDescent="0.25">
      <c r="A120" s="90">
        <v>118</v>
      </c>
      <c r="B120" s="15" t="s">
        <v>210</v>
      </c>
      <c r="C120" s="15" t="s">
        <v>211</v>
      </c>
      <c r="D120" s="15" t="s">
        <v>179</v>
      </c>
      <c r="E120" s="64" t="s">
        <v>6</v>
      </c>
      <c r="F120" s="68" t="s">
        <v>212</v>
      </c>
      <c r="G120" s="66">
        <v>1</v>
      </c>
      <c r="H120" s="67">
        <v>210</v>
      </c>
      <c r="I120" s="64">
        <f t="shared" si="2"/>
        <v>210</v>
      </c>
      <c r="J120" s="60" t="s">
        <v>978</v>
      </c>
      <c r="K120" s="60" t="s">
        <v>978</v>
      </c>
      <c r="L120" s="60" t="s">
        <v>978</v>
      </c>
      <c r="M120" s="16"/>
    </row>
    <row r="121" spans="1:13" s="17" customFormat="1" ht="31.5" x14ac:dyDescent="0.25">
      <c r="A121" s="90">
        <v>119</v>
      </c>
      <c r="B121" s="15" t="s">
        <v>213</v>
      </c>
      <c r="C121" s="15" t="s">
        <v>214</v>
      </c>
      <c r="D121" s="15" t="s">
        <v>215</v>
      </c>
      <c r="E121" s="64" t="s">
        <v>6</v>
      </c>
      <c r="F121" s="68" t="s">
        <v>216</v>
      </c>
      <c r="G121" s="66">
        <v>1</v>
      </c>
      <c r="H121" s="67">
        <v>210</v>
      </c>
      <c r="I121" s="64">
        <f t="shared" si="2"/>
        <v>210</v>
      </c>
      <c r="J121" s="60" t="s">
        <v>978</v>
      </c>
      <c r="K121" s="60" t="s">
        <v>978</v>
      </c>
      <c r="L121" s="60" t="s">
        <v>978</v>
      </c>
      <c r="M121" s="16"/>
    </row>
    <row r="122" spans="1:13" s="17" customFormat="1" ht="31.5" x14ac:dyDescent="0.25">
      <c r="A122" s="90">
        <v>120</v>
      </c>
      <c r="B122" s="15" t="s">
        <v>217</v>
      </c>
      <c r="C122" s="15" t="s">
        <v>218</v>
      </c>
      <c r="D122" s="15" t="s">
        <v>183</v>
      </c>
      <c r="E122" s="64" t="s">
        <v>6</v>
      </c>
      <c r="F122" s="68" t="s">
        <v>219</v>
      </c>
      <c r="G122" s="66">
        <v>1</v>
      </c>
      <c r="H122" s="67">
        <v>210</v>
      </c>
      <c r="I122" s="64">
        <f t="shared" si="2"/>
        <v>210</v>
      </c>
      <c r="J122" s="60" t="s">
        <v>978</v>
      </c>
      <c r="K122" s="60" t="s">
        <v>978</v>
      </c>
      <c r="L122" s="60" t="s">
        <v>978</v>
      </c>
      <c r="M122" s="16"/>
    </row>
    <row r="123" spans="1:13" s="17" customFormat="1" ht="47.25" x14ac:dyDescent="0.25">
      <c r="A123" s="90">
        <v>121</v>
      </c>
      <c r="B123" s="15" t="s">
        <v>220</v>
      </c>
      <c r="C123" s="15" t="s">
        <v>221</v>
      </c>
      <c r="D123" s="15" t="s">
        <v>183</v>
      </c>
      <c r="E123" s="64" t="s">
        <v>6</v>
      </c>
      <c r="F123" s="68" t="s">
        <v>222</v>
      </c>
      <c r="G123" s="66">
        <v>1</v>
      </c>
      <c r="H123" s="67">
        <v>210</v>
      </c>
      <c r="I123" s="64">
        <f t="shared" si="2"/>
        <v>210</v>
      </c>
      <c r="J123" s="60" t="s">
        <v>978</v>
      </c>
      <c r="K123" s="60" t="s">
        <v>978</v>
      </c>
      <c r="L123" s="60" t="s">
        <v>978</v>
      </c>
      <c r="M123" s="16"/>
    </row>
    <row r="124" spans="1:13" s="17" customFormat="1" ht="31.5" x14ac:dyDescent="0.25">
      <c r="A124" s="90">
        <v>122</v>
      </c>
      <c r="B124" s="15" t="s">
        <v>223</v>
      </c>
      <c r="C124" s="15" t="s">
        <v>224</v>
      </c>
      <c r="D124" s="15" t="s">
        <v>183</v>
      </c>
      <c r="E124" s="64" t="s">
        <v>6</v>
      </c>
      <c r="F124" s="68" t="s">
        <v>225</v>
      </c>
      <c r="G124" s="66">
        <v>1</v>
      </c>
      <c r="H124" s="67">
        <v>210</v>
      </c>
      <c r="I124" s="64">
        <f t="shared" si="2"/>
        <v>210</v>
      </c>
      <c r="J124" s="60" t="s">
        <v>978</v>
      </c>
      <c r="K124" s="60" t="s">
        <v>978</v>
      </c>
      <c r="L124" s="60" t="s">
        <v>978</v>
      </c>
      <c r="M124" s="16"/>
    </row>
    <row r="125" spans="1:13" s="17" customFormat="1" ht="31.5" x14ac:dyDescent="0.25">
      <c r="A125" s="90">
        <v>123</v>
      </c>
      <c r="B125" s="15" t="s">
        <v>226</v>
      </c>
      <c r="C125" s="15" t="s">
        <v>227</v>
      </c>
      <c r="D125" s="15" t="s">
        <v>179</v>
      </c>
      <c r="E125" s="64" t="s">
        <v>6</v>
      </c>
      <c r="F125" s="68" t="s">
        <v>228</v>
      </c>
      <c r="G125" s="66">
        <v>1</v>
      </c>
      <c r="H125" s="67">
        <v>210</v>
      </c>
      <c r="I125" s="64">
        <f t="shared" si="2"/>
        <v>210</v>
      </c>
      <c r="J125" s="60" t="s">
        <v>978</v>
      </c>
      <c r="K125" s="60" t="s">
        <v>978</v>
      </c>
      <c r="L125" s="60" t="s">
        <v>978</v>
      </c>
      <c r="M125" s="16"/>
    </row>
    <row r="126" spans="1:13" s="17" customFormat="1" ht="47.25" x14ac:dyDescent="0.25">
      <c r="A126" s="90">
        <v>124</v>
      </c>
      <c r="B126" s="15" t="s">
        <v>229</v>
      </c>
      <c r="C126" s="15" t="s">
        <v>43</v>
      </c>
      <c r="D126" s="15" t="s">
        <v>179</v>
      </c>
      <c r="E126" s="64" t="s">
        <v>6</v>
      </c>
      <c r="F126" s="68" t="s">
        <v>230</v>
      </c>
      <c r="G126" s="66">
        <v>1</v>
      </c>
      <c r="H126" s="67">
        <v>210</v>
      </c>
      <c r="I126" s="64">
        <f t="shared" si="2"/>
        <v>210</v>
      </c>
      <c r="J126" s="60" t="s">
        <v>978</v>
      </c>
      <c r="K126" s="60" t="s">
        <v>978</v>
      </c>
      <c r="L126" s="60" t="s">
        <v>978</v>
      </c>
      <c r="M126" s="16"/>
    </row>
    <row r="127" spans="1:13" s="17" customFormat="1" ht="31.5" x14ac:dyDescent="0.25">
      <c r="A127" s="90">
        <v>125</v>
      </c>
      <c r="B127" s="15" t="s">
        <v>231</v>
      </c>
      <c r="C127" s="15" t="s">
        <v>232</v>
      </c>
      <c r="D127" s="15" t="s">
        <v>183</v>
      </c>
      <c r="E127" s="64" t="s">
        <v>6</v>
      </c>
      <c r="F127" s="68" t="s">
        <v>233</v>
      </c>
      <c r="G127" s="66">
        <v>1</v>
      </c>
      <c r="H127" s="67">
        <v>210</v>
      </c>
      <c r="I127" s="64">
        <f t="shared" si="2"/>
        <v>210</v>
      </c>
      <c r="J127" s="60" t="s">
        <v>978</v>
      </c>
      <c r="K127" s="60" t="s">
        <v>978</v>
      </c>
      <c r="L127" s="60" t="s">
        <v>978</v>
      </c>
      <c r="M127" s="16"/>
    </row>
    <row r="128" spans="1:13" s="17" customFormat="1" ht="31.5" x14ac:dyDescent="0.25">
      <c r="A128" s="90">
        <v>126</v>
      </c>
      <c r="B128" s="15" t="s">
        <v>234</v>
      </c>
      <c r="C128" s="15" t="s">
        <v>235</v>
      </c>
      <c r="D128" s="15" t="s">
        <v>183</v>
      </c>
      <c r="E128" s="64" t="s">
        <v>6</v>
      </c>
      <c r="F128" s="68" t="s">
        <v>236</v>
      </c>
      <c r="G128" s="66">
        <v>1</v>
      </c>
      <c r="H128" s="67">
        <v>210</v>
      </c>
      <c r="I128" s="64">
        <f t="shared" si="2"/>
        <v>210</v>
      </c>
      <c r="J128" s="60" t="s">
        <v>978</v>
      </c>
      <c r="K128" s="60" t="s">
        <v>978</v>
      </c>
      <c r="L128" s="60" t="s">
        <v>978</v>
      </c>
      <c r="M128" s="16"/>
    </row>
    <row r="129" spans="1:13" s="17" customFormat="1" ht="47.25" x14ac:dyDescent="0.25">
      <c r="A129" s="90">
        <v>127</v>
      </c>
      <c r="B129" s="15" t="s">
        <v>237</v>
      </c>
      <c r="C129" s="15" t="s">
        <v>238</v>
      </c>
      <c r="D129" s="15" t="s">
        <v>183</v>
      </c>
      <c r="E129" s="64" t="s">
        <v>6</v>
      </c>
      <c r="F129" s="68" t="s">
        <v>239</v>
      </c>
      <c r="G129" s="66">
        <v>1</v>
      </c>
      <c r="H129" s="67">
        <v>210</v>
      </c>
      <c r="I129" s="64">
        <f t="shared" si="2"/>
        <v>210</v>
      </c>
      <c r="J129" s="60" t="s">
        <v>978</v>
      </c>
      <c r="K129" s="60" t="s">
        <v>978</v>
      </c>
      <c r="L129" s="60" t="s">
        <v>978</v>
      </c>
      <c r="M129" s="16"/>
    </row>
    <row r="130" spans="1:13" s="17" customFormat="1" ht="31.5" x14ac:dyDescent="0.25">
      <c r="A130" s="90">
        <v>128</v>
      </c>
      <c r="B130" s="15" t="s">
        <v>240</v>
      </c>
      <c r="C130" s="15" t="s">
        <v>241</v>
      </c>
      <c r="D130" s="15" t="s">
        <v>183</v>
      </c>
      <c r="E130" s="64" t="s">
        <v>6</v>
      </c>
      <c r="F130" s="68" t="s">
        <v>242</v>
      </c>
      <c r="G130" s="66">
        <v>1</v>
      </c>
      <c r="H130" s="67">
        <v>210</v>
      </c>
      <c r="I130" s="64">
        <f t="shared" si="2"/>
        <v>210</v>
      </c>
      <c r="J130" s="60" t="s">
        <v>978</v>
      </c>
      <c r="K130" s="60" t="s">
        <v>978</v>
      </c>
      <c r="L130" s="60" t="s">
        <v>978</v>
      </c>
      <c r="M130" s="16"/>
    </row>
    <row r="131" spans="1:13" s="17" customFormat="1" ht="31.5" x14ac:dyDescent="0.25">
      <c r="A131" s="90">
        <v>129</v>
      </c>
      <c r="B131" s="15" t="s">
        <v>243</v>
      </c>
      <c r="C131" s="15" t="s">
        <v>241</v>
      </c>
      <c r="D131" s="15" t="s">
        <v>183</v>
      </c>
      <c r="E131" s="64" t="s">
        <v>6</v>
      </c>
      <c r="F131" s="68" t="s">
        <v>244</v>
      </c>
      <c r="G131" s="66">
        <v>1</v>
      </c>
      <c r="H131" s="67">
        <v>210</v>
      </c>
      <c r="I131" s="64">
        <f t="shared" si="2"/>
        <v>210</v>
      </c>
      <c r="J131" s="60" t="s">
        <v>978</v>
      </c>
      <c r="K131" s="60" t="s">
        <v>978</v>
      </c>
      <c r="L131" s="60" t="s">
        <v>978</v>
      </c>
      <c r="M131" s="16"/>
    </row>
    <row r="132" spans="1:13" s="17" customFormat="1" ht="31.5" x14ac:dyDescent="0.25">
      <c r="A132" s="90">
        <v>130</v>
      </c>
      <c r="B132" s="15" t="s">
        <v>245</v>
      </c>
      <c r="C132" s="15" t="s">
        <v>246</v>
      </c>
      <c r="D132" s="15" t="s">
        <v>183</v>
      </c>
      <c r="E132" s="64" t="s">
        <v>6</v>
      </c>
      <c r="F132" s="68" t="s">
        <v>247</v>
      </c>
      <c r="G132" s="66">
        <v>1</v>
      </c>
      <c r="H132" s="67">
        <v>210</v>
      </c>
      <c r="I132" s="64">
        <f t="shared" si="2"/>
        <v>210</v>
      </c>
      <c r="J132" s="60" t="s">
        <v>978</v>
      </c>
      <c r="K132" s="60" t="s">
        <v>978</v>
      </c>
      <c r="L132" s="60" t="s">
        <v>978</v>
      </c>
      <c r="M132" s="16"/>
    </row>
    <row r="133" spans="1:13" s="17" customFormat="1" ht="31.5" x14ac:dyDescent="0.25">
      <c r="A133" s="90">
        <v>131</v>
      </c>
      <c r="B133" s="15" t="s">
        <v>248</v>
      </c>
      <c r="C133" s="15" t="s">
        <v>249</v>
      </c>
      <c r="D133" s="15" t="s">
        <v>183</v>
      </c>
      <c r="E133" s="64" t="s">
        <v>6</v>
      </c>
      <c r="F133" s="68" t="s">
        <v>250</v>
      </c>
      <c r="G133" s="66">
        <v>1</v>
      </c>
      <c r="H133" s="67">
        <v>210</v>
      </c>
      <c r="I133" s="64">
        <f t="shared" si="2"/>
        <v>210</v>
      </c>
      <c r="J133" s="60" t="s">
        <v>978</v>
      </c>
      <c r="K133" s="60" t="s">
        <v>978</v>
      </c>
      <c r="L133" s="60" t="s">
        <v>978</v>
      </c>
      <c r="M133" s="16"/>
    </row>
    <row r="134" spans="1:13" s="17" customFormat="1" ht="47.25" x14ac:dyDescent="0.25">
      <c r="A134" s="90">
        <v>132</v>
      </c>
      <c r="B134" s="15" t="s">
        <v>251</v>
      </c>
      <c r="C134" s="15" t="s">
        <v>182</v>
      </c>
      <c r="D134" s="15" t="s">
        <v>183</v>
      </c>
      <c r="E134" s="64" t="s">
        <v>6</v>
      </c>
      <c r="F134" s="68" t="s">
        <v>252</v>
      </c>
      <c r="G134" s="66">
        <v>1</v>
      </c>
      <c r="H134" s="67">
        <v>210</v>
      </c>
      <c r="I134" s="64">
        <f t="shared" si="2"/>
        <v>210</v>
      </c>
      <c r="J134" s="60" t="s">
        <v>978</v>
      </c>
      <c r="K134" s="60" t="s">
        <v>978</v>
      </c>
      <c r="L134" s="60" t="s">
        <v>978</v>
      </c>
      <c r="M134" s="16"/>
    </row>
    <row r="135" spans="1:13" s="17" customFormat="1" ht="31.5" x14ac:dyDescent="0.25">
      <c r="A135" s="90">
        <v>133</v>
      </c>
      <c r="B135" s="15" t="s">
        <v>253</v>
      </c>
      <c r="C135" s="15" t="s">
        <v>254</v>
      </c>
      <c r="D135" s="15" t="s">
        <v>179</v>
      </c>
      <c r="E135" s="64" t="s">
        <v>6</v>
      </c>
      <c r="F135" s="68" t="s">
        <v>255</v>
      </c>
      <c r="G135" s="66">
        <v>1</v>
      </c>
      <c r="H135" s="67">
        <v>210</v>
      </c>
      <c r="I135" s="64">
        <f t="shared" si="2"/>
        <v>210</v>
      </c>
      <c r="J135" s="60" t="s">
        <v>978</v>
      </c>
      <c r="K135" s="60" t="s">
        <v>978</v>
      </c>
      <c r="L135" s="60" t="s">
        <v>978</v>
      </c>
      <c r="M135" s="16"/>
    </row>
    <row r="136" spans="1:13" s="17" customFormat="1" ht="47.25" x14ac:dyDescent="0.25">
      <c r="A136" s="90">
        <v>134</v>
      </c>
      <c r="B136" s="15" t="s">
        <v>256</v>
      </c>
      <c r="C136" s="15" t="s">
        <v>43</v>
      </c>
      <c r="D136" s="15" t="s">
        <v>179</v>
      </c>
      <c r="E136" s="64" t="s">
        <v>6</v>
      </c>
      <c r="F136" s="68" t="s">
        <v>257</v>
      </c>
      <c r="G136" s="66">
        <v>1</v>
      </c>
      <c r="H136" s="67">
        <v>210</v>
      </c>
      <c r="I136" s="64">
        <f t="shared" si="2"/>
        <v>210</v>
      </c>
      <c r="J136" s="60" t="s">
        <v>978</v>
      </c>
      <c r="K136" s="60" t="s">
        <v>978</v>
      </c>
      <c r="L136" s="60" t="s">
        <v>978</v>
      </c>
      <c r="M136" s="16"/>
    </row>
    <row r="137" spans="1:13" s="17" customFormat="1" ht="47.25" x14ac:dyDescent="0.25">
      <c r="A137" s="90">
        <v>135</v>
      </c>
      <c r="B137" s="15" t="s">
        <v>258</v>
      </c>
      <c r="C137" s="15" t="s">
        <v>43</v>
      </c>
      <c r="D137" s="15" t="s">
        <v>183</v>
      </c>
      <c r="E137" s="64" t="s">
        <v>6</v>
      </c>
      <c r="F137" s="68" t="s">
        <v>259</v>
      </c>
      <c r="G137" s="66">
        <v>1</v>
      </c>
      <c r="H137" s="67">
        <v>210</v>
      </c>
      <c r="I137" s="64">
        <f t="shared" si="2"/>
        <v>210</v>
      </c>
      <c r="J137" s="60" t="s">
        <v>978</v>
      </c>
      <c r="K137" s="60" t="s">
        <v>978</v>
      </c>
      <c r="L137" s="60" t="s">
        <v>978</v>
      </c>
      <c r="M137" s="16"/>
    </row>
    <row r="138" spans="1:13" s="17" customFormat="1" ht="31.5" x14ac:dyDescent="0.25">
      <c r="A138" s="90">
        <v>136</v>
      </c>
      <c r="B138" s="15" t="s">
        <v>260</v>
      </c>
      <c r="C138" s="15" t="s">
        <v>241</v>
      </c>
      <c r="D138" s="15" t="s">
        <v>183</v>
      </c>
      <c r="E138" s="64" t="s">
        <v>6</v>
      </c>
      <c r="F138" s="68" t="s">
        <v>261</v>
      </c>
      <c r="G138" s="66">
        <v>1</v>
      </c>
      <c r="H138" s="67">
        <v>210</v>
      </c>
      <c r="I138" s="64">
        <f t="shared" si="2"/>
        <v>210</v>
      </c>
      <c r="J138" s="60" t="s">
        <v>978</v>
      </c>
      <c r="K138" s="60" t="s">
        <v>978</v>
      </c>
      <c r="L138" s="60" t="s">
        <v>978</v>
      </c>
      <c r="M138" s="16"/>
    </row>
    <row r="139" spans="1:13" s="17" customFormat="1" ht="47.25" x14ac:dyDescent="0.25">
      <c r="A139" s="90">
        <v>137</v>
      </c>
      <c r="B139" s="15" t="s">
        <v>262</v>
      </c>
      <c r="C139" s="15" t="s">
        <v>249</v>
      </c>
      <c r="D139" s="15" t="s">
        <v>183</v>
      </c>
      <c r="E139" s="64" t="s">
        <v>6</v>
      </c>
      <c r="F139" s="68" t="s">
        <v>263</v>
      </c>
      <c r="G139" s="66">
        <v>1</v>
      </c>
      <c r="H139" s="67">
        <v>210</v>
      </c>
      <c r="I139" s="64">
        <f t="shared" si="2"/>
        <v>210</v>
      </c>
      <c r="J139" s="60" t="s">
        <v>978</v>
      </c>
      <c r="K139" s="60" t="s">
        <v>978</v>
      </c>
      <c r="L139" s="60" t="s">
        <v>978</v>
      </c>
      <c r="M139" s="16"/>
    </row>
    <row r="140" spans="1:13" s="17" customFormat="1" ht="31.5" x14ac:dyDescent="0.25">
      <c r="A140" s="90">
        <v>138</v>
      </c>
      <c r="B140" s="15" t="s">
        <v>264</v>
      </c>
      <c r="C140" s="15" t="s">
        <v>265</v>
      </c>
      <c r="D140" s="15" t="s">
        <v>183</v>
      </c>
      <c r="E140" s="64" t="s">
        <v>6</v>
      </c>
      <c r="F140" s="68" t="s">
        <v>266</v>
      </c>
      <c r="G140" s="66">
        <v>1</v>
      </c>
      <c r="H140" s="67">
        <v>210</v>
      </c>
      <c r="I140" s="64">
        <f t="shared" si="2"/>
        <v>210</v>
      </c>
      <c r="J140" s="60" t="s">
        <v>978</v>
      </c>
      <c r="K140" s="60" t="s">
        <v>978</v>
      </c>
      <c r="L140" s="60" t="s">
        <v>978</v>
      </c>
      <c r="M140" s="16"/>
    </row>
    <row r="141" spans="1:13" s="17" customFormat="1" ht="31.5" x14ac:dyDescent="0.25">
      <c r="A141" s="90">
        <v>139</v>
      </c>
      <c r="B141" s="15" t="s">
        <v>267</v>
      </c>
      <c r="C141" s="15" t="s">
        <v>268</v>
      </c>
      <c r="D141" s="15" t="s">
        <v>183</v>
      </c>
      <c r="E141" s="64" t="s">
        <v>6</v>
      </c>
      <c r="F141" s="68" t="s">
        <v>269</v>
      </c>
      <c r="G141" s="66">
        <v>1</v>
      </c>
      <c r="H141" s="67">
        <v>210</v>
      </c>
      <c r="I141" s="64">
        <f t="shared" si="2"/>
        <v>210</v>
      </c>
      <c r="J141" s="60" t="s">
        <v>978</v>
      </c>
      <c r="K141" s="60" t="s">
        <v>978</v>
      </c>
      <c r="L141" s="60" t="s">
        <v>978</v>
      </c>
      <c r="M141" s="16"/>
    </row>
    <row r="142" spans="1:13" s="17" customFormat="1" ht="31.5" x14ac:dyDescent="0.25">
      <c r="A142" s="90">
        <v>140</v>
      </c>
      <c r="B142" s="15" t="s">
        <v>270</v>
      </c>
      <c r="C142" s="15" t="s">
        <v>271</v>
      </c>
      <c r="D142" s="15" t="s">
        <v>179</v>
      </c>
      <c r="E142" s="64" t="s">
        <v>6</v>
      </c>
      <c r="F142" s="68" t="s">
        <v>272</v>
      </c>
      <c r="G142" s="66">
        <v>1</v>
      </c>
      <c r="H142" s="67">
        <v>210</v>
      </c>
      <c r="I142" s="64">
        <f t="shared" si="2"/>
        <v>210</v>
      </c>
      <c r="J142" s="60" t="s">
        <v>978</v>
      </c>
      <c r="K142" s="60" t="s">
        <v>978</v>
      </c>
      <c r="L142" s="60" t="s">
        <v>978</v>
      </c>
      <c r="M142" s="16"/>
    </row>
    <row r="143" spans="1:13" s="17" customFormat="1" ht="31.5" x14ac:dyDescent="0.25">
      <c r="A143" s="90">
        <v>141</v>
      </c>
      <c r="B143" s="15" t="s">
        <v>273</v>
      </c>
      <c r="C143" s="15" t="s">
        <v>274</v>
      </c>
      <c r="D143" s="15" t="s">
        <v>215</v>
      </c>
      <c r="E143" s="64" t="s">
        <v>6</v>
      </c>
      <c r="F143" s="68" t="s">
        <v>275</v>
      </c>
      <c r="G143" s="66">
        <v>1</v>
      </c>
      <c r="H143" s="67">
        <v>210</v>
      </c>
      <c r="I143" s="64">
        <f t="shared" si="2"/>
        <v>210</v>
      </c>
      <c r="J143" s="60" t="s">
        <v>978</v>
      </c>
      <c r="K143" s="60" t="s">
        <v>978</v>
      </c>
      <c r="L143" s="60" t="s">
        <v>978</v>
      </c>
      <c r="M143" s="16"/>
    </row>
    <row r="144" spans="1:13" s="17" customFormat="1" ht="31.5" x14ac:dyDescent="0.25">
      <c r="A144" s="90">
        <v>142</v>
      </c>
      <c r="B144" s="15" t="s">
        <v>276</v>
      </c>
      <c r="C144" s="15" t="s">
        <v>271</v>
      </c>
      <c r="D144" s="15" t="s">
        <v>179</v>
      </c>
      <c r="E144" s="64" t="s">
        <v>6</v>
      </c>
      <c r="F144" s="68" t="s">
        <v>277</v>
      </c>
      <c r="G144" s="66">
        <v>1</v>
      </c>
      <c r="H144" s="67">
        <v>210</v>
      </c>
      <c r="I144" s="64">
        <f t="shared" si="2"/>
        <v>210</v>
      </c>
      <c r="J144" s="60" t="s">
        <v>978</v>
      </c>
      <c r="K144" s="60" t="s">
        <v>978</v>
      </c>
      <c r="L144" s="60" t="s">
        <v>978</v>
      </c>
      <c r="M144" s="16"/>
    </row>
    <row r="145" spans="1:13" s="17" customFormat="1" ht="31.5" x14ac:dyDescent="0.25">
      <c r="A145" s="90">
        <v>143</v>
      </c>
      <c r="B145" s="15" t="s">
        <v>278</v>
      </c>
      <c r="C145" s="15" t="s">
        <v>196</v>
      </c>
      <c r="D145" s="15" t="s">
        <v>183</v>
      </c>
      <c r="E145" s="64" t="s">
        <v>6</v>
      </c>
      <c r="F145" s="68" t="s">
        <v>279</v>
      </c>
      <c r="G145" s="66">
        <v>1</v>
      </c>
      <c r="H145" s="67">
        <v>210</v>
      </c>
      <c r="I145" s="64">
        <f t="shared" si="2"/>
        <v>210</v>
      </c>
      <c r="J145" s="60" t="s">
        <v>978</v>
      </c>
      <c r="K145" s="60" t="s">
        <v>978</v>
      </c>
      <c r="L145" s="60" t="s">
        <v>978</v>
      </c>
      <c r="M145" s="16"/>
    </row>
    <row r="146" spans="1:13" s="17" customFormat="1" ht="31.5" x14ac:dyDescent="0.25">
      <c r="A146" s="90">
        <v>144</v>
      </c>
      <c r="B146" s="15" t="s">
        <v>280</v>
      </c>
      <c r="C146" s="15" t="s">
        <v>182</v>
      </c>
      <c r="D146" s="15" t="s">
        <v>179</v>
      </c>
      <c r="E146" s="64" t="s">
        <v>6</v>
      </c>
      <c r="F146" s="68" t="s">
        <v>281</v>
      </c>
      <c r="G146" s="66">
        <v>1</v>
      </c>
      <c r="H146" s="67">
        <v>210</v>
      </c>
      <c r="I146" s="64">
        <f t="shared" si="2"/>
        <v>210</v>
      </c>
      <c r="J146" s="60" t="s">
        <v>978</v>
      </c>
      <c r="K146" s="60" t="s">
        <v>978</v>
      </c>
      <c r="L146" s="60" t="s">
        <v>978</v>
      </c>
      <c r="M146" s="16"/>
    </row>
    <row r="147" spans="1:13" s="17" customFormat="1" ht="31.5" x14ac:dyDescent="0.25">
      <c r="A147" s="90">
        <v>145</v>
      </c>
      <c r="B147" s="15" t="s">
        <v>282</v>
      </c>
      <c r="C147" s="15" t="s">
        <v>241</v>
      </c>
      <c r="D147" s="15" t="s">
        <v>183</v>
      </c>
      <c r="E147" s="64" t="s">
        <v>6</v>
      </c>
      <c r="F147" s="68" t="s">
        <v>283</v>
      </c>
      <c r="G147" s="66">
        <v>1</v>
      </c>
      <c r="H147" s="67">
        <v>210</v>
      </c>
      <c r="I147" s="64">
        <f t="shared" si="2"/>
        <v>210</v>
      </c>
      <c r="J147" s="60" t="s">
        <v>978</v>
      </c>
      <c r="K147" s="60" t="s">
        <v>978</v>
      </c>
      <c r="L147" s="60" t="s">
        <v>978</v>
      </c>
      <c r="M147" s="16"/>
    </row>
    <row r="148" spans="1:13" s="17" customFormat="1" ht="31.5" x14ac:dyDescent="0.25">
      <c r="A148" s="90">
        <v>146</v>
      </c>
      <c r="B148" s="15" t="s">
        <v>284</v>
      </c>
      <c r="C148" s="15" t="s">
        <v>227</v>
      </c>
      <c r="D148" s="15" t="s">
        <v>179</v>
      </c>
      <c r="E148" s="64" t="s">
        <v>6</v>
      </c>
      <c r="F148" s="68" t="s">
        <v>285</v>
      </c>
      <c r="G148" s="66">
        <v>1</v>
      </c>
      <c r="H148" s="67">
        <v>210</v>
      </c>
      <c r="I148" s="64">
        <f t="shared" si="2"/>
        <v>210</v>
      </c>
      <c r="J148" s="60" t="s">
        <v>978</v>
      </c>
      <c r="K148" s="60" t="s">
        <v>978</v>
      </c>
      <c r="L148" s="60" t="s">
        <v>978</v>
      </c>
      <c r="M148" s="16"/>
    </row>
    <row r="149" spans="1:13" s="17" customFormat="1" ht="31.5" x14ac:dyDescent="0.25">
      <c r="A149" s="90">
        <v>147</v>
      </c>
      <c r="B149" s="15" t="s">
        <v>286</v>
      </c>
      <c r="C149" s="15" t="s">
        <v>287</v>
      </c>
      <c r="D149" s="15" t="s">
        <v>179</v>
      </c>
      <c r="E149" s="64" t="s">
        <v>6</v>
      </c>
      <c r="F149" s="68" t="s">
        <v>288</v>
      </c>
      <c r="G149" s="66">
        <v>1</v>
      </c>
      <c r="H149" s="67">
        <v>210</v>
      </c>
      <c r="I149" s="64">
        <f t="shared" si="2"/>
        <v>210</v>
      </c>
      <c r="J149" s="60" t="s">
        <v>978</v>
      </c>
      <c r="K149" s="60" t="s">
        <v>978</v>
      </c>
      <c r="L149" s="60" t="s">
        <v>978</v>
      </c>
      <c r="M149" s="16"/>
    </row>
    <row r="150" spans="1:13" s="17" customFormat="1" ht="31.5" x14ac:dyDescent="0.25">
      <c r="A150" s="90">
        <v>148</v>
      </c>
      <c r="B150" s="15" t="s">
        <v>289</v>
      </c>
      <c r="C150" s="15" t="s">
        <v>290</v>
      </c>
      <c r="D150" s="15" t="s">
        <v>183</v>
      </c>
      <c r="E150" s="64" t="s">
        <v>6</v>
      </c>
      <c r="F150" s="68" t="s">
        <v>291</v>
      </c>
      <c r="G150" s="66">
        <v>1</v>
      </c>
      <c r="H150" s="67">
        <v>210</v>
      </c>
      <c r="I150" s="64">
        <f t="shared" si="2"/>
        <v>210</v>
      </c>
      <c r="J150" s="60" t="s">
        <v>978</v>
      </c>
      <c r="K150" s="60" t="s">
        <v>978</v>
      </c>
      <c r="L150" s="60" t="s">
        <v>978</v>
      </c>
      <c r="M150" s="16"/>
    </row>
    <row r="151" spans="1:13" s="17" customFormat="1" ht="31.5" x14ac:dyDescent="0.25">
      <c r="A151" s="90">
        <v>149</v>
      </c>
      <c r="B151" s="15" t="s">
        <v>292</v>
      </c>
      <c r="C151" s="15" t="s">
        <v>241</v>
      </c>
      <c r="D151" s="15" t="s">
        <v>215</v>
      </c>
      <c r="E151" s="64" t="s">
        <v>6</v>
      </c>
      <c r="F151" s="68" t="s">
        <v>293</v>
      </c>
      <c r="G151" s="66">
        <v>1</v>
      </c>
      <c r="H151" s="67">
        <v>210</v>
      </c>
      <c r="I151" s="64">
        <f t="shared" si="2"/>
        <v>210</v>
      </c>
      <c r="J151" s="60" t="s">
        <v>978</v>
      </c>
      <c r="K151" s="60" t="s">
        <v>978</v>
      </c>
      <c r="L151" s="60" t="s">
        <v>978</v>
      </c>
      <c r="M151" s="16"/>
    </row>
    <row r="152" spans="1:13" s="17" customFormat="1" ht="31.5" x14ac:dyDescent="0.25">
      <c r="A152" s="90">
        <v>150</v>
      </c>
      <c r="B152" s="15" t="s">
        <v>294</v>
      </c>
      <c r="C152" s="15" t="s">
        <v>196</v>
      </c>
      <c r="D152" s="15" t="s">
        <v>179</v>
      </c>
      <c r="E152" s="64" t="s">
        <v>6</v>
      </c>
      <c r="F152" s="68" t="s">
        <v>295</v>
      </c>
      <c r="G152" s="66">
        <v>1</v>
      </c>
      <c r="H152" s="67">
        <v>210</v>
      </c>
      <c r="I152" s="64">
        <f t="shared" si="2"/>
        <v>210</v>
      </c>
      <c r="J152" s="60" t="s">
        <v>978</v>
      </c>
      <c r="K152" s="60" t="s">
        <v>978</v>
      </c>
      <c r="L152" s="60" t="s">
        <v>978</v>
      </c>
      <c r="M152" s="16"/>
    </row>
    <row r="153" spans="1:13" s="17" customFormat="1" ht="31.5" x14ac:dyDescent="0.25">
      <c r="A153" s="90">
        <v>151</v>
      </c>
      <c r="B153" s="15" t="s">
        <v>296</v>
      </c>
      <c r="C153" s="15" t="s">
        <v>297</v>
      </c>
      <c r="D153" s="15" t="s">
        <v>183</v>
      </c>
      <c r="E153" s="64" t="s">
        <v>6</v>
      </c>
      <c r="F153" s="68" t="s">
        <v>298</v>
      </c>
      <c r="G153" s="66">
        <v>1</v>
      </c>
      <c r="H153" s="67">
        <v>210</v>
      </c>
      <c r="I153" s="64">
        <f t="shared" si="2"/>
        <v>210</v>
      </c>
      <c r="J153" s="60" t="s">
        <v>978</v>
      </c>
      <c r="K153" s="60" t="s">
        <v>978</v>
      </c>
      <c r="L153" s="60" t="s">
        <v>978</v>
      </c>
      <c r="M153" s="16"/>
    </row>
    <row r="154" spans="1:13" s="17" customFormat="1" ht="31.5" x14ac:dyDescent="0.25">
      <c r="A154" s="90">
        <v>152</v>
      </c>
      <c r="B154" s="15" t="s">
        <v>299</v>
      </c>
      <c r="C154" s="15" t="s">
        <v>271</v>
      </c>
      <c r="D154" s="15" t="s">
        <v>179</v>
      </c>
      <c r="E154" s="64" t="s">
        <v>6</v>
      </c>
      <c r="F154" s="68" t="s">
        <v>300</v>
      </c>
      <c r="G154" s="66">
        <v>1</v>
      </c>
      <c r="H154" s="67">
        <v>210</v>
      </c>
      <c r="I154" s="64">
        <f t="shared" si="2"/>
        <v>210</v>
      </c>
      <c r="J154" s="60" t="s">
        <v>978</v>
      </c>
      <c r="K154" s="60" t="s">
        <v>978</v>
      </c>
      <c r="L154" s="60" t="s">
        <v>978</v>
      </c>
      <c r="M154" s="16"/>
    </row>
    <row r="155" spans="1:13" s="17" customFormat="1" ht="31.5" x14ac:dyDescent="0.25">
      <c r="A155" s="90">
        <v>153</v>
      </c>
      <c r="B155" s="15" t="s">
        <v>301</v>
      </c>
      <c r="C155" s="15" t="s">
        <v>196</v>
      </c>
      <c r="D155" s="15" t="s">
        <v>179</v>
      </c>
      <c r="E155" s="64" t="s">
        <v>6</v>
      </c>
      <c r="F155" s="68" t="s">
        <v>302</v>
      </c>
      <c r="G155" s="66">
        <v>1</v>
      </c>
      <c r="H155" s="67">
        <v>210</v>
      </c>
      <c r="I155" s="64">
        <f t="shared" si="2"/>
        <v>210</v>
      </c>
      <c r="J155" s="60" t="s">
        <v>978</v>
      </c>
      <c r="K155" s="60" t="s">
        <v>978</v>
      </c>
      <c r="L155" s="60" t="s">
        <v>978</v>
      </c>
      <c r="M155" s="16"/>
    </row>
    <row r="156" spans="1:13" s="17" customFormat="1" ht="31.5" x14ac:dyDescent="0.25">
      <c r="A156" s="90">
        <v>154</v>
      </c>
      <c r="B156" s="15" t="s">
        <v>303</v>
      </c>
      <c r="C156" s="15" t="s">
        <v>304</v>
      </c>
      <c r="D156" s="15" t="s">
        <v>183</v>
      </c>
      <c r="E156" s="64" t="s">
        <v>6</v>
      </c>
      <c r="F156" s="68" t="s">
        <v>305</v>
      </c>
      <c r="G156" s="66">
        <v>1</v>
      </c>
      <c r="H156" s="67">
        <v>210</v>
      </c>
      <c r="I156" s="64">
        <f t="shared" si="2"/>
        <v>210</v>
      </c>
      <c r="J156" s="60" t="s">
        <v>978</v>
      </c>
      <c r="K156" s="60" t="s">
        <v>978</v>
      </c>
      <c r="L156" s="60" t="s">
        <v>978</v>
      </c>
      <c r="M156" s="16"/>
    </row>
    <row r="157" spans="1:13" s="17" customFormat="1" ht="31.5" x14ac:dyDescent="0.25">
      <c r="A157" s="90">
        <v>155</v>
      </c>
      <c r="B157" s="15" t="s">
        <v>306</v>
      </c>
      <c r="C157" s="15" t="s">
        <v>271</v>
      </c>
      <c r="D157" s="15" t="s">
        <v>183</v>
      </c>
      <c r="E157" s="64" t="s">
        <v>6</v>
      </c>
      <c r="F157" s="68" t="s">
        <v>307</v>
      </c>
      <c r="G157" s="66">
        <v>1</v>
      </c>
      <c r="H157" s="67">
        <v>210</v>
      </c>
      <c r="I157" s="64">
        <f t="shared" si="2"/>
        <v>210</v>
      </c>
      <c r="J157" s="60" t="s">
        <v>978</v>
      </c>
      <c r="K157" s="60" t="s">
        <v>978</v>
      </c>
      <c r="L157" s="60" t="s">
        <v>978</v>
      </c>
      <c r="M157" s="16"/>
    </row>
    <row r="158" spans="1:13" s="17" customFormat="1" ht="31.5" x14ac:dyDescent="0.25">
      <c r="A158" s="90">
        <v>156</v>
      </c>
      <c r="B158" s="15" t="s">
        <v>308</v>
      </c>
      <c r="C158" s="15" t="s">
        <v>271</v>
      </c>
      <c r="D158" s="15" t="s">
        <v>179</v>
      </c>
      <c r="E158" s="64" t="s">
        <v>6</v>
      </c>
      <c r="F158" s="68" t="s">
        <v>309</v>
      </c>
      <c r="G158" s="66">
        <v>1</v>
      </c>
      <c r="H158" s="67">
        <v>210</v>
      </c>
      <c r="I158" s="64">
        <f t="shared" ref="I158:I221" si="3">G158*H158</f>
        <v>210</v>
      </c>
      <c r="J158" s="60" t="s">
        <v>978</v>
      </c>
      <c r="K158" s="60" t="s">
        <v>978</v>
      </c>
      <c r="L158" s="60" t="s">
        <v>978</v>
      </c>
      <c r="M158" s="16"/>
    </row>
    <row r="159" spans="1:13" s="17" customFormat="1" ht="47.25" x14ac:dyDescent="0.25">
      <c r="A159" s="90">
        <v>157</v>
      </c>
      <c r="B159" s="15" t="s">
        <v>310</v>
      </c>
      <c r="C159" s="15" t="s">
        <v>287</v>
      </c>
      <c r="D159" s="15" t="s">
        <v>183</v>
      </c>
      <c r="E159" s="64" t="s">
        <v>6</v>
      </c>
      <c r="F159" s="68" t="s">
        <v>311</v>
      </c>
      <c r="G159" s="66">
        <v>1</v>
      </c>
      <c r="H159" s="67">
        <v>210</v>
      </c>
      <c r="I159" s="64">
        <f t="shared" si="3"/>
        <v>210</v>
      </c>
      <c r="J159" s="60" t="s">
        <v>978</v>
      </c>
      <c r="K159" s="60" t="s">
        <v>978</v>
      </c>
      <c r="L159" s="60" t="s">
        <v>978</v>
      </c>
      <c r="M159" s="16"/>
    </row>
    <row r="160" spans="1:13" s="17" customFormat="1" ht="31.5" x14ac:dyDescent="0.25">
      <c r="A160" s="90">
        <v>158</v>
      </c>
      <c r="B160" s="15" t="s">
        <v>312</v>
      </c>
      <c r="C160" s="15" t="s">
        <v>241</v>
      </c>
      <c r="D160" s="15" t="s">
        <v>183</v>
      </c>
      <c r="E160" s="64" t="s">
        <v>6</v>
      </c>
      <c r="F160" s="68" t="s">
        <v>313</v>
      </c>
      <c r="G160" s="66">
        <v>1</v>
      </c>
      <c r="H160" s="67">
        <v>210</v>
      </c>
      <c r="I160" s="64">
        <f t="shared" si="3"/>
        <v>210</v>
      </c>
      <c r="J160" s="60" t="s">
        <v>978</v>
      </c>
      <c r="K160" s="60" t="s">
        <v>978</v>
      </c>
      <c r="L160" s="60" t="s">
        <v>978</v>
      </c>
      <c r="M160" s="16"/>
    </row>
    <row r="161" spans="1:13" s="17" customFormat="1" ht="47.25" x14ac:dyDescent="0.25">
      <c r="A161" s="90">
        <v>159</v>
      </c>
      <c r="B161" s="15" t="s">
        <v>314</v>
      </c>
      <c r="C161" s="15" t="s">
        <v>315</v>
      </c>
      <c r="D161" s="15" t="s">
        <v>183</v>
      </c>
      <c r="E161" s="64" t="s">
        <v>6</v>
      </c>
      <c r="F161" s="68" t="s">
        <v>316</v>
      </c>
      <c r="G161" s="66">
        <v>1</v>
      </c>
      <c r="H161" s="67">
        <v>210</v>
      </c>
      <c r="I161" s="64">
        <f t="shared" si="3"/>
        <v>210</v>
      </c>
      <c r="J161" s="60" t="s">
        <v>978</v>
      </c>
      <c r="K161" s="60" t="s">
        <v>978</v>
      </c>
      <c r="L161" s="60" t="s">
        <v>978</v>
      </c>
      <c r="M161" s="16"/>
    </row>
    <row r="162" spans="1:13" s="17" customFormat="1" ht="47.25" x14ac:dyDescent="0.25">
      <c r="A162" s="90">
        <v>160</v>
      </c>
      <c r="B162" s="15" t="s">
        <v>317</v>
      </c>
      <c r="C162" s="15" t="s">
        <v>43</v>
      </c>
      <c r="D162" s="15" t="s">
        <v>179</v>
      </c>
      <c r="E162" s="64" t="s">
        <v>6</v>
      </c>
      <c r="F162" s="68" t="s">
        <v>318</v>
      </c>
      <c r="G162" s="66">
        <v>1</v>
      </c>
      <c r="H162" s="67">
        <v>210</v>
      </c>
      <c r="I162" s="64">
        <f t="shared" si="3"/>
        <v>210</v>
      </c>
      <c r="J162" s="60" t="s">
        <v>978</v>
      </c>
      <c r="K162" s="60" t="s">
        <v>978</v>
      </c>
      <c r="L162" s="60" t="s">
        <v>978</v>
      </c>
      <c r="M162" s="16"/>
    </row>
    <row r="163" spans="1:13" s="17" customFormat="1" ht="31.5" x14ac:dyDescent="0.25">
      <c r="A163" s="90">
        <v>161</v>
      </c>
      <c r="B163" s="15" t="s">
        <v>319</v>
      </c>
      <c r="C163" s="15" t="s">
        <v>182</v>
      </c>
      <c r="D163" s="15" t="s">
        <v>179</v>
      </c>
      <c r="E163" s="64" t="s">
        <v>6</v>
      </c>
      <c r="F163" s="68" t="s">
        <v>320</v>
      </c>
      <c r="G163" s="66">
        <v>1</v>
      </c>
      <c r="H163" s="67">
        <v>210</v>
      </c>
      <c r="I163" s="64">
        <f t="shared" si="3"/>
        <v>210</v>
      </c>
      <c r="J163" s="60" t="s">
        <v>978</v>
      </c>
      <c r="K163" s="60" t="s">
        <v>978</v>
      </c>
      <c r="L163" s="60" t="s">
        <v>978</v>
      </c>
      <c r="M163" s="16"/>
    </row>
    <row r="164" spans="1:13" s="17" customFormat="1" ht="31.5" x14ac:dyDescent="0.25">
      <c r="A164" s="90">
        <v>162</v>
      </c>
      <c r="B164" s="15" t="s">
        <v>321</v>
      </c>
      <c r="C164" s="15" t="s">
        <v>182</v>
      </c>
      <c r="D164" s="15" t="s">
        <v>179</v>
      </c>
      <c r="E164" s="64" t="s">
        <v>6</v>
      </c>
      <c r="F164" s="68" t="s">
        <v>322</v>
      </c>
      <c r="G164" s="66">
        <v>1</v>
      </c>
      <c r="H164" s="67">
        <v>210</v>
      </c>
      <c r="I164" s="64">
        <f t="shared" si="3"/>
        <v>210</v>
      </c>
      <c r="J164" s="60" t="s">
        <v>978</v>
      </c>
      <c r="K164" s="60" t="s">
        <v>978</v>
      </c>
      <c r="L164" s="60" t="s">
        <v>978</v>
      </c>
      <c r="M164" s="16"/>
    </row>
    <row r="165" spans="1:13" s="17" customFormat="1" ht="47.25" x14ac:dyDescent="0.25">
      <c r="A165" s="90">
        <v>163</v>
      </c>
      <c r="B165" s="15" t="s">
        <v>323</v>
      </c>
      <c r="C165" s="15" t="s">
        <v>43</v>
      </c>
      <c r="D165" s="15" t="s">
        <v>179</v>
      </c>
      <c r="E165" s="64" t="s">
        <v>6</v>
      </c>
      <c r="F165" s="68" t="s">
        <v>324</v>
      </c>
      <c r="G165" s="66">
        <v>1</v>
      </c>
      <c r="H165" s="67">
        <v>210</v>
      </c>
      <c r="I165" s="64">
        <f t="shared" si="3"/>
        <v>210</v>
      </c>
      <c r="J165" s="60" t="s">
        <v>978</v>
      </c>
      <c r="K165" s="60" t="s">
        <v>978</v>
      </c>
      <c r="L165" s="60" t="s">
        <v>978</v>
      </c>
      <c r="M165" s="16"/>
    </row>
    <row r="166" spans="1:13" s="17" customFormat="1" ht="31.5" x14ac:dyDescent="0.25">
      <c r="A166" s="90">
        <v>164</v>
      </c>
      <c r="B166" s="15" t="s">
        <v>325</v>
      </c>
      <c r="C166" s="15" t="s">
        <v>182</v>
      </c>
      <c r="D166" s="15" t="s">
        <v>179</v>
      </c>
      <c r="E166" s="64" t="s">
        <v>6</v>
      </c>
      <c r="F166" s="68" t="s">
        <v>326</v>
      </c>
      <c r="G166" s="66">
        <v>1</v>
      </c>
      <c r="H166" s="67">
        <v>210</v>
      </c>
      <c r="I166" s="64">
        <f t="shared" si="3"/>
        <v>210</v>
      </c>
      <c r="J166" s="60" t="s">
        <v>978</v>
      </c>
      <c r="K166" s="60" t="s">
        <v>978</v>
      </c>
      <c r="L166" s="60" t="s">
        <v>978</v>
      </c>
      <c r="M166" s="16"/>
    </row>
    <row r="167" spans="1:13" s="17" customFormat="1" ht="31.5" x14ac:dyDescent="0.25">
      <c r="A167" s="90">
        <v>165</v>
      </c>
      <c r="B167" s="15" t="s">
        <v>327</v>
      </c>
      <c r="C167" s="15" t="s">
        <v>182</v>
      </c>
      <c r="D167" s="15" t="s">
        <v>179</v>
      </c>
      <c r="E167" s="64" t="s">
        <v>6</v>
      </c>
      <c r="F167" s="68" t="s">
        <v>328</v>
      </c>
      <c r="G167" s="66">
        <v>1</v>
      </c>
      <c r="H167" s="67">
        <v>210</v>
      </c>
      <c r="I167" s="64">
        <f t="shared" si="3"/>
        <v>210</v>
      </c>
      <c r="J167" s="60" t="s">
        <v>978</v>
      </c>
      <c r="K167" s="60" t="s">
        <v>978</v>
      </c>
      <c r="L167" s="60" t="s">
        <v>978</v>
      </c>
      <c r="M167" s="16"/>
    </row>
    <row r="168" spans="1:13" s="17" customFormat="1" ht="31.5" x14ac:dyDescent="0.25">
      <c r="A168" s="90">
        <v>166</v>
      </c>
      <c r="B168" s="15" t="s">
        <v>329</v>
      </c>
      <c r="C168" s="15" t="s">
        <v>182</v>
      </c>
      <c r="D168" s="15" t="s">
        <v>183</v>
      </c>
      <c r="E168" s="64" t="s">
        <v>6</v>
      </c>
      <c r="F168" s="68" t="s">
        <v>330</v>
      </c>
      <c r="G168" s="66">
        <v>1</v>
      </c>
      <c r="H168" s="67">
        <v>210</v>
      </c>
      <c r="I168" s="64">
        <f t="shared" si="3"/>
        <v>210</v>
      </c>
      <c r="J168" s="60" t="s">
        <v>978</v>
      </c>
      <c r="K168" s="60" t="s">
        <v>978</v>
      </c>
      <c r="L168" s="60" t="s">
        <v>978</v>
      </c>
      <c r="M168" s="16"/>
    </row>
    <row r="169" spans="1:13" s="17" customFormat="1" ht="47.25" x14ac:dyDescent="0.25">
      <c r="A169" s="90">
        <v>167</v>
      </c>
      <c r="B169" s="15" t="s">
        <v>331</v>
      </c>
      <c r="C169" s="15" t="s">
        <v>332</v>
      </c>
      <c r="D169" s="15" t="s">
        <v>179</v>
      </c>
      <c r="E169" s="64" t="s">
        <v>6</v>
      </c>
      <c r="F169" s="68" t="s">
        <v>333</v>
      </c>
      <c r="G169" s="66">
        <v>1</v>
      </c>
      <c r="H169" s="67">
        <v>210</v>
      </c>
      <c r="I169" s="64">
        <f t="shared" si="3"/>
        <v>210</v>
      </c>
      <c r="J169" s="60" t="s">
        <v>978</v>
      </c>
      <c r="K169" s="60" t="s">
        <v>978</v>
      </c>
      <c r="L169" s="60" t="s">
        <v>978</v>
      </c>
      <c r="M169" s="16"/>
    </row>
    <row r="170" spans="1:13" s="17" customFormat="1" ht="47.25" x14ac:dyDescent="0.25">
      <c r="A170" s="90">
        <v>168</v>
      </c>
      <c r="B170" s="15" t="s">
        <v>334</v>
      </c>
      <c r="C170" s="15" t="s">
        <v>43</v>
      </c>
      <c r="D170" s="15" t="s">
        <v>179</v>
      </c>
      <c r="E170" s="64" t="s">
        <v>6</v>
      </c>
      <c r="F170" s="68" t="s">
        <v>335</v>
      </c>
      <c r="G170" s="66">
        <v>1</v>
      </c>
      <c r="H170" s="67">
        <v>210</v>
      </c>
      <c r="I170" s="64">
        <f t="shared" si="3"/>
        <v>210</v>
      </c>
      <c r="J170" s="60" t="s">
        <v>978</v>
      </c>
      <c r="K170" s="60" t="s">
        <v>978</v>
      </c>
      <c r="L170" s="60" t="s">
        <v>978</v>
      </c>
      <c r="M170" s="16"/>
    </row>
    <row r="171" spans="1:13" s="17" customFormat="1" ht="31.5" x14ac:dyDescent="0.25">
      <c r="A171" s="90">
        <v>169</v>
      </c>
      <c r="B171" s="15" t="s">
        <v>336</v>
      </c>
      <c r="C171" s="15" t="s">
        <v>337</v>
      </c>
      <c r="D171" s="15" t="s">
        <v>183</v>
      </c>
      <c r="E171" s="64" t="s">
        <v>6</v>
      </c>
      <c r="F171" s="69" t="s">
        <v>338</v>
      </c>
      <c r="G171" s="66">
        <v>1</v>
      </c>
      <c r="H171" s="67">
        <v>210</v>
      </c>
      <c r="I171" s="64">
        <f t="shared" si="3"/>
        <v>210</v>
      </c>
      <c r="J171" s="60" t="s">
        <v>978</v>
      </c>
      <c r="K171" s="60" t="s">
        <v>978</v>
      </c>
      <c r="L171" s="60" t="s">
        <v>978</v>
      </c>
      <c r="M171" s="16"/>
    </row>
    <row r="172" spans="1:13" s="17" customFormat="1" ht="47.25" x14ac:dyDescent="0.25">
      <c r="A172" s="90">
        <v>170</v>
      </c>
      <c r="B172" s="15" t="s">
        <v>339</v>
      </c>
      <c r="C172" s="15" t="s">
        <v>332</v>
      </c>
      <c r="D172" s="15" t="s">
        <v>179</v>
      </c>
      <c r="E172" s="64" t="s">
        <v>6</v>
      </c>
      <c r="F172" s="69" t="s">
        <v>340</v>
      </c>
      <c r="G172" s="66">
        <v>1</v>
      </c>
      <c r="H172" s="67">
        <v>210</v>
      </c>
      <c r="I172" s="64">
        <f t="shared" si="3"/>
        <v>210</v>
      </c>
      <c r="J172" s="60" t="s">
        <v>978</v>
      </c>
      <c r="K172" s="60" t="s">
        <v>978</v>
      </c>
      <c r="L172" s="60" t="s">
        <v>978</v>
      </c>
      <c r="M172" s="16"/>
    </row>
    <row r="173" spans="1:13" s="17" customFormat="1" ht="47.25" x14ac:dyDescent="0.25">
      <c r="A173" s="90">
        <v>171</v>
      </c>
      <c r="B173" s="15" t="s">
        <v>341</v>
      </c>
      <c r="C173" s="15" t="s">
        <v>332</v>
      </c>
      <c r="D173" s="15" t="s">
        <v>179</v>
      </c>
      <c r="E173" s="64" t="s">
        <v>6</v>
      </c>
      <c r="F173" s="69" t="s">
        <v>342</v>
      </c>
      <c r="G173" s="66">
        <v>1</v>
      </c>
      <c r="H173" s="67">
        <v>210</v>
      </c>
      <c r="I173" s="64">
        <f t="shared" si="3"/>
        <v>210</v>
      </c>
      <c r="J173" s="60" t="s">
        <v>978</v>
      </c>
      <c r="K173" s="60" t="s">
        <v>978</v>
      </c>
      <c r="L173" s="60" t="s">
        <v>978</v>
      </c>
      <c r="M173" s="16"/>
    </row>
    <row r="174" spans="1:13" s="17" customFormat="1" ht="47.25" x14ac:dyDescent="0.25">
      <c r="A174" s="90">
        <v>172</v>
      </c>
      <c r="B174" s="15" t="s">
        <v>343</v>
      </c>
      <c r="C174" s="15" t="s">
        <v>337</v>
      </c>
      <c r="D174" s="15" t="s">
        <v>183</v>
      </c>
      <c r="E174" s="64" t="s">
        <v>6</v>
      </c>
      <c r="F174" s="69" t="s">
        <v>344</v>
      </c>
      <c r="G174" s="66">
        <v>1</v>
      </c>
      <c r="H174" s="67">
        <v>210</v>
      </c>
      <c r="I174" s="64">
        <f t="shared" si="3"/>
        <v>210</v>
      </c>
      <c r="J174" s="60" t="s">
        <v>978</v>
      </c>
      <c r="K174" s="60" t="s">
        <v>978</v>
      </c>
      <c r="L174" s="60" t="s">
        <v>978</v>
      </c>
      <c r="M174" s="16"/>
    </row>
    <row r="175" spans="1:13" s="17" customFormat="1" ht="31.5" x14ac:dyDescent="0.25">
      <c r="A175" s="90">
        <v>173</v>
      </c>
      <c r="B175" s="15" t="s">
        <v>345</v>
      </c>
      <c r="C175" s="15" t="s">
        <v>337</v>
      </c>
      <c r="D175" s="15" t="s">
        <v>183</v>
      </c>
      <c r="E175" s="64" t="s">
        <v>6</v>
      </c>
      <c r="F175" s="69" t="s">
        <v>346</v>
      </c>
      <c r="G175" s="66">
        <v>1</v>
      </c>
      <c r="H175" s="67">
        <v>210</v>
      </c>
      <c r="I175" s="64">
        <f t="shared" si="3"/>
        <v>210</v>
      </c>
      <c r="J175" s="60" t="s">
        <v>978</v>
      </c>
      <c r="K175" s="60" t="s">
        <v>978</v>
      </c>
      <c r="L175" s="60" t="s">
        <v>978</v>
      </c>
      <c r="M175" s="16"/>
    </row>
    <row r="176" spans="1:13" s="17" customFormat="1" ht="47.25" x14ac:dyDescent="0.25">
      <c r="A176" s="90">
        <v>174</v>
      </c>
      <c r="B176" s="15" t="s">
        <v>347</v>
      </c>
      <c r="C176" s="15" t="s">
        <v>332</v>
      </c>
      <c r="D176" s="15" t="s">
        <v>179</v>
      </c>
      <c r="E176" s="64" t="s">
        <v>6</v>
      </c>
      <c r="F176" s="69" t="s">
        <v>348</v>
      </c>
      <c r="G176" s="66">
        <v>1</v>
      </c>
      <c r="H176" s="67">
        <v>210</v>
      </c>
      <c r="I176" s="64">
        <f t="shared" si="3"/>
        <v>210</v>
      </c>
      <c r="J176" s="60" t="s">
        <v>978</v>
      </c>
      <c r="K176" s="60" t="s">
        <v>978</v>
      </c>
      <c r="L176" s="60" t="s">
        <v>978</v>
      </c>
      <c r="M176" s="16"/>
    </row>
    <row r="177" spans="1:13" s="17" customFormat="1" ht="47.25" x14ac:dyDescent="0.25">
      <c r="A177" s="90">
        <v>175</v>
      </c>
      <c r="B177" s="15" t="s">
        <v>349</v>
      </c>
      <c r="C177" s="15" t="s">
        <v>332</v>
      </c>
      <c r="D177" s="15" t="s">
        <v>179</v>
      </c>
      <c r="E177" s="64" t="s">
        <v>6</v>
      </c>
      <c r="F177" s="69" t="s">
        <v>350</v>
      </c>
      <c r="G177" s="66">
        <v>1</v>
      </c>
      <c r="H177" s="67">
        <v>210</v>
      </c>
      <c r="I177" s="64">
        <f t="shared" si="3"/>
        <v>210</v>
      </c>
      <c r="J177" s="60" t="s">
        <v>978</v>
      </c>
      <c r="K177" s="60" t="s">
        <v>978</v>
      </c>
      <c r="L177" s="60" t="s">
        <v>978</v>
      </c>
      <c r="M177" s="16"/>
    </row>
    <row r="178" spans="1:13" s="17" customFormat="1" ht="31.5" x14ac:dyDescent="0.25">
      <c r="A178" s="90">
        <v>176</v>
      </c>
      <c r="B178" s="15" t="s">
        <v>351</v>
      </c>
      <c r="C178" s="15" t="s">
        <v>337</v>
      </c>
      <c r="D178" s="15" t="s">
        <v>183</v>
      </c>
      <c r="E178" s="64" t="s">
        <v>6</v>
      </c>
      <c r="F178" s="69" t="s">
        <v>352</v>
      </c>
      <c r="G178" s="66">
        <v>1</v>
      </c>
      <c r="H178" s="67">
        <v>210</v>
      </c>
      <c r="I178" s="64">
        <f t="shared" si="3"/>
        <v>210</v>
      </c>
      <c r="J178" s="60" t="s">
        <v>978</v>
      </c>
      <c r="K178" s="60" t="s">
        <v>978</v>
      </c>
      <c r="L178" s="60" t="s">
        <v>978</v>
      </c>
      <c r="M178" s="16"/>
    </row>
    <row r="179" spans="1:13" s="17" customFormat="1" ht="31.5" x14ac:dyDescent="0.25">
      <c r="A179" s="90">
        <v>177</v>
      </c>
      <c r="B179" s="15" t="s">
        <v>353</v>
      </c>
      <c r="C179" s="15" t="s">
        <v>337</v>
      </c>
      <c r="D179" s="15" t="s">
        <v>183</v>
      </c>
      <c r="E179" s="64" t="s">
        <v>6</v>
      </c>
      <c r="F179" s="70">
        <v>9780064451857</v>
      </c>
      <c r="G179" s="66">
        <v>1</v>
      </c>
      <c r="H179" s="67">
        <v>210</v>
      </c>
      <c r="I179" s="64">
        <f t="shared" si="3"/>
        <v>210</v>
      </c>
      <c r="J179" s="60" t="s">
        <v>978</v>
      </c>
      <c r="K179" s="60" t="s">
        <v>978</v>
      </c>
      <c r="L179" s="60" t="s">
        <v>978</v>
      </c>
      <c r="M179" s="16"/>
    </row>
    <row r="180" spans="1:13" s="17" customFormat="1" ht="31.5" x14ac:dyDescent="0.25">
      <c r="A180" s="90">
        <v>178</v>
      </c>
      <c r="B180" s="15" t="s">
        <v>354</v>
      </c>
      <c r="C180" s="15" t="s">
        <v>337</v>
      </c>
      <c r="D180" s="15" t="s">
        <v>183</v>
      </c>
      <c r="E180" s="64" t="s">
        <v>6</v>
      </c>
      <c r="F180" s="68" t="s">
        <v>355</v>
      </c>
      <c r="G180" s="66">
        <v>1</v>
      </c>
      <c r="H180" s="67">
        <v>210</v>
      </c>
      <c r="I180" s="64">
        <f t="shared" si="3"/>
        <v>210</v>
      </c>
      <c r="J180" s="60" t="s">
        <v>978</v>
      </c>
      <c r="K180" s="60" t="s">
        <v>978</v>
      </c>
      <c r="L180" s="60" t="s">
        <v>978</v>
      </c>
      <c r="M180" s="16"/>
    </row>
    <row r="181" spans="1:13" s="17" customFormat="1" ht="31.5" x14ac:dyDescent="0.25">
      <c r="A181" s="90">
        <v>179</v>
      </c>
      <c r="B181" s="15" t="s">
        <v>356</v>
      </c>
      <c r="C181" s="15" t="s">
        <v>357</v>
      </c>
      <c r="D181" s="15" t="s">
        <v>183</v>
      </c>
      <c r="E181" s="64" t="s">
        <v>6</v>
      </c>
      <c r="F181" s="68" t="s">
        <v>358</v>
      </c>
      <c r="G181" s="66">
        <v>1</v>
      </c>
      <c r="H181" s="67">
        <v>210</v>
      </c>
      <c r="I181" s="64">
        <f t="shared" si="3"/>
        <v>210</v>
      </c>
      <c r="J181" s="60" t="s">
        <v>978</v>
      </c>
      <c r="K181" s="60" t="s">
        <v>978</v>
      </c>
      <c r="L181" s="60" t="s">
        <v>978</v>
      </c>
      <c r="M181" s="16"/>
    </row>
    <row r="182" spans="1:13" s="17" customFormat="1" ht="31.5" x14ac:dyDescent="0.25">
      <c r="A182" s="90">
        <v>180</v>
      </c>
      <c r="B182" s="15" t="s">
        <v>359</v>
      </c>
      <c r="C182" s="15" t="s">
        <v>337</v>
      </c>
      <c r="D182" s="15" t="s">
        <v>183</v>
      </c>
      <c r="E182" s="64" t="s">
        <v>6</v>
      </c>
      <c r="F182" s="68" t="s">
        <v>360</v>
      </c>
      <c r="G182" s="66">
        <v>1</v>
      </c>
      <c r="H182" s="67">
        <v>210</v>
      </c>
      <c r="I182" s="64">
        <f t="shared" si="3"/>
        <v>210</v>
      </c>
      <c r="J182" s="60" t="s">
        <v>978</v>
      </c>
      <c r="K182" s="60" t="s">
        <v>978</v>
      </c>
      <c r="L182" s="60" t="s">
        <v>978</v>
      </c>
      <c r="M182" s="16"/>
    </row>
    <row r="183" spans="1:13" s="17" customFormat="1" ht="47.25" x14ac:dyDescent="0.25">
      <c r="A183" s="90">
        <v>181</v>
      </c>
      <c r="B183" s="15" t="s">
        <v>361</v>
      </c>
      <c r="C183" s="15" t="s">
        <v>332</v>
      </c>
      <c r="D183" s="15" t="s">
        <v>179</v>
      </c>
      <c r="E183" s="64" t="s">
        <v>6</v>
      </c>
      <c r="F183" s="68" t="s">
        <v>362</v>
      </c>
      <c r="G183" s="66">
        <v>1</v>
      </c>
      <c r="H183" s="67">
        <v>210</v>
      </c>
      <c r="I183" s="64">
        <f t="shared" si="3"/>
        <v>210</v>
      </c>
      <c r="J183" s="60" t="s">
        <v>978</v>
      </c>
      <c r="K183" s="60" t="s">
        <v>978</v>
      </c>
      <c r="L183" s="60" t="s">
        <v>978</v>
      </c>
      <c r="M183" s="16"/>
    </row>
    <row r="184" spans="1:13" s="17" customFormat="1" ht="31.5" x14ac:dyDescent="0.25">
      <c r="A184" s="90">
        <v>182</v>
      </c>
      <c r="B184" s="15" t="s">
        <v>363</v>
      </c>
      <c r="C184" s="15" t="s">
        <v>337</v>
      </c>
      <c r="D184" s="15" t="s">
        <v>183</v>
      </c>
      <c r="E184" s="64" t="s">
        <v>6</v>
      </c>
      <c r="F184" s="68" t="s">
        <v>364</v>
      </c>
      <c r="G184" s="66">
        <v>1</v>
      </c>
      <c r="H184" s="67">
        <v>210</v>
      </c>
      <c r="I184" s="64">
        <f t="shared" si="3"/>
        <v>210</v>
      </c>
      <c r="J184" s="60" t="s">
        <v>978</v>
      </c>
      <c r="K184" s="60" t="s">
        <v>978</v>
      </c>
      <c r="L184" s="60" t="s">
        <v>978</v>
      </c>
      <c r="M184" s="16"/>
    </row>
    <row r="185" spans="1:13" s="17" customFormat="1" ht="31.5" x14ac:dyDescent="0.25">
      <c r="A185" s="90">
        <v>183</v>
      </c>
      <c r="B185" s="15" t="s">
        <v>365</v>
      </c>
      <c r="C185" s="15" t="s">
        <v>366</v>
      </c>
      <c r="D185" s="15" t="s">
        <v>183</v>
      </c>
      <c r="E185" s="64" t="s">
        <v>6</v>
      </c>
      <c r="F185" s="68" t="s">
        <v>367</v>
      </c>
      <c r="G185" s="66">
        <v>1</v>
      </c>
      <c r="H185" s="67">
        <v>210</v>
      </c>
      <c r="I185" s="64">
        <f t="shared" si="3"/>
        <v>210</v>
      </c>
      <c r="J185" s="60" t="s">
        <v>978</v>
      </c>
      <c r="K185" s="60" t="s">
        <v>978</v>
      </c>
      <c r="L185" s="60" t="s">
        <v>978</v>
      </c>
      <c r="M185" s="16"/>
    </row>
    <row r="186" spans="1:13" s="17" customFormat="1" ht="47.25" x14ac:dyDescent="0.25">
      <c r="A186" s="90">
        <v>184</v>
      </c>
      <c r="B186" s="15" t="s">
        <v>368</v>
      </c>
      <c r="C186" s="15" t="s">
        <v>369</v>
      </c>
      <c r="D186" s="15" t="s">
        <v>183</v>
      </c>
      <c r="E186" s="64" t="s">
        <v>6</v>
      </c>
      <c r="F186" s="68" t="s">
        <v>370</v>
      </c>
      <c r="G186" s="66">
        <v>1</v>
      </c>
      <c r="H186" s="67">
        <v>210</v>
      </c>
      <c r="I186" s="64">
        <f t="shared" si="3"/>
        <v>210</v>
      </c>
      <c r="J186" s="60" t="s">
        <v>978</v>
      </c>
      <c r="K186" s="60" t="s">
        <v>978</v>
      </c>
      <c r="L186" s="60" t="s">
        <v>978</v>
      </c>
      <c r="M186" s="16"/>
    </row>
    <row r="187" spans="1:13" s="17" customFormat="1" ht="31.5" x14ac:dyDescent="0.25">
      <c r="A187" s="90">
        <v>185</v>
      </c>
      <c r="B187" s="15" t="s">
        <v>371</v>
      </c>
      <c r="C187" s="15" t="s">
        <v>337</v>
      </c>
      <c r="D187" s="15" t="s">
        <v>183</v>
      </c>
      <c r="E187" s="64" t="s">
        <v>6</v>
      </c>
      <c r="F187" s="68" t="s">
        <v>372</v>
      </c>
      <c r="G187" s="66">
        <v>1</v>
      </c>
      <c r="H187" s="67">
        <v>210</v>
      </c>
      <c r="I187" s="64">
        <f t="shared" si="3"/>
        <v>210</v>
      </c>
      <c r="J187" s="60" t="s">
        <v>978</v>
      </c>
      <c r="K187" s="60" t="s">
        <v>978</v>
      </c>
      <c r="L187" s="60" t="s">
        <v>978</v>
      </c>
      <c r="M187" s="16"/>
    </row>
    <row r="188" spans="1:13" s="17" customFormat="1" ht="47.25" x14ac:dyDescent="0.25">
      <c r="A188" s="90">
        <v>186</v>
      </c>
      <c r="B188" s="15" t="s">
        <v>373</v>
      </c>
      <c r="C188" s="15" t="s">
        <v>357</v>
      </c>
      <c r="D188" s="15" t="s">
        <v>183</v>
      </c>
      <c r="E188" s="64" t="s">
        <v>6</v>
      </c>
      <c r="F188" s="68" t="s">
        <v>374</v>
      </c>
      <c r="G188" s="66">
        <v>1</v>
      </c>
      <c r="H188" s="67">
        <v>210</v>
      </c>
      <c r="I188" s="64">
        <f t="shared" si="3"/>
        <v>210</v>
      </c>
      <c r="J188" s="60" t="s">
        <v>978</v>
      </c>
      <c r="K188" s="60" t="s">
        <v>978</v>
      </c>
      <c r="L188" s="60" t="s">
        <v>978</v>
      </c>
      <c r="M188" s="16"/>
    </row>
    <row r="189" spans="1:13" s="17" customFormat="1" ht="47.25" x14ac:dyDescent="0.25">
      <c r="A189" s="90">
        <v>187</v>
      </c>
      <c r="B189" s="15" t="s">
        <v>375</v>
      </c>
      <c r="C189" s="15" t="s">
        <v>43</v>
      </c>
      <c r="D189" s="15" t="s">
        <v>183</v>
      </c>
      <c r="E189" s="64" t="s">
        <v>6</v>
      </c>
      <c r="F189" s="68" t="s">
        <v>376</v>
      </c>
      <c r="G189" s="66">
        <v>1</v>
      </c>
      <c r="H189" s="67">
        <v>210</v>
      </c>
      <c r="I189" s="64">
        <f t="shared" si="3"/>
        <v>210</v>
      </c>
      <c r="J189" s="60" t="s">
        <v>978</v>
      </c>
      <c r="K189" s="60" t="s">
        <v>978</v>
      </c>
      <c r="L189" s="60" t="s">
        <v>978</v>
      </c>
      <c r="M189" s="16"/>
    </row>
    <row r="190" spans="1:13" s="17" customFormat="1" ht="47.25" x14ac:dyDescent="0.25">
      <c r="A190" s="90">
        <v>188</v>
      </c>
      <c r="B190" s="15" t="s">
        <v>377</v>
      </c>
      <c r="C190" s="15" t="s">
        <v>290</v>
      </c>
      <c r="D190" s="15" t="s">
        <v>183</v>
      </c>
      <c r="E190" s="64" t="s">
        <v>6</v>
      </c>
      <c r="F190" s="68" t="s">
        <v>378</v>
      </c>
      <c r="G190" s="66">
        <v>1</v>
      </c>
      <c r="H190" s="67">
        <v>210</v>
      </c>
      <c r="I190" s="64">
        <f t="shared" si="3"/>
        <v>210</v>
      </c>
      <c r="J190" s="60" t="s">
        <v>978</v>
      </c>
      <c r="K190" s="60" t="s">
        <v>978</v>
      </c>
      <c r="L190" s="60" t="s">
        <v>978</v>
      </c>
      <c r="M190" s="16"/>
    </row>
    <row r="191" spans="1:13" s="17" customFormat="1" ht="31.5" x14ac:dyDescent="0.25">
      <c r="A191" s="90">
        <v>189</v>
      </c>
      <c r="B191" s="15" t="s">
        <v>379</v>
      </c>
      <c r="C191" s="15" t="s">
        <v>196</v>
      </c>
      <c r="D191" s="15" t="s">
        <v>183</v>
      </c>
      <c r="E191" s="64" t="s">
        <v>6</v>
      </c>
      <c r="F191" s="68" t="s">
        <v>380</v>
      </c>
      <c r="G191" s="66">
        <v>1</v>
      </c>
      <c r="H191" s="67">
        <v>210</v>
      </c>
      <c r="I191" s="64">
        <f t="shared" si="3"/>
        <v>210</v>
      </c>
      <c r="J191" s="60" t="s">
        <v>978</v>
      </c>
      <c r="K191" s="60" t="s">
        <v>978</v>
      </c>
      <c r="L191" s="60" t="s">
        <v>978</v>
      </c>
      <c r="M191" s="16"/>
    </row>
    <row r="192" spans="1:13" s="17" customFormat="1" ht="31.5" x14ac:dyDescent="0.25">
      <c r="A192" s="90">
        <v>190</v>
      </c>
      <c r="B192" s="15" t="s">
        <v>381</v>
      </c>
      <c r="C192" s="15" t="s">
        <v>337</v>
      </c>
      <c r="D192" s="15" t="s">
        <v>179</v>
      </c>
      <c r="E192" s="64" t="s">
        <v>6</v>
      </c>
      <c r="F192" s="68" t="s">
        <v>382</v>
      </c>
      <c r="G192" s="66">
        <v>1</v>
      </c>
      <c r="H192" s="67">
        <v>210</v>
      </c>
      <c r="I192" s="64">
        <f t="shared" si="3"/>
        <v>210</v>
      </c>
      <c r="J192" s="60" t="s">
        <v>978</v>
      </c>
      <c r="K192" s="60" t="s">
        <v>978</v>
      </c>
      <c r="L192" s="60" t="s">
        <v>978</v>
      </c>
      <c r="M192" s="16"/>
    </row>
    <row r="193" spans="1:13" s="17" customFormat="1" ht="31.5" x14ac:dyDescent="0.25">
      <c r="A193" s="90">
        <v>191</v>
      </c>
      <c r="B193" s="15" t="s">
        <v>383</v>
      </c>
      <c r="C193" s="15" t="s">
        <v>384</v>
      </c>
      <c r="D193" s="15" t="s">
        <v>179</v>
      </c>
      <c r="E193" s="64" t="s">
        <v>6</v>
      </c>
      <c r="F193" s="68" t="s">
        <v>385</v>
      </c>
      <c r="G193" s="66">
        <v>1</v>
      </c>
      <c r="H193" s="67">
        <v>210</v>
      </c>
      <c r="I193" s="64">
        <f t="shared" si="3"/>
        <v>210</v>
      </c>
      <c r="J193" s="60" t="s">
        <v>978</v>
      </c>
      <c r="K193" s="60" t="s">
        <v>978</v>
      </c>
      <c r="L193" s="60" t="s">
        <v>978</v>
      </c>
      <c r="M193" s="16"/>
    </row>
    <row r="194" spans="1:13" s="17" customFormat="1" ht="31.5" x14ac:dyDescent="0.25">
      <c r="A194" s="90">
        <v>192</v>
      </c>
      <c r="B194" s="15" t="s">
        <v>386</v>
      </c>
      <c r="C194" s="15" t="s">
        <v>227</v>
      </c>
      <c r="D194" s="15" t="s">
        <v>179</v>
      </c>
      <c r="E194" s="64" t="s">
        <v>6</v>
      </c>
      <c r="F194" s="68" t="s">
        <v>387</v>
      </c>
      <c r="G194" s="66">
        <v>1</v>
      </c>
      <c r="H194" s="67">
        <v>210</v>
      </c>
      <c r="I194" s="64">
        <f t="shared" si="3"/>
        <v>210</v>
      </c>
      <c r="J194" s="60" t="s">
        <v>978</v>
      </c>
      <c r="K194" s="60" t="s">
        <v>978</v>
      </c>
      <c r="L194" s="60" t="s">
        <v>978</v>
      </c>
      <c r="M194" s="16"/>
    </row>
    <row r="195" spans="1:13" s="17" customFormat="1" ht="31.5" x14ac:dyDescent="0.25">
      <c r="A195" s="90">
        <v>193</v>
      </c>
      <c r="B195" s="15" t="s">
        <v>388</v>
      </c>
      <c r="C195" s="15" t="s">
        <v>227</v>
      </c>
      <c r="D195" s="15" t="s">
        <v>183</v>
      </c>
      <c r="E195" s="64" t="s">
        <v>6</v>
      </c>
      <c r="F195" s="68" t="s">
        <v>389</v>
      </c>
      <c r="G195" s="66">
        <v>1</v>
      </c>
      <c r="H195" s="67">
        <v>210</v>
      </c>
      <c r="I195" s="64">
        <f t="shared" si="3"/>
        <v>210</v>
      </c>
      <c r="J195" s="60" t="s">
        <v>978</v>
      </c>
      <c r="K195" s="60" t="s">
        <v>978</v>
      </c>
      <c r="L195" s="60" t="s">
        <v>978</v>
      </c>
      <c r="M195" s="16"/>
    </row>
    <row r="196" spans="1:13" s="17" customFormat="1" ht="47.25" x14ac:dyDescent="0.25">
      <c r="A196" s="90">
        <v>194</v>
      </c>
      <c r="B196" s="15" t="s">
        <v>390</v>
      </c>
      <c r="C196" s="15" t="s">
        <v>271</v>
      </c>
      <c r="D196" s="15" t="s">
        <v>183</v>
      </c>
      <c r="E196" s="64" t="s">
        <v>6</v>
      </c>
      <c r="F196" s="68" t="s">
        <v>391</v>
      </c>
      <c r="G196" s="66">
        <v>1</v>
      </c>
      <c r="H196" s="67">
        <v>210</v>
      </c>
      <c r="I196" s="64">
        <f t="shared" si="3"/>
        <v>210</v>
      </c>
      <c r="J196" s="60" t="s">
        <v>978</v>
      </c>
      <c r="K196" s="60" t="s">
        <v>978</v>
      </c>
      <c r="L196" s="60" t="s">
        <v>978</v>
      </c>
      <c r="M196" s="16"/>
    </row>
    <row r="197" spans="1:13" s="17" customFormat="1" ht="63" x14ac:dyDescent="0.25">
      <c r="A197" s="90">
        <v>195</v>
      </c>
      <c r="B197" s="15" t="s">
        <v>392</v>
      </c>
      <c r="C197" s="15" t="s">
        <v>393</v>
      </c>
      <c r="D197" s="15" t="s">
        <v>394</v>
      </c>
      <c r="E197" s="64" t="s">
        <v>6</v>
      </c>
      <c r="F197" s="68" t="s">
        <v>395</v>
      </c>
      <c r="G197" s="66">
        <v>1</v>
      </c>
      <c r="H197" s="67">
        <v>210</v>
      </c>
      <c r="I197" s="64">
        <f t="shared" si="3"/>
        <v>210</v>
      </c>
      <c r="J197" s="60" t="s">
        <v>978</v>
      </c>
      <c r="K197" s="60" t="s">
        <v>978</v>
      </c>
      <c r="L197" s="60" t="s">
        <v>978</v>
      </c>
      <c r="M197" s="16"/>
    </row>
    <row r="198" spans="1:13" s="17" customFormat="1" ht="31.5" x14ac:dyDescent="0.25">
      <c r="A198" s="90">
        <v>196</v>
      </c>
      <c r="B198" s="15" t="s">
        <v>396</v>
      </c>
      <c r="C198" s="15" t="s">
        <v>397</v>
      </c>
      <c r="D198" s="15" t="s">
        <v>398</v>
      </c>
      <c r="E198" s="64" t="s">
        <v>6</v>
      </c>
      <c r="F198" s="68" t="s">
        <v>399</v>
      </c>
      <c r="G198" s="66">
        <v>1</v>
      </c>
      <c r="H198" s="67">
        <v>210</v>
      </c>
      <c r="I198" s="64">
        <f t="shared" si="3"/>
        <v>210</v>
      </c>
      <c r="J198" s="60" t="s">
        <v>978</v>
      </c>
      <c r="K198" s="60" t="s">
        <v>978</v>
      </c>
      <c r="L198" s="60" t="s">
        <v>978</v>
      </c>
      <c r="M198" s="16"/>
    </row>
    <row r="199" spans="1:13" s="17" customFormat="1" ht="63" x14ac:dyDescent="0.25">
      <c r="A199" s="90">
        <v>197</v>
      </c>
      <c r="B199" s="15" t="s">
        <v>400</v>
      </c>
      <c r="C199" s="15" t="s">
        <v>393</v>
      </c>
      <c r="D199" s="15" t="s">
        <v>401</v>
      </c>
      <c r="E199" s="64" t="s">
        <v>6</v>
      </c>
      <c r="F199" s="68" t="s">
        <v>402</v>
      </c>
      <c r="G199" s="66">
        <v>1</v>
      </c>
      <c r="H199" s="67">
        <v>210</v>
      </c>
      <c r="I199" s="64">
        <f t="shared" si="3"/>
        <v>210</v>
      </c>
      <c r="J199" s="60" t="s">
        <v>978</v>
      </c>
      <c r="K199" s="60" t="s">
        <v>978</v>
      </c>
      <c r="L199" s="60" t="s">
        <v>978</v>
      </c>
      <c r="M199" s="16"/>
    </row>
    <row r="200" spans="1:13" s="17" customFormat="1" ht="31.5" x14ac:dyDescent="0.25">
      <c r="A200" s="90">
        <v>198</v>
      </c>
      <c r="B200" s="15" t="s">
        <v>403</v>
      </c>
      <c r="C200" s="15" t="s">
        <v>404</v>
      </c>
      <c r="D200" s="15" t="s">
        <v>398</v>
      </c>
      <c r="E200" s="64" t="s">
        <v>6</v>
      </c>
      <c r="F200" s="68" t="s">
        <v>405</v>
      </c>
      <c r="G200" s="66">
        <v>1</v>
      </c>
      <c r="H200" s="67">
        <v>210</v>
      </c>
      <c r="I200" s="64">
        <f t="shared" si="3"/>
        <v>210</v>
      </c>
      <c r="J200" s="60" t="s">
        <v>978</v>
      </c>
      <c r="K200" s="60" t="s">
        <v>978</v>
      </c>
      <c r="L200" s="60" t="s">
        <v>978</v>
      </c>
      <c r="M200" s="16"/>
    </row>
    <row r="201" spans="1:13" s="17" customFormat="1" ht="31.5" x14ac:dyDescent="0.25">
      <c r="A201" s="90">
        <v>199</v>
      </c>
      <c r="B201" s="15" t="s">
        <v>406</v>
      </c>
      <c r="C201" s="15" t="s">
        <v>404</v>
      </c>
      <c r="D201" s="15" t="s">
        <v>398</v>
      </c>
      <c r="E201" s="64" t="s">
        <v>6</v>
      </c>
      <c r="F201" s="68" t="s">
        <v>407</v>
      </c>
      <c r="G201" s="66">
        <v>1</v>
      </c>
      <c r="H201" s="67">
        <v>210</v>
      </c>
      <c r="I201" s="64">
        <f t="shared" si="3"/>
        <v>210</v>
      </c>
      <c r="J201" s="60" t="s">
        <v>978</v>
      </c>
      <c r="K201" s="60" t="s">
        <v>978</v>
      </c>
      <c r="L201" s="60" t="s">
        <v>978</v>
      </c>
      <c r="M201" s="16"/>
    </row>
    <row r="202" spans="1:13" s="17" customFormat="1" ht="63" x14ac:dyDescent="0.25">
      <c r="A202" s="90">
        <v>200</v>
      </c>
      <c r="B202" s="15" t="s">
        <v>408</v>
      </c>
      <c r="C202" s="15" t="s">
        <v>393</v>
      </c>
      <c r="D202" s="15" t="s">
        <v>401</v>
      </c>
      <c r="E202" s="64" t="s">
        <v>6</v>
      </c>
      <c r="F202" s="68" t="s">
        <v>409</v>
      </c>
      <c r="G202" s="66">
        <v>1</v>
      </c>
      <c r="H202" s="67">
        <v>210</v>
      </c>
      <c r="I202" s="64">
        <f t="shared" si="3"/>
        <v>210</v>
      </c>
      <c r="J202" s="60" t="s">
        <v>978</v>
      </c>
      <c r="K202" s="60" t="s">
        <v>978</v>
      </c>
      <c r="L202" s="60" t="s">
        <v>978</v>
      </c>
      <c r="M202" s="16"/>
    </row>
    <row r="203" spans="1:13" s="17" customFormat="1" ht="47.25" x14ac:dyDescent="0.25">
      <c r="A203" s="90">
        <v>201</v>
      </c>
      <c r="B203" s="15" t="s">
        <v>410</v>
      </c>
      <c r="C203" s="15" t="s">
        <v>393</v>
      </c>
      <c r="D203" s="15" t="s">
        <v>398</v>
      </c>
      <c r="E203" s="64" t="s">
        <v>6</v>
      </c>
      <c r="F203" s="68" t="s">
        <v>411</v>
      </c>
      <c r="G203" s="66">
        <v>1</v>
      </c>
      <c r="H203" s="67">
        <v>210</v>
      </c>
      <c r="I203" s="64">
        <f t="shared" si="3"/>
        <v>210</v>
      </c>
      <c r="J203" s="60" t="s">
        <v>978</v>
      </c>
      <c r="K203" s="60" t="s">
        <v>978</v>
      </c>
      <c r="L203" s="60" t="s">
        <v>978</v>
      </c>
      <c r="M203" s="16"/>
    </row>
    <row r="204" spans="1:13" s="17" customFormat="1" ht="47.25" x14ac:dyDescent="0.25">
      <c r="A204" s="90">
        <v>202</v>
      </c>
      <c r="B204" s="15" t="s">
        <v>412</v>
      </c>
      <c r="C204" s="15" t="s">
        <v>393</v>
      </c>
      <c r="D204" s="15" t="s">
        <v>413</v>
      </c>
      <c r="E204" s="64" t="s">
        <v>6</v>
      </c>
      <c r="F204" s="68" t="s">
        <v>414</v>
      </c>
      <c r="G204" s="66">
        <v>1</v>
      </c>
      <c r="H204" s="67">
        <v>210</v>
      </c>
      <c r="I204" s="64">
        <f t="shared" si="3"/>
        <v>210</v>
      </c>
      <c r="J204" s="60" t="s">
        <v>978</v>
      </c>
      <c r="K204" s="60" t="s">
        <v>978</v>
      </c>
      <c r="L204" s="60" t="s">
        <v>978</v>
      </c>
      <c r="M204" s="16"/>
    </row>
    <row r="205" spans="1:13" s="17" customFormat="1" ht="31.5" x14ac:dyDescent="0.25">
      <c r="A205" s="90">
        <v>203</v>
      </c>
      <c r="B205" s="15" t="s">
        <v>415</v>
      </c>
      <c r="C205" s="15" t="s">
        <v>404</v>
      </c>
      <c r="D205" s="15" t="s">
        <v>398</v>
      </c>
      <c r="E205" s="64" t="s">
        <v>6</v>
      </c>
      <c r="F205" s="68" t="s">
        <v>416</v>
      </c>
      <c r="G205" s="66">
        <v>1</v>
      </c>
      <c r="H205" s="67">
        <v>210</v>
      </c>
      <c r="I205" s="64">
        <f t="shared" si="3"/>
        <v>210</v>
      </c>
      <c r="J205" s="60" t="s">
        <v>978</v>
      </c>
      <c r="K205" s="60" t="s">
        <v>978</v>
      </c>
      <c r="L205" s="60" t="s">
        <v>978</v>
      </c>
      <c r="M205" s="16"/>
    </row>
    <row r="206" spans="1:13" s="17" customFormat="1" ht="63" x14ac:dyDescent="0.25">
      <c r="A206" s="90">
        <v>204</v>
      </c>
      <c r="B206" s="15" t="s">
        <v>417</v>
      </c>
      <c r="C206" s="15" t="s">
        <v>393</v>
      </c>
      <c r="D206" s="15" t="s">
        <v>401</v>
      </c>
      <c r="E206" s="64" t="s">
        <v>6</v>
      </c>
      <c r="F206" s="68" t="s">
        <v>418</v>
      </c>
      <c r="G206" s="66">
        <v>1</v>
      </c>
      <c r="H206" s="67">
        <v>210</v>
      </c>
      <c r="I206" s="64">
        <f t="shared" si="3"/>
        <v>210</v>
      </c>
      <c r="J206" s="60" t="s">
        <v>978</v>
      </c>
      <c r="K206" s="60" t="s">
        <v>978</v>
      </c>
      <c r="L206" s="60" t="s">
        <v>978</v>
      </c>
      <c r="M206" s="16"/>
    </row>
    <row r="207" spans="1:13" s="17" customFormat="1" ht="31.5" x14ac:dyDescent="0.25">
      <c r="A207" s="90">
        <v>205</v>
      </c>
      <c r="B207" s="15" t="s">
        <v>419</v>
      </c>
      <c r="C207" s="15" t="s">
        <v>420</v>
      </c>
      <c r="D207" s="15" t="s">
        <v>398</v>
      </c>
      <c r="E207" s="64" t="s">
        <v>6</v>
      </c>
      <c r="F207" s="68" t="s">
        <v>421</v>
      </c>
      <c r="G207" s="66">
        <v>1</v>
      </c>
      <c r="H207" s="67">
        <v>210</v>
      </c>
      <c r="I207" s="64">
        <f t="shared" si="3"/>
        <v>210</v>
      </c>
      <c r="J207" s="60" t="s">
        <v>978</v>
      </c>
      <c r="K207" s="60" t="s">
        <v>978</v>
      </c>
      <c r="L207" s="60" t="s">
        <v>978</v>
      </c>
      <c r="M207" s="16"/>
    </row>
    <row r="208" spans="1:13" s="17" customFormat="1" ht="63" x14ac:dyDescent="0.25">
      <c r="A208" s="90">
        <v>206</v>
      </c>
      <c r="B208" s="15" t="s">
        <v>422</v>
      </c>
      <c r="C208" s="15" t="s">
        <v>423</v>
      </c>
      <c r="D208" s="15" t="s">
        <v>401</v>
      </c>
      <c r="E208" s="64" t="s">
        <v>6</v>
      </c>
      <c r="F208" s="68" t="s">
        <v>424</v>
      </c>
      <c r="G208" s="66">
        <v>1</v>
      </c>
      <c r="H208" s="67">
        <v>210</v>
      </c>
      <c r="I208" s="64">
        <f t="shared" si="3"/>
        <v>210</v>
      </c>
      <c r="J208" s="60" t="s">
        <v>978</v>
      </c>
      <c r="K208" s="60" t="s">
        <v>978</v>
      </c>
      <c r="L208" s="60" t="s">
        <v>978</v>
      </c>
      <c r="M208" s="16"/>
    </row>
    <row r="209" spans="1:13" s="17" customFormat="1" ht="31.5" x14ac:dyDescent="0.25">
      <c r="A209" s="90">
        <v>207</v>
      </c>
      <c r="B209" s="15" t="s">
        <v>425</v>
      </c>
      <c r="C209" s="15" t="s">
        <v>404</v>
      </c>
      <c r="D209" s="15" t="s">
        <v>398</v>
      </c>
      <c r="E209" s="64" t="s">
        <v>6</v>
      </c>
      <c r="F209" s="68" t="s">
        <v>426</v>
      </c>
      <c r="G209" s="66">
        <v>1</v>
      </c>
      <c r="H209" s="67">
        <v>210</v>
      </c>
      <c r="I209" s="64">
        <f t="shared" si="3"/>
        <v>210</v>
      </c>
      <c r="J209" s="60" t="s">
        <v>978</v>
      </c>
      <c r="K209" s="60" t="s">
        <v>978</v>
      </c>
      <c r="L209" s="60" t="s">
        <v>978</v>
      </c>
      <c r="M209" s="16"/>
    </row>
    <row r="210" spans="1:13" s="17" customFormat="1" ht="47.25" x14ac:dyDescent="0.25">
      <c r="A210" s="90">
        <v>208</v>
      </c>
      <c r="B210" s="15" t="s">
        <v>427</v>
      </c>
      <c r="C210" s="15" t="s">
        <v>393</v>
      </c>
      <c r="D210" s="15" t="s">
        <v>398</v>
      </c>
      <c r="E210" s="64" t="s">
        <v>6</v>
      </c>
      <c r="F210" s="68" t="s">
        <v>428</v>
      </c>
      <c r="G210" s="66">
        <v>1</v>
      </c>
      <c r="H210" s="67">
        <v>210</v>
      </c>
      <c r="I210" s="64">
        <f t="shared" si="3"/>
        <v>210</v>
      </c>
      <c r="J210" s="60" t="s">
        <v>978</v>
      </c>
      <c r="K210" s="60" t="s">
        <v>978</v>
      </c>
      <c r="L210" s="60" t="s">
        <v>978</v>
      </c>
      <c r="M210" s="16"/>
    </row>
    <row r="211" spans="1:13" s="17" customFormat="1" ht="31.5" x14ac:dyDescent="0.25">
      <c r="A211" s="90">
        <v>209</v>
      </c>
      <c r="B211" s="15" t="s">
        <v>429</v>
      </c>
      <c r="C211" s="15" t="s">
        <v>404</v>
      </c>
      <c r="D211" s="15" t="s">
        <v>398</v>
      </c>
      <c r="E211" s="64" t="s">
        <v>6</v>
      </c>
      <c r="F211" s="68" t="s">
        <v>430</v>
      </c>
      <c r="G211" s="66">
        <v>1</v>
      </c>
      <c r="H211" s="67">
        <v>210</v>
      </c>
      <c r="I211" s="64">
        <f t="shared" si="3"/>
        <v>210</v>
      </c>
      <c r="J211" s="60" t="s">
        <v>978</v>
      </c>
      <c r="K211" s="60" t="s">
        <v>978</v>
      </c>
      <c r="L211" s="60" t="s">
        <v>978</v>
      </c>
      <c r="M211" s="16"/>
    </row>
    <row r="212" spans="1:13" s="17" customFormat="1" ht="47.25" x14ac:dyDescent="0.25">
      <c r="A212" s="90">
        <v>210</v>
      </c>
      <c r="B212" s="15" t="s">
        <v>431</v>
      </c>
      <c r="C212" s="15" t="s">
        <v>393</v>
      </c>
      <c r="D212" s="15" t="s">
        <v>398</v>
      </c>
      <c r="E212" s="64" t="s">
        <v>6</v>
      </c>
      <c r="F212" s="68" t="s">
        <v>432</v>
      </c>
      <c r="G212" s="66">
        <v>1</v>
      </c>
      <c r="H212" s="67">
        <v>210</v>
      </c>
      <c r="I212" s="64">
        <f t="shared" si="3"/>
        <v>210</v>
      </c>
      <c r="J212" s="60" t="s">
        <v>978</v>
      </c>
      <c r="K212" s="60" t="s">
        <v>978</v>
      </c>
      <c r="L212" s="60" t="s">
        <v>978</v>
      </c>
      <c r="M212" s="16"/>
    </row>
    <row r="213" spans="1:13" s="17" customFormat="1" ht="32.25" customHeight="1" x14ac:dyDescent="0.25">
      <c r="A213" s="90">
        <v>211</v>
      </c>
      <c r="B213" s="15" t="s">
        <v>433</v>
      </c>
      <c r="C213" s="15" t="s">
        <v>404</v>
      </c>
      <c r="D213" s="15" t="s">
        <v>398</v>
      </c>
      <c r="E213" s="64" t="s">
        <v>6</v>
      </c>
      <c r="F213" s="68" t="s">
        <v>434</v>
      </c>
      <c r="G213" s="66">
        <v>1</v>
      </c>
      <c r="H213" s="67">
        <v>210</v>
      </c>
      <c r="I213" s="64">
        <f t="shared" si="3"/>
        <v>210</v>
      </c>
      <c r="J213" s="60" t="s">
        <v>978</v>
      </c>
      <c r="K213" s="60" t="s">
        <v>978</v>
      </c>
      <c r="L213" s="60" t="s">
        <v>978</v>
      </c>
      <c r="M213" s="16"/>
    </row>
    <row r="214" spans="1:13" s="17" customFormat="1" ht="31.5" x14ac:dyDescent="0.25">
      <c r="A214" s="90">
        <v>212</v>
      </c>
      <c r="B214" s="15" t="s">
        <v>435</v>
      </c>
      <c r="C214" s="15" t="s">
        <v>404</v>
      </c>
      <c r="D214" s="15" t="s">
        <v>398</v>
      </c>
      <c r="E214" s="64" t="s">
        <v>6</v>
      </c>
      <c r="F214" s="68" t="s">
        <v>436</v>
      </c>
      <c r="G214" s="66">
        <v>1</v>
      </c>
      <c r="H214" s="67">
        <v>210</v>
      </c>
      <c r="I214" s="64">
        <f t="shared" si="3"/>
        <v>210</v>
      </c>
      <c r="J214" s="60" t="s">
        <v>978</v>
      </c>
      <c r="K214" s="60" t="s">
        <v>978</v>
      </c>
      <c r="L214" s="60" t="s">
        <v>978</v>
      </c>
      <c r="M214" s="16"/>
    </row>
    <row r="215" spans="1:13" s="17" customFormat="1" ht="63" x14ac:dyDescent="0.25">
      <c r="A215" s="90">
        <v>213</v>
      </c>
      <c r="B215" s="15" t="s">
        <v>437</v>
      </c>
      <c r="C215" s="15" t="s">
        <v>393</v>
      </c>
      <c r="D215" s="15" t="s">
        <v>401</v>
      </c>
      <c r="E215" s="64" t="s">
        <v>6</v>
      </c>
      <c r="F215" s="68" t="s">
        <v>438</v>
      </c>
      <c r="G215" s="66">
        <v>1</v>
      </c>
      <c r="H215" s="67">
        <v>210</v>
      </c>
      <c r="I215" s="64">
        <f t="shared" si="3"/>
        <v>210</v>
      </c>
      <c r="J215" s="60" t="s">
        <v>978</v>
      </c>
      <c r="K215" s="60" t="s">
        <v>978</v>
      </c>
      <c r="L215" s="60" t="s">
        <v>978</v>
      </c>
      <c r="M215" s="16"/>
    </row>
    <row r="216" spans="1:13" s="17" customFormat="1" ht="63" x14ac:dyDescent="0.25">
      <c r="A216" s="90">
        <v>214</v>
      </c>
      <c r="B216" s="15" t="s">
        <v>439</v>
      </c>
      <c r="C216" s="15" t="s">
        <v>393</v>
      </c>
      <c r="D216" s="15" t="s">
        <v>401</v>
      </c>
      <c r="E216" s="64" t="s">
        <v>6</v>
      </c>
      <c r="F216" s="68" t="s">
        <v>440</v>
      </c>
      <c r="G216" s="66">
        <v>1</v>
      </c>
      <c r="H216" s="67">
        <v>210</v>
      </c>
      <c r="I216" s="64">
        <f t="shared" si="3"/>
        <v>210</v>
      </c>
      <c r="J216" s="60" t="s">
        <v>978</v>
      </c>
      <c r="K216" s="60" t="s">
        <v>978</v>
      </c>
      <c r="L216" s="60" t="s">
        <v>978</v>
      </c>
      <c r="M216" s="16"/>
    </row>
    <row r="217" spans="1:13" s="17" customFormat="1" ht="47.25" x14ac:dyDescent="0.25">
      <c r="A217" s="90">
        <v>215</v>
      </c>
      <c r="B217" s="15" t="s">
        <v>441</v>
      </c>
      <c r="C217" s="15" t="s">
        <v>393</v>
      </c>
      <c r="D217" s="15" t="s">
        <v>398</v>
      </c>
      <c r="E217" s="64" t="s">
        <v>6</v>
      </c>
      <c r="F217" s="68" t="s">
        <v>442</v>
      </c>
      <c r="G217" s="66">
        <v>1</v>
      </c>
      <c r="H217" s="67">
        <v>210</v>
      </c>
      <c r="I217" s="64">
        <f t="shared" si="3"/>
        <v>210</v>
      </c>
      <c r="J217" s="60" t="s">
        <v>978</v>
      </c>
      <c r="K217" s="60" t="s">
        <v>978</v>
      </c>
      <c r="L217" s="60" t="s">
        <v>978</v>
      </c>
      <c r="M217" s="16"/>
    </row>
    <row r="218" spans="1:13" s="17" customFormat="1" ht="47.25" x14ac:dyDescent="0.25">
      <c r="A218" s="90">
        <v>216</v>
      </c>
      <c r="B218" s="15" t="s">
        <v>443</v>
      </c>
      <c r="C218" s="15" t="s">
        <v>393</v>
      </c>
      <c r="D218" s="15" t="s">
        <v>444</v>
      </c>
      <c r="E218" s="64" t="s">
        <v>6</v>
      </c>
      <c r="F218" s="68" t="s">
        <v>445</v>
      </c>
      <c r="G218" s="66">
        <v>1</v>
      </c>
      <c r="H218" s="67">
        <v>210</v>
      </c>
      <c r="I218" s="64">
        <f t="shared" si="3"/>
        <v>210</v>
      </c>
      <c r="J218" s="60" t="s">
        <v>978</v>
      </c>
      <c r="K218" s="60" t="s">
        <v>978</v>
      </c>
      <c r="L218" s="60" t="s">
        <v>978</v>
      </c>
      <c r="M218" s="16"/>
    </row>
    <row r="219" spans="1:13" s="17" customFormat="1" ht="31.5" x14ac:dyDescent="0.25">
      <c r="A219" s="90">
        <v>217</v>
      </c>
      <c r="B219" s="15" t="s">
        <v>446</v>
      </c>
      <c r="C219" s="15" t="s">
        <v>397</v>
      </c>
      <c r="D219" s="15" t="s">
        <v>398</v>
      </c>
      <c r="E219" s="64" t="s">
        <v>6</v>
      </c>
      <c r="F219" s="68" t="s">
        <v>447</v>
      </c>
      <c r="G219" s="66">
        <v>1</v>
      </c>
      <c r="H219" s="67">
        <v>210</v>
      </c>
      <c r="I219" s="64">
        <f t="shared" si="3"/>
        <v>210</v>
      </c>
      <c r="J219" s="60" t="s">
        <v>978</v>
      </c>
      <c r="K219" s="60" t="s">
        <v>978</v>
      </c>
      <c r="L219" s="60" t="s">
        <v>978</v>
      </c>
      <c r="M219" s="16"/>
    </row>
    <row r="220" spans="1:13" s="17" customFormat="1" ht="31.5" x14ac:dyDescent="0.25">
      <c r="A220" s="90">
        <v>218</v>
      </c>
      <c r="B220" s="15" t="s">
        <v>448</v>
      </c>
      <c r="C220" s="15" t="s">
        <v>404</v>
      </c>
      <c r="D220" s="15" t="s">
        <v>398</v>
      </c>
      <c r="E220" s="64" t="s">
        <v>6</v>
      </c>
      <c r="F220" s="68" t="s">
        <v>449</v>
      </c>
      <c r="G220" s="66">
        <v>1</v>
      </c>
      <c r="H220" s="67">
        <v>210</v>
      </c>
      <c r="I220" s="64">
        <f t="shared" si="3"/>
        <v>210</v>
      </c>
      <c r="J220" s="60" t="s">
        <v>978</v>
      </c>
      <c r="K220" s="60" t="s">
        <v>978</v>
      </c>
      <c r="L220" s="60" t="s">
        <v>978</v>
      </c>
      <c r="M220" s="16"/>
    </row>
    <row r="221" spans="1:13" s="17" customFormat="1" ht="31.5" x14ac:dyDescent="0.25">
      <c r="A221" s="90">
        <v>219</v>
      </c>
      <c r="B221" s="15" t="s">
        <v>450</v>
      </c>
      <c r="C221" s="15" t="s">
        <v>404</v>
      </c>
      <c r="D221" s="15" t="s">
        <v>398</v>
      </c>
      <c r="E221" s="64" t="s">
        <v>6</v>
      </c>
      <c r="F221" s="68" t="s">
        <v>451</v>
      </c>
      <c r="G221" s="66">
        <v>1</v>
      </c>
      <c r="H221" s="67">
        <v>210</v>
      </c>
      <c r="I221" s="64">
        <f t="shared" si="3"/>
        <v>210</v>
      </c>
      <c r="J221" s="60" t="s">
        <v>978</v>
      </c>
      <c r="K221" s="60" t="s">
        <v>978</v>
      </c>
      <c r="L221" s="60" t="s">
        <v>978</v>
      </c>
      <c r="M221" s="16"/>
    </row>
    <row r="222" spans="1:13" s="17" customFormat="1" ht="47.25" x14ac:dyDescent="0.25">
      <c r="A222" s="90">
        <v>220</v>
      </c>
      <c r="B222" s="15" t="s">
        <v>452</v>
      </c>
      <c r="C222" s="15" t="s">
        <v>393</v>
      </c>
      <c r="D222" s="15" t="s">
        <v>444</v>
      </c>
      <c r="E222" s="64" t="s">
        <v>6</v>
      </c>
      <c r="F222" s="68" t="s">
        <v>453</v>
      </c>
      <c r="G222" s="66">
        <v>1</v>
      </c>
      <c r="H222" s="67">
        <v>210</v>
      </c>
      <c r="I222" s="64">
        <f t="shared" ref="I222:I285" si="4">G222*H222</f>
        <v>210</v>
      </c>
      <c r="J222" s="60" t="s">
        <v>978</v>
      </c>
      <c r="K222" s="60" t="s">
        <v>978</v>
      </c>
      <c r="L222" s="60" t="s">
        <v>978</v>
      </c>
      <c r="M222" s="16"/>
    </row>
    <row r="223" spans="1:13" s="19" customFormat="1" ht="31.5" x14ac:dyDescent="0.25">
      <c r="A223" s="90">
        <v>221</v>
      </c>
      <c r="B223" s="15" t="s">
        <v>454</v>
      </c>
      <c r="C223" s="15" t="s">
        <v>455</v>
      </c>
      <c r="D223" s="15" t="s">
        <v>393</v>
      </c>
      <c r="E223" s="64" t="s">
        <v>6</v>
      </c>
      <c r="F223" s="68" t="s">
        <v>456</v>
      </c>
      <c r="G223" s="66">
        <v>1</v>
      </c>
      <c r="H223" s="67">
        <v>210</v>
      </c>
      <c r="I223" s="64">
        <f t="shared" si="4"/>
        <v>210</v>
      </c>
      <c r="J223" s="60" t="s">
        <v>978</v>
      </c>
      <c r="K223" s="60" t="s">
        <v>978</v>
      </c>
      <c r="L223" s="60" t="s">
        <v>978</v>
      </c>
      <c r="M223" s="16"/>
    </row>
    <row r="224" spans="1:13" s="19" customFormat="1" ht="31.5" x14ac:dyDescent="0.25">
      <c r="A224" s="90">
        <v>222</v>
      </c>
      <c r="B224" s="71" t="s">
        <v>457</v>
      </c>
      <c r="C224" s="71" t="s">
        <v>458</v>
      </c>
      <c r="D224" s="71" t="s">
        <v>459</v>
      </c>
      <c r="E224" s="15" t="s">
        <v>460</v>
      </c>
      <c r="F224" s="72" t="s">
        <v>461</v>
      </c>
      <c r="G224" s="73">
        <v>1</v>
      </c>
      <c r="H224" s="74">
        <v>280</v>
      </c>
      <c r="I224" s="75">
        <f t="shared" si="4"/>
        <v>280</v>
      </c>
      <c r="J224" s="60" t="s">
        <v>978</v>
      </c>
      <c r="K224" s="60" t="s">
        <v>978</v>
      </c>
      <c r="L224" s="60" t="s">
        <v>978</v>
      </c>
      <c r="M224" s="20"/>
    </row>
    <row r="225" spans="1:13" s="19" customFormat="1" ht="31.5" x14ac:dyDescent="0.25">
      <c r="A225" s="90">
        <v>223</v>
      </c>
      <c r="B225" s="71" t="s">
        <v>462</v>
      </c>
      <c r="C225" s="71" t="s">
        <v>463</v>
      </c>
      <c r="D225" s="71" t="s">
        <v>464</v>
      </c>
      <c r="E225" s="15" t="s">
        <v>460</v>
      </c>
      <c r="F225" s="72" t="s">
        <v>465</v>
      </c>
      <c r="G225" s="73">
        <v>1</v>
      </c>
      <c r="H225" s="74">
        <v>280</v>
      </c>
      <c r="I225" s="75">
        <f t="shared" si="4"/>
        <v>280</v>
      </c>
      <c r="J225" s="60" t="s">
        <v>978</v>
      </c>
      <c r="K225" s="60" t="s">
        <v>978</v>
      </c>
      <c r="L225" s="60" t="s">
        <v>978</v>
      </c>
      <c r="M225" s="20"/>
    </row>
    <row r="226" spans="1:13" s="19" customFormat="1" ht="16.5" x14ac:dyDescent="0.25">
      <c r="A226" s="90">
        <v>224</v>
      </c>
      <c r="B226" s="71" t="s">
        <v>466</v>
      </c>
      <c r="C226" s="71" t="s">
        <v>467</v>
      </c>
      <c r="D226" s="71" t="s">
        <v>468</v>
      </c>
      <c r="E226" s="15" t="s">
        <v>460</v>
      </c>
      <c r="F226" s="72" t="s">
        <v>469</v>
      </c>
      <c r="G226" s="73">
        <v>1</v>
      </c>
      <c r="H226" s="74">
        <v>300</v>
      </c>
      <c r="I226" s="75">
        <f t="shared" si="4"/>
        <v>300</v>
      </c>
      <c r="J226" s="60" t="s">
        <v>978</v>
      </c>
      <c r="K226" s="60" t="s">
        <v>978</v>
      </c>
      <c r="L226" s="60" t="s">
        <v>978</v>
      </c>
      <c r="M226" s="20"/>
    </row>
    <row r="227" spans="1:13" s="19" customFormat="1" ht="16.5" x14ac:dyDescent="0.25">
      <c r="A227" s="90">
        <v>225</v>
      </c>
      <c r="B227" s="71" t="s">
        <v>470</v>
      </c>
      <c r="C227" s="71" t="s">
        <v>471</v>
      </c>
      <c r="D227" s="71" t="s">
        <v>472</v>
      </c>
      <c r="E227" s="15" t="s">
        <v>460</v>
      </c>
      <c r="F227" s="72" t="s">
        <v>473</v>
      </c>
      <c r="G227" s="73">
        <v>1</v>
      </c>
      <c r="H227" s="74">
        <v>270</v>
      </c>
      <c r="I227" s="75">
        <f t="shared" si="4"/>
        <v>270</v>
      </c>
      <c r="J227" s="60" t="s">
        <v>978</v>
      </c>
      <c r="K227" s="60" t="s">
        <v>978</v>
      </c>
      <c r="L227" s="60" t="s">
        <v>978</v>
      </c>
      <c r="M227" s="20"/>
    </row>
    <row r="228" spans="1:13" s="19" customFormat="1" ht="31.5" x14ac:dyDescent="0.25">
      <c r="A228" s="90">
        <v>226</v>
      </c>
      <c r="B228" s="71" t="s">
        <v>474</v>
      </c>
      <c r="C228" s="71" t="s">
        <v>475</v>
      </c>
      <c r="D228" s="71" t="s">
        <v>476</v>
      </c>
      <c r="E228" s="15" t="s">
        <v>460</v>
      </c>
      <c r="F228" s="72" t="s">
        <v>477</v>
      </c>
      <c r="G228" s="73">
        <v>1</v>
      </c>
      <c r="H228" s="74">
        <v>245</v>
      </c>
      <c r="I228" s="75">
        <f t="shared" si="4"/>
        <v>245</v>
      </c>
      <c r="J228" s="60" t="s">
        <v>978</v>
      </c>
      <c r="K228" s="60" t="s">
        <v>978</v>
      </c>
      <c r="L228" s="60" t="s">
        <v>978</v>
      </c>
      <c r="M228" s="20"/>
    </row>
    <row r="229" spans="1:13" s="19" customFormat="1" ht="16.5" x14ac:dyDescent="0.25">
      <c r="A229" s="90">
        <v>227</v>
      </c>
      <c r="B229" s="71" t="s">
        <v>478</v>
      </c>
      <c r="C229" s="71" t="s">
        <v>479</v>
      </c>
      <c r="D229" s="71" t="s">
        <v>480</v>
      </c>
      <c r="E229" s="15" t="s">
        <v>460</v>
      </c>
      <c r="F229" s="72" t="s">
        <v>481</v>
      </c>
      <c r="G229" s="73">
        <v>1</v>
      </c>
      <c r="H229" s="74">
        <v>370</v>
      </c>
      <c r="I229" s="75">
        <f t="shared" si="4"/>
        <v>370</v>
      </c>
      <c r="J229" s="60" t="s">
        <v>978</v>
      </c>
      <c r="K229" s="60" t="s">
        <v>978</v>
      </c>
      <c r="L229" s="60" t="s">
        <v>978</v>
      </c>
      <c r="M229" s="20"/>
    </row>
    <row r="230" spans="1:13" s="19" customFormat="1" ht="31.5" x14ac:dyDescent="0.25">
      <c r="A230" s="90">
        <v>228</v>
      </c>
      <c r="B230" s="71" t="s">
        <v>482</v>
      </c>
      <c r="C230" s="71" t="s">
        <v>483</v>
      </c>
      <c r="D230" s="71" t="s">
        <v>472</v>
      </c>
      <c r="E230" s="15" t="s">
        <v>460</v>
      </c>
      <c r="F230" s="72" t="s">
        <v>484</v>
      </c>
      <c r="G230" s="73">
        <v>1</v>
      </c>
      <c r="H230" s="74">
        <v>595</v>
      </c>
      <c r="I230" s="75">
        <f t="shared" si="4"/>
        <v>595</v>
      </c>
      <c r="J230" s="60" t="s">
        <v>978</v>
      </c>
      <c r="K230" s="60" t="s">
        <v>978</v>
      </c>
      <c r="L230" s="60" t="s">
        <v>978</v>
      </c>
      <c r="M230" s="20"/>
    </row>
    <row r="231" spans="1:13" s="19" customFormat="1" ht="31.5" x14ac:dyDescent="0.25">
      <c r="A231" s="90">
        <v>229</v>
      </c>
      <c r="B231" s="71" t="s">
        <v>485</v>
      </c>
      <c r="C231" s="71" t="s">
        <v>463</v>
      </c>
      <c r="D231" s="71" t="s">
        <v>472</v>
      </c>
      <c r="E231" s="15" t="s">
        <v>460</v>
      </c>
      <c r="F231" s="72" t="s">
        <v>486</v>
      </c>
      <c r="G231" s="73">
        <v>1</v>
      </c>
      <c r="H231" s="74">
        <v>245</v>
      </c>
      <c r="I231" s="75">
        <f t="shared" si="4"/>
        <v>245</v>
      </c>
      <c r="J231" s="60" t="s">
        <v>978</v>
      </c>
      <c r="K231" s="60" t="s">
        <v>978</v>
      </c>
      <c r="L231" s="60" t="s">
        <v>978</v>
      </c>
      <c r="M231" s="20"/>
    </row>
    <row r="232" spans="1:13" s="19" customFormat="1" ht="16.5" x14ac:dyDescent="0.25">
      <c r="A232" s="90">
        <v>230</v>
      </c>
      <c r="B232" s="71" t="s">
        <v>487</v>
      </c>
      <c r="C232" s="71" t="s">
        <v>488</v>
      </c>
      <c r="D232" s="71" t="s">
        <v>472</v>
      </c>
      <c r="E232" s="15" t="s">
        <v>460</v>
      </c>
      <c r="F232" s="72" t="s">
        <v>489</v>
      </c>
      <c r="G232" s="73">
        <v>1</v>
      </c>
      <c r="H232" s="74">
        <v>140</v>
      </c>
      <c r="I232" s="75">
        <f t="shared" si="4"/>
        <v>140</v>
      </c>
      <c r="J232" s="60" t="s">
        <v>978</v>
      </c>
      <c r="K232" s="60" t="s">
        <v>978</v>
      </c>
      <c r="L232" s="60" t="s">
        <v>978</v>
      </c>
      <c r="M232" s="20"/>
    </row>
    <row r="233" spans="1:13" s="19" customFormat="1" ht="16.5" x14ac:dyDescent="0.25">
      <c r="A233" s="90">
        <v>231</v>
      </c>
      <c r="B233" s="71" t="s">
        <v>490</v>
      </c>
      <c r="C233" s="71" t="s">
        <v>491</v>
      </c>
      <c r="D233" s="71" t="s">
        <v>492</v>
      </c>
      <c r="E233" s="15" t="s">
        <v>460</v>
      </c>
      <c r="F233" s="72" t="s">
        <v>493</v>
      </c>
      <c r="G233" s="73">
        <v>1</v>
      </c>
      <c r="H233" s="74">
        <v>245</v>
      </c>
      <c r="I233" s="75">
        <f t="shared" si="4"/>
        <v>245</v>
      </c>
      <c r="J233" s="60" t="s">
        <v>978</v>
      </c>
      <c r="K233" s="60" t="s">
        <v>978</v>
      </c>
      <c r="L233" s="60" t="s">
        <v>978</v>
      </c>
      <c r="M233" s="20"/>
    </row>
    <row r="234" spans="1:13" s="19" customFormat="1" ht="31.5" x14ac:dyDescent="0.25">
      <c r="A234" s="90">
        <v>232</v>
      </c>
      <c r="B234" s="71" t="s">
        <v>494</v>
      </c>
      <c r="C234" s="71" t="s">
        <v>495</v>
      </c>
      <c r="D234" s="71" t="s">
        <v>496</v>
      </c>
      <c r="E234" s="15" t="s">
        <v>460</v>
      </c>
      <c r="F234" s="72" t="s">
        <v>497</v>
      </c>
      <c r="G234" s="73">
        <v>1</v>
      </c>
      <c r="H234" s="74">
        <v>245</v>
      </c>
      <c r="I234" s="75">
        <f t="shared" si="4"/>
        <v>245</v>
      </c>
      <c r="J234" s="60" t="s">
        <v>978</v>
      </c>
      <c r="K234" s="60" t="s">
        <v>978</v>
      </c>
      <c r="L234" s="60" t="s">
        <v>978</v>
      </c>
      <c r="M234" s="20"/>
    </row>
    <row r="235" spans="1:13" s="19" customFormat="1" ht="16.5" x14ac:dyDescent="0.25">
      <c r="A235" s="90">
        <v>233</v>
      </c>
      <c r="B235" s="71" t="s">
        <v>498</v>
      </c>
      <c r="C235" s="71" t="s">
        <v>499</v>
      </c>
      <c r="D235" s="71" t="s">
        <v>472</v>
      </c>
      <c r="E235" s="15" t="s">
        <v>460</v>
      </c>
      <c r="F235" s="72" t="s">
        <v>500</v>
      </c>
      <c r="G235" s="73">
        <v>1</v>
      </c>
      <c r="H235" s="74">
        <v>245</v>
      </c>
      <c r="I235" s="75">
        <f t="shared" si="4"/>
        <v>245</v>
      </c>
      <c r="J235" s="60" t="s">
        <v>978</v>
      </c>
      <c r="K235" s="60" t="s">
        <v>978</v>
      </c>
      <c r="L235" s="60" t="s">
        <v>978</v>
      </c>
      <c r="M235" s="20"/>
    </row>
    <row r="236" spans="1:13" s="19" customFormat="1" ht="16.5" x14ac:dyDescent="0.25">
      <c r="A236" s="90">
        <v>234</v>
      </c>
      <c r="B236" s="71" t="s">
        <v>501</v>
      </c>
      <c r="C236" s="71" t="s">
        <v>499</v>
      </c>
      <c r="D236" s="71" t="s">
        <v>472</v>
      </c>
      <c r="E236" s="15" t="s">
        <v>460</v>
      </c>
      <c r="F236" s="72" t="s">
        <v>502</v>
      </c>
      <c r="G236" s="73">
        <v>1</v>
      </c>
      <c r="H236" s="74">
        <v>270</v>
      </c>
      <c r="I236" s="75">
        <f t="shared" si="4"/>
        <v>270</v>
      </c>
      <c r="J236" s="60" t="s">
        <v>978</v>
      </c>
      <c r="K236" s="60" t="s">
        <v>978</v>
      </c>
      <c r="L236" s="60" t="s">
        <v>978</v>
      </c>
      <c r="M236" s="20"/>
    </row>
    <row r="237" spans="1:13" s="19" customFormat="1" ht="16.5" x14ac:dyDescent="0.25">
      <c r="A237" s="90">
        <v>235</v>
      </c>
      <c r="B237" s="71" t="s">
        <v>503</v>
      </c>
      <c r="C237" s="71" t="s">
        <v>504</v>
      </c>
      <c r="D237" s="71" t="s">
        <v>492</v>
      </c>
      <c r="E237" s="15" t="s">
        <v>460</v>
      </c>
      <c r="F237" s="72" t="s">
        <v>505</v>
      </c>
      <c r="G237" s="73">
        <v>1</v>
      </c>
      <c r="H237" s="74">
        <v>210</v>
      </c>
      <c r="I237" s="75">
        <f t="shared" si="4"/>
        <v>210</v>
      </c>
      <c r="J237" s="60" t="s">
        <v>978</v>
      </c>
      <c r="K237" s="60" t="s">
        <v>978</v>
      </c>
      <c r="L237" s="60" t="s">
        <v>978</v>
      </c>
      <c r="M237" s="20"/>
    </row>
    <row r="238" spans="1:13" s="19" customFormat="1" ht="16.5" x14ac:dyDescent="0.25">
      <c r="A238" s="90">
        <v>236</v>
      </c>
      <c r="B238" s="71" t="s">
        <v>506</v>
      </c>
      <c r="C238" s="71" t="s">
        <v>507</v>
      </c>
      <c r="D238" s="71" t="s">
        <v>472</v>
      </c>
      <c r="E238" s="15" t="s">
        <v>460</v>
      </c>
      <c r="F238" s="72" t="s">
        <v>508</v>
      </c>
      <c r="G238" s="73">
        <v>1</v>
      </c>
      <c r="H238" s="74">
        <v>210</v>
      </c>
      <c r="I238" s="75">
        <f t="shared" si="4"/>
        <v>210</v>
      </c>
      <c r="J238" s="60" t="s">
        <v>978</v>
      </c>
      <c r="K238" s="60" t="s">
        <v>978</v>
      </c>
      <c r="L238" s="60" t="s">
        <v>978</v>
      </c>
      <c r="M238" s="20"/>
    </row>
    <row r="239" spans="1:13" s="19" customFormat="1" ht="47.25" x14ac:dyDescent="0.25">
      <c r="A239" s="90">
        <v>237</v>
      </c>
      <c r="B239" s="71" t="s">
        <v>509</v>
      </c>
      <c r="C239" s="71" t="s">
        <v>510</v>
      </c>
      <c r="D239" s="71" t="s">
        <v>511</v>
      </c>
      <c r="E239" s="15" t="s">
        <v>460</v>
      </c>
      <c r="F239" s="72" t="s">
        <v>512</v>
      </c>
      <c r="G239" s="73">
        <v>1</v>
      </c>
      <c r="H239" s="74">
        <v>370</v>
      </c>
      <c r="I239" s="75">
        <f t="shared" si="4"/>
        <v>370</v>
      </c>
      <c r="J239" s="60" t="s">
        <v>978</v>
      </c>
      <c r="K239" s="60" t="s">
        <v>978</v>
      </c>
      <c r="L239" s="60" t="s">
        <v>978</v>
      </c>
      <c r="M239" s="20"/>
    </row>
    <row r="240" spans="1:13" s="19" customFormat="1" ht="16.5" x14ac:dyDescent="0.25">
      <c r="A240" s="90">
        <v>238</v>
      </c>
      <c r="B240" s="71" t="s">
        <v>513</v>
      </c>
      <c r="C240" s="71" t="s">
        <v>514</v>
      </c>
      <c r="D240" s="76" t="s">
        <v>515</v>
      </c>
      <c r="E240" s="15" t="s">
        <v>460</v>
      </c>
      <c r="F240" s="72" t="s">
        <v>516</v>
      </c>
      <c r="G240" s="73">
        <v>1</v>
      </c>
      <c r="H240" s="74">
        <v>280</v>
      </c>
      <c r="I240" s="75">
        <f t="shared" si="4"/>
        <v>280</v>
      </c>
      <c r="J240" s="60" t="s">
        <v>978</v>
      </c>
      <c r="K240" s="60" t="s">
        <v>978</v>
      </c>
      <c r="L240" s="60" t="s">
        <v>978</v>
      </c>
      <c r="M240" s="20"/>
    </row>
    <row r="241" spans="1:13" s="19" customFormat="1" ht="31.5" x14ac:dyDescent="0.25">
      <c r="A241" s="90">
        <v>239</v>
      </c>
      <c r="B241" s="71" t="s">
        <v>517</v>
      </c>
      <c r="C241" s="71" t="s">
        <v>518</v>
      </c>
      <c r="D241" s="71" t="s">
        <v>519</v>
      </c>
      <c r="E241" s="15" t="s">
        <v>460</v>
      </c>
      <c r="F241" s="72" t="s">
        <v>520</v>
      </c>
      <c r="G241" s="73">
        <v>1</v>
      </c>
      <c r="H241" s="74">
        <v>280</v>
      </c>
      <c r="I241" s="75">
        <f t="shared" si="4"/>
        <v>280</v>
      </c>
      <c r="J241" s="60" t="s">
        <v>978</v>
      </c>
      <c r="K241" s="60" t="s">
        <v>978</v>
      </c>
      <c r="L241" s="60" t="s">
        <v>978</v>
      </c>
      <c r="M241" s="20"/>
    </row>
    <row r="242" spans="1:13" s="19" customFormat="1" ht="31.5" x14ac:dyDescent="0.25">
      <c r="A242" s="90">
        <v>240</v>
      </c>
      <c r="B242" s="71" t="s">
        <v>521</v>
      </c>
      <c r="C242" s="71" t="s">
        <v>522</v>
      </c>
      <c r="D242" s="71" t="s">
        <v>472</v>
      </c>
      <c r="E242" s="15" t="s">
        <v>460</v>
      </c>
      <c r="F242" s="72" t="s">
        <v>523</v>
      </c>
      <c r="G242" s="73">
        <v>1</v>
      </c>
      <c r="H242" s="74">
        <v>245</v>
      </c>
      <c r="I242" s="75">
        <f t="shared" si="4"/>
        <v>245</v>
      </c>
      <c r="J242" s="60" t="s">
        <v>978</v>
      </c>
      <c r="K242" s="60" t="s">
        <v>978</v>
      </c>
      <c r="L242" s="60" t="s">
        <v>978</v>
      </c>
      <c r="M242" s="20"/>
    </row>
    <row r="243" spans="1:13" s="19" customFormat="1" ht="31.5" x14ac:dyDescent="0.25">
      <c r="A243" s="90">
        <v>241</v>
      </c>
      <c r="B243" s="71" t="s">
        <v>524</v>
      </c>
      <c r="C243" s="71" t="s">
        <v>525</v>
      </c>
      <c r="D243" s="71" t="s">
        <v>492</v>
      </c>
      <c r="E243" s="15" t="s">
        <v>460</v>
      </c>
      <c r="F243" s="72" t="s">
        <v>526</v>
      </c>
      <c r="G243" s="73">
        <v>1</v>
      </c>
      <c r="H243" s="74">
        <v>210</v>
      </c>
      <c r="I243" s="75">
        <f t="shared" si="4"/>
        <v>210</v>
      </c>
      <c r="J243" s="60" t="s">
        <v>978</v>
      </c>
      <c r="K243" s="60" t="s">
        <v>978</v>
      </c>
      <c r="L243" s="60" t="s">
        <v>978</v>
      </c>
      <c r="M243" s="20"/>
    </row>
    <row r="244" spans="1:13" s="19" customFormat="1" ht="16.5" x14ac:dyDescent="0.25">
      <c r="A244" s="90">
        <v>242</v>
      </c>
      <c r="B244" s="71" t="s">
        <v>527</v>
      </c>
      <c r="C244" s="71" t="s">
        <v>528</v>
      </c>
      <c r="D244" s="71" t="s">
        <v>480</v>
      </c>
      <c r="E244" s="15" t="s">
        <v>460</v>
      </c>
      <c r="F244" s="72" t="s">
        <v>529</v>
      </c>
      <c r="G244" s="73">
        <v>1</v>
      </c>
      <c r="H244" s="74">
        <v>410</v>
      </c>
      <c r="I244" s="75">
        <f t="shared" si="4"/>
        <v>410</v>
      </c>
      <c r="J244" s="60" t="s">
        <v>978</v>
      </c>
      <c r="K244" s="60" t="s">
        <v>978</v>
      </c>
      <c r="L244" s="60" t="s">
        <v>978</v>
      </c>
      <c r="M244" s="20"/>
    </row>
    <row r="245" spans="1:13" s="19" customFormat="1" ht="31.5" x14ac:dyDescent="0.25">
      <c r="A245" s="90">
        <v>243</v>
      </c>
      <c r="B245" s="71" t="s">
        <v>530</v>
      </c>
      <c r="C245" s="71" t="s">
        <v>531</v>
      </c>
      <c r="D245" s="71" t="s">
        <v>492</v>
      </c>
      <c r="E245" s="15" t="s">
        <v>460</v>
      </c>
      <c r="F245" s="72" t="s">
        <v>532</v>
      </c>
      <c r="G245" s="73">
        <v>1</v>
      </c>
      <c r="H245" s="74">
        <v>245</v>
      </c>
      <c r="I245" s="75">
        <f t="shared" si="4"/>
        <v>245</v>
      </c>
      <c r="J245" s="60" t="s">
        <v>978</v>
      </c>
      <c r="K245" s="60" t="s">
        <v>978</v>
      </c>
      <c r="L245" s="60" t="s">
        <v>978</v>
      </c>
      <c r="M245" s="20"/>
    </row>
    <row r="246" spans="1:13" s="19" customFormat="1" ht="31.5" x14ac:dyDescent="0.25">
      <c r="A246" s="90">
        <v>244</v>
      </c>
      <c r="B246" s="71" t="s">
        <v>533</v>
      </c>
      <c r="C246" s="71" t="s">
        <v>534</v>
      </c>
      <c r="D246" s="71" t="s">
        <v>535</v>
      </c>
      <c r="E246" s="15" t="s">
        <v>460</v>
      </c>
      <c r="F246" s="72" t="s">
        <v>536</v>
      </c>
      <c r="G246" s="73">
        <v>1</v>
      </c>
      <c r="H246" s="74">
        <v>245</v>
      </c>
      <c r="I246" s="75">
        <f t="shared" si="4"/>
        <v>245</v>
      </c>
      <c r="J246" s="60" t="s">
        <v>978</v>
      </c>
      <c r="K246" s="60" t="s">
        <v>978</v>
      </c>
      <c r="L246" s="60" t="s">
        <v>978</v>
      </c>
      <c r="M246" s="20"/>
    </row>
    <row r="247" spans="1:13" s="19" customFormat="1" ht="16.5" x14ac:dyDescent="0.25">
      <c r="A247" s="90">
        <v>245</v>
      </c>
      <c r="B247" s="71" t="s">
        <v>537</v>
      </c>
      <c r="C247" s="71" t="s">
        <v>518</v>
      </c>
      <c r="D247" s="71" t="s">
        <v>472</v>
      </c>
      <c r="E247" s="15" t="s">
        <v>460</v>
      </c>
      <c r="F247" s="72" t="s">
        <v>538</v>
      </c>
      <c r="G247" s="73">
        <v>1</v>
      </c>
      <c r="H247" s="74">
        <v>245</v>
      </c>
      <c r="I247" s="75">
        <f t="shared" si="4"/>
        <v>245</v>
      </c>
      <c r="J247" s="60" t="s">
        <v>978</v>
      </c>
      <c r="K247" s="60" t="s">
        <v>978</v>
      </c>
      <c r="L247" s="60" t="s">
        <v>978</v>
      </c>
      <c r="M247" s="20"/>
    </row>
    <row r="248" spans="1:13" s="19" customFormat="1" ht="16.5" x14ac:dyDescent="0.25">
      <c r="A248" s="90">
        <v>246</v>
      </c>
      <c r="B248" s="71" t="s">
        <v>539</v>
      </c>
      <c r="C248" s="71" t="s">
        <v>540</v>
      </c>
      <c r="D248" s="71" t="s">
        <v>541</v>
      </c>
      <c r="E248" s="15" t="s">
        <v>460</v>
      </c>
      <c r="F248" s="72" t="s">
        <v>542</v>
      </c>
      <c r="G248" s="73">
        <v>1</v>
      </c>
      <c r="H248" s="74">
        <v>245</v>
      </c>
      <c r="I248" s="75">
        <f t="shared" si="4"/>
        <v>245</v>
      </c>
      <c r="J248" s="60" t="s">
        <v>978</v>
      </c>
      <c r="K248" s="60" t="s">
        <v>978</v>
      </c>
      <c r="L248" s="60" t="s">
        <v>978</v>
      </c>
      <c r="M248" s="20"/>
    </row>
    <row r="249" spans="1:13" s="19" customFormat="1" ht="31.5" x14ac:dyDescent="0.25">
      <c r="A249" s="90">
        <v>247</v>
      </c>
      <c r="B249" s="71" t="s">
        <v>543</v>
      </c>
      <c r="C249" s="71" t="s">
        <v>544</v>
      </c>
      <c r="D249" s="71" t="s">
        <v>492</v>
      </c>
      <c r="E249" s="15" t="s">
        <v>460</v>
      </c>
      <c r="F249" s="72" t="s">
        <v>545</v>
      </c>
      <c r="G249" s="73">
        <v>1</v>
      </c>
      <c r="H249" s="74">
        <v>245</v>
      </c>
      <c r="I249" s="75">
        <f t="shared" si="4"/>
        <v>245</v>
      </c>
      <c r="J249" s="60" t="s">
        <v>978</v>
      </c>
      <c r="K249" s="60" t="s">
        <v>978</v>
      </c>
      <c r="L249" s="60" t="s">
        <v>978</v>
      </c>
      <c r="M249" s="20"/>
    </row>
    <row r="250" spans="1:13" s="19" customFormat="1" ht="31.5" x14ac:dyDescent="0.25">
      <c r="A250" s="90">
        <v>248</v>
      </c>
      <c r="B250" s="71" t="s">
        <v>546</v>
      </c>
      <c r="C250" s="71" t="s">
        <v>547</v>
      </c>
      <c r="D250" s="71" t="s">
        <v>472</v>
      </c>
      <c r="E250" s="15" t="s">
        <v>460</v>
      </c>
      <c r="F250" s="72" t="s">
        <v>548</v>
      </c>
      <c r="G250" s="73">
        <v>1</v>
      </c>
      <c r="H250" s="74">
        <v>245</v>
      </c>
      <c r="I250" s="75">
        <f t="shared" si="4"/>
        <v>245</v>
      </c>
      <c r="J250" s="60" t="s">
        <v>978</v>
      </c>
      <c r="K250" s="60" t="s">
        <v>978</v>
      </c>
      <c r="L250" s="60" t="s">
        <v>978</v>
      </c>
      <c r="M250" s="20"/>
    </row>
    <row r="251" spans="1:13" s="19" customFormat="1" ht="63" x14ac:dyDescent="0.25">
      <c r="A251" s="90">
        <v>249</v>
      </c>
      <c r="B251" s="71" t="s">
        <v>549</v>
      </c>
      <c r="C251" s="71" t="s">
        <v>550</v>
      </c>
      <c r="D251" s="71" t="s">
        <v>480</v>
      </c>
      <c r="E251" s="15" t="s">
        <v>460</v>
      </c>
      <c r="F251" s="72" t="s">
        <v>551</v>
      </c>
      <c r="G251" s="73">
        <v>1</v>
      </c>
      <c r="H251" s="74">
        <v>330</v>
      </c>
      <c r="I251" s="75">
        <f t="shared" si="4"/>
        <v>330</v>
      </c>
      <c r="J251" s="60" t="s">
        <v>978</v>
      </c>
      <c r="K251" s="60" t="s">
        <v>978</v>
      </c>
      <c r="L251" s="60" t="s">
        <v>978</v>
      </c>
      <c r="M251" s="20"/>
    </row>
    <row r="252" spans="1:13" s="19" customFormat="1" ht="47.25" x14ac:dyDescent="0.25">
      <c r="A252" s="90">
        <v>250</v>
      </c>
      <c r="B252" s="71" t="s">
        <v>552</v>
      </c>
      <c r="C252" s="71" t="s">
        <v>553</v>
      </c>
      <c r="D252" s="71" t="s">
        <v>472</v>
      </c>
      <c r="E252" s="15" t="s">
        <v>460</v>
      </c>
      <c r="F252" s="72" t="s">
        <v>554</v>
      </c>
      <c r="G252" s="73">
        <v>1</v>
      </c>
      <c r="H252" s="74">
        <v>245</v>
      </c>
      <c r="I252" s="75">
        <f t="shared" si="4"/>
        <v>245</v>
      </c>
      <c r="J252" s="60" t="s">
        <v>978</v>
      </c>
      <c r="K252" s="60" t="s">
        <v>978</v>
      </c>
      <c r="L252" s="60" t="s">
        <v>978</v>
      </c>
      <c r="M252" s="20"/>
    </row>
    <row r="253" spans="1:13" s="19" customFormat="1" ht="31.5" x14ac:dyDescent="0.25">
      <c r="A253" s="90">
        <v>251</v>
      </c>
      <c r="B253" s="71" t="s">
        <v>555</v>
      </c>
      <c r="C253" s="71" t="s">
        <v>556</v>
      </c>
      <c r="D253" s="71" t="s">
        <v>557</v>
      </c>
      <c r="E253" s="15" t="s">
        <v>460</v>
      </c>
      <c r="F253" s="72" t="s">
        <v>558</v>
      </c>
      <c r="G253" s="73">
        <v>1</v>
      </c>
      <c r="H253" s="74">
        <v>280</v>
      </c>
      <c r="I253" s="75">
        <f t="shared" si="4"/>
        <v>280</v>
      </c>
      <c r="J253" s="60" t="s">
        <v>978</v>
      </c>
      <c r="K253" s="60" t="s">
        <v>978</v>
      </c>
      <c r="L253" s="60" t="s">
        <v>978</v>
      </c>
      <c r="M253" s="20"/>
    </row>
    <row r="254" spans="1:13" s="19" customFormat="1" ht="31.5" x14ac:dyDescent="0.25">
      <c r="A254" s="90">
        <v>252</v>
      </c>
      <c r="B254" s="71" t="s">
        <v>559</v>
      </c>
      <c r="C254" s="71" t="s">
        <v>560</v>
      </c>
      <c r="D254" s="71" t="s">
        <v>472</v>
      </c>
      <c r="E254" s="15" t="s">
        <v>460</v>
      </c>
      <c r="F254" s="72" t="s">
        <v>561</v>
      </c>
      <c r="G254" s="73">
        <v>1</v>
      </c>
      <c r="H254" s="74">
        <v>140</v>
      </c>
      <c r="I254" s="75">
        <f t="shared" si="4"/>
        <v>140</v>
      </c>
      <c r="J254" s="60" t="s">
        <v>978</v>
      </c>
      <c r="K254" s="60" t="s">
        <v>978</v>
      </c>
      <c r="L254" s="60" t="s">
        <v>978</v>
      </c>
      <c r="M254" s="20"/>
    </row>
    <row r="255" spans="1:13" s="19" customFormat="1" ht="16.5" x14ac:dyDescent="0.25">
      <c r="A255" s="90">
        <v>253</v>
      </c>
      <c r="B255" s="71" t="s">
        <v>562</v>
      </c>
      <c r="C255" s="71" t="s">
        <v>471</v>
      </c>
      <c r="D255" s="71" t="s">
        <v>557</v>
      </c>
      <c r="E255" s="15" t="s">
        <v>460</v>
      </c>
      <c r="F255" s="72" t="s">
        <v>563</v>
      </c>
      <c r="G255" s="73">
        <v>1</v>
      </c>
      <c r="H255" s="74">
        <v>300</v>
      </c>
      <c r="I255" s="75">
        <f t="shared" si="4"/>
        <v>300</v>
      </c>
      <c r="J255" s="60" t="s">
        <v>978</v>
      </c>
      <c r="K255" s="60" t="s">
        <v>978</v>
      </c>
      <c r="L255" s="60" t="s">
        <v>978</v>
      </c>
      <c r="M255" s="20"/>
    </row>
    <row r="256" spans="1:13" s="19" customFormat="1" ht="31.5" x14ac:dyDescent="0.25">
      <c r="A256" s="90">
        <v>254</v>
      </c>
      <c r="B256" s="77" t="s">
        <v>564</v>
      </c>
      <c r="C256" s="77" t="s">
        <v>565</v>
      </c>
      <c r="D256" s="77" t="s">
        <v>492</v>
      </c>
      <c r="E256" s="15" t="s">
        <v>460</v>
      </c>
      <c r="F256" s="78" t="s">
        <v>566</v>
      </c>
      <c r="G256" s="73">
        <v>1</v>
      </c>
      <c r="H256" s="79">
        <v>245</v>
      </c>
      <c r="I256" s="75">
        <f t="shared" si="4"/>
        <v>245</v>
      </c>
      <c r="J256" s="60" t="s">
        <v>978</v>
      </c>
      <c r="K256" s="60" t="s">
        <v>978</v>
      </c>
      <c r="L256" s="60" t="s">
        <v>978</v>
      </c>
      <c r="M256" s="20"/>
    </row>
    <row r="257" spans="1:13" s="19" customFormat="1" ht="16.5" x14ac:dyDescent="0.25">
      <c r="A257" s="90">
        <v>255</v>
      </c>
      <c r="B257" s="77" t="s">
        <v>567</v>
      </c>
      <c r="C257" s="77" t="s">
        <v>568</v>
      </c>
      <c r="D257" s="77" t="s">
        <v>492</v>
      </c>
      <c r="E257" s="15" t="s">
        <v>460</v>
      </c>
      <c r="F257" s="78" t="s">
        <v>569</v>
      </c>
      <c r="G257" s="73">
        <v>1</v>
      </c>
      <c r="H257" s="79">
        <v>210</v>
      </c>
      <c r="I257" s="75">
        <f t="shared" si="4"/>
        <v>210</v>
      </c>
      <c r="J257" s="60" t="s">
        <v>978</v>
      </c>
      <c r="K257" s="60" t="s">
        <v>978</v>
      </c>
      <c r="L257" s="60" t="s">
        <v>978</v>
      </c>
      <c r="M257" s="20"/>
    </row>
    <row r="258" spans="1:13" s="19" customFormat="1" ht="31.5" x14ac:dyDescent="0.25">
      <c r="A258" s="90">
        <v>256</v>
      </c>
      <c r="B258" s="77" t="s">
        <v>570</v>
      </c>
      <c r="C258" s="77" t="s">
        <v>571</v>
      </c>
      <c r="D258" s="77" t="s">
        <v>480</v>
      </c>
      <c r="E258" s="15" t="s">
        <v>460</v>
      </c>
      <c r="F258" s="78" t="s">
        <v>572</v>
      </c>
      <c r="G258" s="73">
        <v>1</v>
      </c>
      <c r="H258" s="79">
        <v>370</v>
      </c>
      <c r="I258" s="75">
        <f t="shared" si="4"/>
        <v>370</v>
      </c>
      <c r="J258" s="60" t="s">
        <v>978</v>
      </c>
      <c r="K258" s="60" t="s">
        <v>978</v>
      </c>
      <c r="L258" s="60" t="s">
        <v>978</v>
      </c>
      <c r="M258" s="20"/>
    </row>
    <row r="259" spans="1:13" s="21" customFormat="1" ht="31.5" x14ac:dyDescent="0.25">
      <c r="A259" s="90">
        <v>257</v>
      </c>
      <c r="B259" s="77" t="s">
        <v>573</v>
      </c>
      <c r="C259" s="77" t="s">
        <v>1608</v>
      </c>
      <c r="D259" s="77" t="s">
        <v>472</v>
      </c>
      <c r="E259" s="15" t="s">
        <v>460</v>
      </c>
      <c r="F259" s="78" t="s">
        <v>574</v>
      </c>
      <c r="G259" s="73">
        <v>1</v>
      </c>
      <c r="H259" s="79">
        <v>245</v>
      </c>
      <c r="I259" s="75">
        <f t="shared" si="4"/>
        <v>245</v>
      </c>
      <c r="J259" s="60" t="s">
        <v>978</v>
      </c>
      <c r="K259" s="60" t="s">
        <v>978</v>
      </c>
      <c r="L259" s="60" t="s">
        <v>978</v>
      </c>
      <c r="M259" s="20"/>
    </row>
    <row r="260" spans="1:13" s="19" customFormat="1" ht="16.5" x14ac:dyDescent="0.25">
      <c r="A260" s="90">
        <v>258</v>
      </c>
      <c r="B260" s="80" t="s">
        <v>575</v>
      </c>
      <c r="C260" s="80" t="s">
        <v>471</v>
      </c>
      <c r="D260" s="80" t="s">
        <v>496</v>
      </c>
      <c r="E260" s="15" t="s">
        <v>460</v>
      </c>
      <c r="F260" s="81" t="s">
        <v>576</v>
      </c>
      <c r="G260" s="73">
        <v>1</v>
      </c>
      <c r="H260" s="82">
        <v>370</v>
      </c>
      <c r="I260" s="75">
        <f t="shared" si="4"/>
        <v>370</v>
      </c>
      <c r="J260" s="60" t="s">
        <v>978</v>
      </c>
      <c r="K260" s="60" t="s">
        <v>978</v>
      </c>
      <c r="L260" s="60" t="s">
        <v>978</v>
      </c>
      <c r="M260" s="22"/>
    </row>
    <row r="261" spans="1:13" s="19" customFormat="1" ht="16.5" x14ac:dyDescent="0.25">
      <c r="A261" s="90">
        <v>259</v>
      </c>
      <c r="B261" s="77" t="s">
        <v>577</v>
      </c>
      <c r="C261" s="77" t="s">
        <v>578</v>
      </c>
      <c r="D261" s="77" t="s">
        <v>579</v>
      </c>
      <c r="E261" s="15" t="s">
        <v>460</v>
      </c>
      <c r="F261" s="78" t="s">
        <v>580</v>
      </c>
      <c r="G261" s="73">
        <v>1</v>
      </c>
      <c r="H261" s="79">
        <v>270</v>
      </c>
      <c r="I261" s="75">
        <f t="shared" si="4"/>
        <v>270</v>
      </c>
      <c r="J261" s="60" t="s">
        <v>978</v>
      </c>
      <c r="K261" s="60" t="s">
        <v>978</v>
      </c>
      <c r="L261" s="60" t="s">
        <v>978</v>
      </c>
      <c r="M261" s="20"/>
    </row>
    <row r="262" spans="1:13" s="19" customFormat="1" ht="31.5" x14ac:dyDescent="0.25">
      <c r="A262" s="90">
        <v>260</v>
      </c>
      <c r="B262" s="77" t="s">
        <v>581</v>
      </c>
      <c r="C262" s="77" t="s">
        <v>582</v>
      </c>
      <c r="D262" s="77" t="s">
        <v>496</v>
      </c>
      <c r="E262" s="15" t="s">
        <v>460</v>
      </c>
      <c r="F262" s="78" t="s">
        <v>583</v>
      </c>
      <c r="G262" s="73">
        <v>1</v>
      </c>
      <c r="H262" s="79">
        <v>280</v>
      </c>
      <c r="I262" s="75">
        <f t="shared" si="4"/>
        <v>280</v>
      </c>
      <c r="J262" s="60" t="s">
        <v>978</v>
      </c>
      <c r="K262" s="60" t="s">
        <v>978</v>
      </c>
      <c r="L262" s="60" t="s">
        <v>978</v>
      </c>
      <c r="M262" s="20"/>
    </row>
    <row r="263" spans="1:13" s="19" customFormat="1" ht="31.5" x14ac:dyDescent="0.25">
      <c r="A263" s="90">
        <v>261</v>
      </c>
      <c r="B263" s="77" t="s">
        <v>584</v>
      </c>
      <c r="C263" s="77" t="s">
        <v>585</v>
      </c>
      <c r="D263" s="77" t="s">
        <v>586</v>
      </c>
      <c r="E263" s="15" t="s">
        <v>460</v>
      </c>
      <c r="F263" s="78" t="s">
        <v>587</v>
      </c>
      <c r="G263" s="73">
        <v>1</v>
      </c>
      <c r="H263" s="79">
        <v>595</v>
      </c>
      <c r="I263" s="75">
        <f t="shared" si="4"/>
        <v>595</v>
      </c>
      <c r="J263" s="60" t="s">
        <v>978</v>
      </c>
      <c r="K263" s="60" t="s">
        <v>978</v>
      </c>
      <c r="L263" s="60" t="s">
        <v>978</v>
      </c>
      <c r="M263" s="20"/>
    </row>
    <row r="264" spans="1:13" s="19" customFormat="1" ht="16.5" x14ac:dyDescent="0.25">
      <c r="A264" s="90">
        <v>262</v>
      </c>
      <c r="B264" s="77" t="s">
        <v>588</v>
      </c>
      <c r="C264" s="77" t="s">
        <v>589</v>
      </c>
      <c r="D264" s="77" t="s">
        <v>492</v>
      </c>
      <c r="E264" s="15" t="s">
        <v>460</v>
      </c>
      <c r="F264" s="78" t="s">
        <v>590</v>
      </c>
      <c r="G264" s="73">
        <v>1</v>
      </c>
      <c r="H264" s="79">
        <v>245</v>
      </c>
      <c r="I264" s="75">
        <f t="shared" si="4"/>
        <v>245</v>
      </c>
      <c r="J264" s="60" t="s">
        <v>978</v>
      </c>
      <c r="K264" s="60" t="s">
        <v>978</v>
      </c>
      <c r="L264" s="60" t="s">
        <v>978</v>
      </c>
      <c r="M264" s="20"/>
    </row>
    <row r="265" spans="1:13" s="19" customFormat="1" ht="31.5" x14ac:dyDescent="0.25">
      <c r="A265" s="90">
        <v>263</v>
      </c>
      <c r="B265" s="77" t="s">
        <v>591</v>
      </c>
      <c r="C265" s="77" t="s">
        <v>592</v>
      </c>
      <c r="D265" s="77" t="s">
        <v>593</v>
      </c>
      <c r="E265" s="15" t="s">
        <v>460</v>
      </c>
      <c r="F265" s="78" t="s">
        <v>594</v>
      </c>
      <c r="G265" s="73">
        <v>1</v>
      </c>
      <c r="H265" s="79">
        <v>280</v>
      </c>
      <c r="I265" s="75">
        <f t="shared" si="4"/>
        <v>280</v>
      </c>
      <c r="J265" s="60" t="s">
        <v>978</v>
      </c>
      <c r="K265" s="60" t="s">
        <v>978</v>
      </c>
      <c r="L265" s="60" t="s">
        <v>978</v>
      </c>
      <c r="M265" s="20"/>
    </row>
    <row r="266" spans="1:13" s="19" customFormat="1" ht="47.25" x14ac:dyDescent="0.25">
      <c r="A266" s="90">
        <v>264</v>
      </c>
      <c r="B266" s="77" t="s">
        <v>595</v>
      </c>
      <c r="C266" s="77" t="s">
        <v>596</v>
      </c>
      <c r="D266" s="77" t="s">
        <v>492</v>
      </c>
      <c r="E266" s="15" t="s">
        <v>460</v>
      </c>
      <c r="F266" s="78" t="s">
        <v>597</v>
      </c>
      <c r="G266" s="73">
        <v>1</v>
      </c>
      <c r="H266" s="79">
        <v>245</v>
      </c>
      <c r="I266" s="75">
        <f t="shared" si="4"/>
        <v>245</v>
      </c>
      <c r="J266" s="60" t="s">
        <v>978</v>
      </c>
      <c r="K266" s="60" t="s">
        <v>978</v>
      </c>
      <c r="L266" s="60" t="s">
        <v>978</v>
      </c>
      <c r="M266" s="20"/>
    </row>
    <row r="267" spans="1:13" s="19" customFormat="1" ht="31.5" x14ac:dyDescent="0.25">
      <c r="A267" s="90">
        <v>265</v>
      </c>
      <c r="B267" s="77" t="s">
        <v>598</v>
      </c>
      <c r="C267" s="77" t="s">
        <v>599</v>
      </c>
      <c r="D267" s="77" t="s">
        <v>472</v>
      </c>
      <c r="E267" s="15" t="s">
        <v>460</v>
      </c>
      <c r="F267" s="78" t="s">
        <v>600</v>
      </c>
      <c r="G267" s="73">
        <v>1</v>
      </c>
      <c r="H267" s="79">
        <v>245</v>
      </c>
      <c r="I267" s="75">
        <f t="shared" si="4"/>
        <v>245</v>
      </c>
      <c r="J267" s="60" t="s">
        <v>978</v>
      </c>
      <c r="K267" s="60" t="s">
        <v>978</v>
      </c>
      <c r="L267" s="60" t="s">
        <v>978</v>
      </c>
      <c r="M267" s="20"/>
    </row>
    <row r="268" spans="1:13" s="19" customFormat="1" ht="16.5" x14ac:dyDescent="0.25">
      <c r="A268" s="90">
        <v>266</v>
      </c>
      <c r="B268" s="77" t="s">
        <v>601</v>
      </c>
      <c r="C268" s="77" t="s">
        <v>499</v>
      </c>
      <c r="D268" s="77" t="s">
        <v>602</v>
      </c>
      <c r="E268" s="15" t="s">
        <v>460</v>
      </c>
      <c r="F268" s="78" t="s">
        <v>603</v>
      </c>
      <c r="G268" s="73">
        <v>1</v>
      </c>
      <c r="H268" s="79">
        <v>245</v>
      </c>
      <c r="I268" s="75">
        <f t="shared" si="4"/>
        <v>245</v>
      </c>
      <c r="J268" s="60" t="s">
        <v>978</v>
      </c>
      <c r="K268" s="60" t="s">
        <v>978</v>
      </c>
      <c r="L268" s="60" t="s">
        <v>978</v>
      </c>
      <c r="M268" s="20"/>
    </row>
    <row r="269" spans="1:13" s="19" customFormat="1" ht="31.5" x14ac:dyDescent="0.25">
      <c r="A269" s="90">
        <v>267</v>
      </c>
      <c r="B269" s="77" t="s">
        <v>604</v>
      </c>
      <c r="C269" s="77" t="s">
        <v>571</v>
      </c>
      <c r="D269" s="77" t="s">
        <v>480</v>
      </c>
      <c r="E269" s="15" t="s">
        <v>460</v>
      </c>
      <c r="F269" s="78" t="s">
        <v>605</v>
      </c>
      <c r="G269" s="73">
        <v>1</v>
      </c>
      <c r="H269" s="79">
        <v>330</v>
      </c>
      <c r="I269" s="75">
        <f t="shared" si="4"/>
        <v>330</v>
      </c>
      <c r="J269" s="60" t="s">
        <v>978</v>
      </c>
      <c r="K269" s="60" t="s">
        <v>978</v>
      </c>
      <c r="L269" s="60" t="s">
        <v>978</v>
      </c>
      <c r="M269" s="20"/>
    </row>
    <row r="270" spans="1:13" s="19" customFormat="1" ht="31.5" x14ac:dyDescent="0.25">
      <c r="A270" s="90">
        <v>268</v>
      </c>
      <c r="B270" s="80" t="s">
        <v>606</v>
      </c>
      <c r="C270" s="77" t="s">
        <v>607</v>
      </c>
      <c r="D270" s="77" t="s">
        <v>492</v>
      </c>
      <c r="E270" s="15" t="s">
        <v>460</v>
      </c>
      <c r="F270" s="78" t="s">
        <v>608</v>
      </c>
      <c r="G270" s="73">
        <v>1</v>
      </c>
      <c r="H270" s="79">
        <v>245</v>
      </c>
      <c r="I270" s="75">
        <f t="shared" si="4"/>
        <v>245</v>
      </c>
      <c r="J270" s="60" t="s">
        <v>978</v>
      </c>
      <c r="K270" s="60" t="s">
        <v>978</v>
      </c>
      <c r="L270" s="60" t="s">
        <v>978</v>
      </c>
      <c r="M270" s="20"/>
    </row>
    <row r="271" spans="1:13" s="19" customFormat="1" ht="47.25" x14ac:dyDescent="0.25">
      <c r="A271" s="90">
        <v>269</v>
      </c>
      <c r="B271" s="77" t="s">
        <v>609</v>
      </c>
      <c r="C271" s="77" t="s">
        <v>610</v>
      </c>
      <c r="D271" s="77" t="s">
        <v>611</v>
      </c>
      <c r="E271" s="15" t="s">
        <v>460</v>
      </c>
      <c r="F271" s="78" t="s">
        <v>612</v>
      </c>
      <c r="G271" s="73">
        <v>1</v>
      </c>
      <c r="H271" s="79">
        <v>370</v>
      </c>
      <c r="I271" s="75">
        <f t="shared" si="4"/>
        <v>370</v>
      </c>
      <c r="J271" s="60" t="s">
        <v>978</v>
      </c>
      <c r="K271" s="60" t="s">
        <v>978</v>
      </c>
      <c r="L271" s="60" t="s">
        <v>978</v>
      </c>
      <c r="M271" s="20"/>
    </row>
    <row r="272" spans="1:13" s="19" customFormat="1" ht="16.5" x14ac:dyDescent="0.25">
      <c r="A272" s="90">
        <v>270</v>
      </c>
      <c r="B272" s="77" t="s">
        <v>613</v>
      </c>
      <c r="C272" s="77" t="s">
        <v>614</v>
      </c>
      <c r="D272" s="77" t="s">
        <v>496</v>
      </c>
      <c r="E272" s="15" t="s">
        <v>460</v>
      </c>
      <c r="F272" s="78" t="s">
        <v>615</v>
      </c>
      <c r="G272" s="73">
        <v>1</v>
      </c>
      <c r="H272" s="79">
        <v>440</v>
      </c>
      <c r="I272" s="75">
        <f t="shared" si="4"/>
        <v>440</v>
      </c>
      <c r="J272" s="60" t="s">
        <v>978</v>
      </c>
      <c r="K272" s="60" t="s">
        <v>978</v>
      </c>
      <c r="L272" s="60" t="s">
        <v>978</v>
      </c>
      <c r="M272" s="20"/>
    </row>
    <row r="273" spans="1:13" s="19" customFormat="1" ht="31.5" x14ac:dyDescent="0.25">
      <c r="A273" s="90">
        <v>271</v>
      </c>
      <c r="B273" s="77" t="s">
        <v>616</v>
      </c>
      <c r="C273" s="77" t="s">
        <v>483</v>
      </c>
      <c r="D273" s="77" t="s">
        <v>472</v>
      </c>
      <c r="E273" s="15" t="s">
        <v>460</v>
      </c>
      <c r="F273" s="78" t="s">
        <v>617</v>
      </c>
      <c r="G273" s="73">
        <v>1</v>
      </c>
      <c r="H273" s="79">
        <v>595</v>
      </c>
      <c r="I273" s="75">
        <f t="shared" si="4"/>
        <v>595</v>
      </c>
      <c r="J273" s="60" t="s">
        <v>978</v>
      </c>
      <c r="K273" s="60" t="s">
        <v>978</v>
      </c>
      <c r="L273" s="60" t="s">
        <v>978</v>
      </c>
      <c r="M273" s="20"/>
    </row>
    <row r="274" spans="1:13" s="19" customFormat="1" ht="31.5" x14ac:dyDescent="0.25">
      <c r="A274" s="90">
        <v>272</v>
      </c>
      <c r="B274" s="77" t="s">
        <v>618</v>
      </c>
      <c r="C274" s="77" t="s">
        <v>619</v>
      </c>
      <c r="D274" s="77" t="s">
        <v>464</v>
      </c>
      <c r="E274" s="15" t="s">
        <v>460</v>
      </c>
      <c r="F274" s="78" t="s">
        <v>620</v>
      </c>
      <c r="G274" s="73">
        <v>1</v>
      </c>
      <c r="H274" s="79">
        <v>280</v>
      </c>
      <c r="I274" s="75">
        <f t="shared" si="4"/>
        <v>280</v>
      </c>
      <c r="J274" s="60" t="s">
        <v>978</v>
      </c>
      <c r="K274" s="60" t="s">
        <v>978</v>
      </c>
      <c r="L274" s="60" t="s">
        <v>978</v>
      </c>
      <c r="M274" s="20"/>
    </row>
    <row r="275" spans="1:13" s="19" customFormat="1" ht="16.5" x14ac:dyDescent="0.25">
      <c r="A275" s="90">
        <v>273</v>
      </c>
      <c r="B275" s="77" t="s">
        <v>621</v>
      </c>
      <c r="C275" s="77" t="s">
        <v>622</v>
      </c>
      <c r="D275" s="77" t="s">
        <v>496</v>
      </c>
      <c r="E275" s="15" t="s">
        <v>460</v>
      </c>
      <c r="F275" s="78" t="s">
        <v>623</v>
      </c>
      <c r="G275" s="73">
        <v>1</v>
      </c>
      <c r="H275" s="79">
        <v>245</v>
      </c>
      <c r="I275" s="75">
        <f t="shared" si="4"/>
        <v>245</v>
      </c>
      <c r="J275" s="60" t="s">
        <v>978</v>
      </c>
      <c r="K275" s="60" t="s">
        <v>978</v>
      </c>
      <c r="L275" s="60" t="s">
        <v>978</v>
      </c>
      <c r="M275" s="20"/>
    </row>
    <row r="276" spans="1:13" s="19" customFormat="1" ht="31.5" x14ac:dyDescent="0.25">
      <c r="A276" s="90">
        <v>274</v>
      </c>
      <c r="B276" s="77" t="s">
        <v>624</v>
      </c>
      <c r="C276" s="77" t="s">
        <v>625</v>
      </c>
      <c r="D276" s="77" t="s">
        <v>480</v>
      </c>
      <c r="E276" s="15" t="s">
        <v>460</v>
      </c>
      <c r="F276" s="78" t="s">
        <v>626</v>
      </c>
      <c r="G276" s="73">
        <v>1</v>
      </c>
      <c r="H276" s="79">
        <v>390</v>
      </c>
      <c r="I276" s="75">
        <f t="shared" si="4"/>
        <v>390</v>
      </c>
      <c r="J276" s="60" t="s">
        <v>978</v>
      </c>
      <c r="K276" s="60" t="s">
        <v>978</v>
      </c>
      <c r="L276" s="60" t="s">
        <v>978</v>
      </c>
      <c r="M276" s="20"/>
    </row>
    <row r="277" spans="1:13" s="19" customFormat="1" ht="78.75" x14ac:dyDescent="0.25">
      <c r="A277" s="90">
        <v>275</v>
      </c>
      <c r="B277" s="77" t="s">
        <v>1610</v>
      </c>
      <c r="C277" s="77" t="s">
        <v>1609</v>
      </c>
      <c r="D277" s="77" t="s">
        <v>464</v>
      </c>
      <c r="E277" s="15" t="s">
        <v>460</v>
      </c>
      <c r="F277" s="78" t="s">
        <v>627</v>
      </c>
      <c r="G277" s="73">
        <v>1</v>
      </c>
      <c r="H277" s="79">
        <v>280</v>
      </c>
      <c r="I277" s="75">
        <f t="shared" si="4"/>
        <v>280</v>
      </c>
      <c r="J277" s="60" t="s">
        <v>978</v>
      </c>
      <c r="K277" s="60" t="s">
        <v>978</v>
      </c>
      <c r="L277" s="60" t="s">
        <v>978</v>
      </c>
      <c r="M277" s="20"/>
    </row>
    <row r="278" spans="1:13" s="19" customFormat="1" ht="31.5" x14ac:dyDescent="0.25">
      <c r="A278" s="90">
        <v>276</v>
      </c>
      <c r="B278" s="77" t="s">
        <v>628</v>
      </c>
      <c r="C278" s="77" t="s">
        <v>629</v>
      </c>
      <c r="D278" s="77" t="s">
        <v>541</v>
      </c>
      <c r="E278" s="15" t="s">
        <v>460</v>
      </c>
      <c r="F278" s="78" t="s">
        <v>630</v>
      </c>
      <c r="G278" s="73">
        <v>1</v>
      </c>
      <c r="H278" s="79">
        <v>245</v>
      </c>
      <c r="I278" s="75">
        <f t="shared" si="4"/>
        <v>245</v>
      </c>
      <c r="J278" s="60" t="s">
        <v>978</v>
      </c>
      <c r="K278" s="60" t="s">
        <v>978</v>
      </c>
      <c r="L278" s="60" t="s">
        <v>978</v>
      </c>
      <c r="M278" s="20"/>
    </row>
    <row r="279" spans="1:13" s="19" customFormat="1" ht="16.5" x14ac:dyDescent="0.25">
      <c r="A279" s="90">
        <v>277</v>
      </c>
      <c r="B279" s="77" t="s">
        <v>631</v>
      </c>
      <c r="C279" s="77" t="s">
        <v>632</v>
      </c>
      <c r="D279" s="77" t="s">
        <v>541</v>
      </c>
      <c r="E279" s="15" t="s">
        <v>460</v>
      </c>
      <c r="F279" s="78" t="s">
        <v>633</v>
      </c>
      <c r="G279" s="73">
        <v>1</v>
      </c>
      <c r="H279" s="79">
        <v>245</v>
      </c>
      <c r="I279" s="75">
        <f t="shared" si="4"/>
        <v>245</v>
      </c>
      <c r="J279" s="60" t="s">
        <v>978</v>
      </c>
      <c r="K279" s="60" t="s">
        <v>978</v>
      </c>
      <c r="L279" s="60" t="s">
        <v>978</v>
      </c>
      <c r="M279" s="20"/>
    </row>
    <row r="280" spans="1:13" s="24" customFormat="1" ht="31.5" x14ac:dyDescent="0.25">
      <c r="A280" s="90">
        <v>278</v>
      </c>
      <c r="B280" s="83" t="s">
        <v>634</v>
      </c>
      <c r="C280" s="83" t="s">
        <v>525</v>
      </c>
      <c r="D280" s="83" t="s">
        <v>492</v>
      </c>
      <c r="E280" s="15" t="s">
        <v>460</v>
      </c>
      <c r="F280" s="84" t="s">
        <v>635</v>
      </c>
      <c r="G280" s="67">
        <v>1</v>
      </c>
      <c r="H280" s="85">
        <v>245</v>
      </c>
      <c r="I280" s="86">
        <f t="shared" si="4"/>
        <v>245</v>
      </c>
      <c r="J280" s="60" t="s">
        <v>978</v>
      </c>
      <c r="K280" s="60" t="s">
        <v>978</v>
      </c>
      <c r="L280" s="60" t="s">
        <v>978</v>
      </c>
      <c r="M280" s="23"/>
    </row>
    <row r="281" spans="1:13" s="19" customFormat="1" ht="31.5" x14ac:dyDescent="0.25">
      <c r="A281" s="90">
        <v>279</v>
      </c>
      <c r="B281" s="77" t="s">
        <v>636</v>
      </c>
      <c r="C281" s="77" t="s">
        <v>637</v>
      </c>
      <c r="D281" s="77" t="s">
        <v>541</v>
      </c>
      <c r="E281" s="15" t="s">
        <v>460</v>
      </c>
      <c r="F281" s="78" t="s">
        <v>638</v>
      </c>
      <c r="G281" s="73">
        <v>1</v>
      </c>
      <c r="H281" s="79">
        <v>280</v>
      </c>
      <c r="I281" s="75">
        <f t="shared" si="4"/>
        <v>280</v>
      </c>
      <c r="J281" s="60" t="s">
        <v>978</v>
      </c>
      <c r="K281" s="60" t="s">
        <v>978</v>
      </c>
      <c r="L281" s="60" t="s">
        <v>978</v>
      </c>
      <c r="M281" s="20"/>
    </row>
    <row r="282" spans="1:13" s="19" customFormat="1" ht="67.5" customHeight="1" x14ac:dyDescent="0.25">
      <c r="A282" s="90">
        <v>280</v>
      </c>
      <c r="B282" s="77" t="s">
        <v>639</v>
      </c>
      <c r="C282" s="77" t="s">
        <v>1611</v>
      </c>
      <c r="D282" s="77" t="s">
        <v>496</v>
      </c>
      <c r="E282" s="15" t="s">
        <v>460</v>
      </c>
      <c r="F282" s="78" t="s">
        <v>640</v>
      </c>
      <c r="G282" s="73">
        <v>1</v>
      </c>
      <c r="H282" s="79">
        <v>280</v>
      </c>
      <c r="I282" s="75">
        <f t="shared" si="4"/>
        <v>280</v>
      </c>
      <c r="J282" s="60" t="s">
        <v>978</v>
      </c>
      <c r="K282" s="60" t="s">
        <v>978</v>
      </c>
      <c r="L282" s="60" t="s">
        <v>978</v>
      </c>
      <c r="M282" s="20"/>
    </row>
    <row r="283" spans="1:13" s="19" customFormat="1" ht="47.25" x14ac:dyDescent="0.25">
      <c r="A283" s="90">
        <v>281</v>
      </c>
      <c r="B283" s="77" t="s">
        <v>641</v>
      </c>
      <c r="C283" s="77" t="s">
        <v>642</v>
      </c>
      <c r="D283" s="77" t="s">
        <v>643</v>
      </c>
      <c r="E283" s="15" t="s">
        <v>460</v>
      </c>
      <c r="F283" s="78" t="s">
        <v>644</v>
      </c>
      <c r="G283" s="73">
        <v>1</v>
      </c>
      <c r="H283" s="79">
        <v>280</v>
      </c>
      <c r="I283" s="75">
        <f t="shared" si="4"/>
        <v>280</v>
      </c>
      <c r="J283" s="60" t="s">
        <v>978</v>
      </c>
      <c r="K283" s="60" t="s">
        <v>978</v>
      </c>
      <c r="L283" s="60" t="s">
        <v>978</v>
      </c>
      <c r="M283" s="20"/>
    </row>
    <row r="284" spans="1:13" s="19" customFormat="1" ht="31.5" x14ac:dyDescent="0.25">
      <c r="A284" s="90">
        <v>282</v>
      </c>
      <c r="B284" s="77" t="s">
        <v>645</v>
      </c>
      <c r="C284" s="77" t="s">
        <v>646</v>
      </c>
      <c r="D284" s="77" t="s">
        <v>496</v>
      </c>
      <c r="E284" s="15" t="s">
        <v>460</v>
      </c>
      <c r="F284" s="78" t="s">
        <v>647</v>
      </c>
      <c r="G284" s="73">
        <v>1</v>
      </c>
      <c r="H284" s="79">
        <v>280</v>
      </c>
      <c r="I284" s="75">
        <f t="shared" si="4"/>
        <v>280</v>
      </c>
      <c r="J284" s="60" t="s">
        <v>978</v>
      </c>
      <c r="K284" s="60" t="s">
        <v>978</v>
      </c>
      <c r="L284" s="60" t="s">
        <v>978</v>
      </c>
      <c r="M284" s="20"/>
    </row>
    <row r="285" spans="1:13" s="19" customFormat="1" ht="47.25" x14ac:dyDescent="0.25">
      <c r="A285" s="90">
        <v>283</v>
      </c>
      <c r="B285" s="77" t="s">
        <v>648</v>
      </c>
      <c r="C285" s="77" t="s">
        <v>553</v>
      </c>
      <c r="D285" s="77" t="s">
        <v>472</v>
      </c>
      <c r="E285" s="15" t="s">
        <v>460</v>
      </c>
      <c r="F285" s="78" t="s">
        <v>649</v>
      </c>
      <c r="G285" s="73">
        <v>1</v>
      </c>
      <c r="H285" s="79">
        <v>245</v>
      </c>
      <c r="I285" s="75">
        <f t="shared" si="4"/>
        <v>245</v>
      </c>
      <c r="J285" s="60" t="s">
        <v>978</v>
      </c>
      <c r="K285" s="60" t="s">
        <v>978</v>
      </c>
      <c r="L285" s="60" t="s">
        <v>978</v>
      </c>
      <c r="M285" s="20"/>
    </row>
    <row r="286" spans="1:13" s="19" customFormat="1" ht="16.5" x14ac:dyDescent="0.25">
      <c r="A286" s="90">
        <v>284</v>
      </c>
      <c r="B286" s="77" t="s">
        <v>650</v>
      </c>
      <c r="C286" s="77" t="s">
        <v>651</v>
      </c>
      <c r="D286" s="77" t="s">
        <v>541</v>
      </c>
      <c r="E286" s="15" t="s">
        <v>460</v>
      </c>
      <c r="F286" s="78" t="s">
        <v>652</v>
      </c>
      <c r="G286" s="73">
        <v>1</v>
      </c>
      <c r="H286" s="79">
        <v>280</v>
      </c>
      <c r="I286" s="75">
        <f t="shared" ref="I286:I311" si="5">G286*H286</f>
        <v>280</v>
      </c>
      <c r="J286" s="60" t="s">
        <v>978</v>
      </c>
      <c r="K286" s="60" t="s">
        <v>978</v>
      </c>
      <c r="L286" s="60" t="s">
        <v>978</v>
      </c>
      <c r="M286" s="20"/>
    </row>
    <row r="287" spans="1:13" s="19" customFormat="1" ht="31.5" x14ac:dyDescent="0.25">
      <c r="A287" s="90">
        <v>285</v>
      </c>
      <c r="B287" s="77" t="s">
        <v>653</v>
      </c>
      <c r="C287" s="77" t="s">
        <v>654</v>
      </c>
      <c r="D287" s="77" t="s">
        <v>496</v>
      </c>
      <c r="E287" s="15" t="s">
        <v>460</v>
      </c>
      <c r="F287" s="78" t="s">
        <v>655</v>
      </c>
      <c r="G287" s="73">
        <v>1</v>
      </c>
      <c r="H287" s="79">
        <v>245</v>
      </c>
      <c r="I287" s="75">
        <f t="shared" si="5"/>
        <v>245</v>
      </c>
      <c r="J287" s="60" t="s">
        <v>978</v>
      </c>
      <c r="K287" s="60" t="s">
        <v>978</v>
      </c>
      <c r="L287" s="60" t="s">
        <v>978</v>
      </c>
      <c r="M287" s="20"/>
    </row>
    <row r="288" spans="1:13" s="21" customFormat="1" ht="47.25" x14ac:dyDescent="0.25">
      <c r="A288" s="90">
        <v>286</v>
      </c>
      <c r="B288" s="77" t="s">
        <v>656</v>
      </c>
      <c r="C288" s="77" t="s">
        <v>657</v>
      </c>
      <c r="D288" s="77" t="s">
        <v>658</v>
      </c>
      <c r="E288" s="15" t="s">
        <v>460</v>
      </c>
      <c r="F288" s="78" t="s">
        <v>659</v>
      </c>
      <c r="G288" s="73">
        <v>1</v>
      </c>
      <c r="H288" s="79">
        <v>245</v>
      </c>
      <c r="I288" s="75">
        <f t="shared" si="5"/>
        <v>245</v>
      </c>
      <c r="J288" s="60" t="s">
        <v>978</v>
      </c>
      <c r="K288" s="60" t="s">
        <v>978</v>
      </c>
      <c r="L288" s="60" t="s">
        <v>978</v>
      </c>
      <c r="M288" s="20"/>
    </row>
    <row r="289" spans="1:13" s="19" customFormat="1" ht="31.5" x14ac:dyDescent="0.25">
      <c r="A289" s="90">
        <v>287</v>
      </c>
      <c r="B289" s="87" t="s">
        <v>660</v>
      </c>
      <c r="C289" s="87" t="s">
        <v>661</v>
      </c>
      <c r="D289" s="87" t="s">
        <v>662</v>
      </c>
      <c r="E289" s="15" t="s">
        <v>460</v>
      </c>
      <c r="F289" s="88" t="s">
        <v>663</v>
      </c>
      <c r="G289" s="73">
        <v>1</v>
      </c>
      <c r="H289" s="89">
        <v>320</v>
      </c>
      <c r="I289" s="75">
        <f t="shared" si="5"/>
        <v>320</v>
      </c>
      <c r="J289" s="60" t="s">
        <v>978</v>
      </c>
      <c r="K289" s="60" t="s">
        <v>978</v>
      </c>
      <c r="L289" s="60" t="s">
        <v>978</v>
      </c>
      <c r="M289" s="22"/>
    </row>
    <row r="290" spans="1:13" s="19" customFormat="1" ht="31.5" x14ac:dyDescent="0.25">
      <c r="A290" s="90">
        <v>288</v>
      </c>
      <c r="B290" s="75" t="s">
        <v>664</v>
      </c>
      <c r="C290" s="75" t="s">
        <v>665</v>
      </c>
      <c r="D290" s="75" t="s">
        <v>496</v>
      </c>
      <c r="E290" s="15" t="s">
        <v>460</v>
      </c>
      <c r="F290" s="90" t="s">
        <v>666</v>
      </c>
      <c r="G290" s="73">
        <v>1</v>
      </c>
      <c r="H290" s="27">
        <v>280</v>
      </c>
      <c r="I290" s="75">
        <f t="shared" si="5"/>
        <v>280</v>
      </c>
      <c r="J290" s="60" t="s">
        <v>978</v>
      </c>
      <c r="K290" s="60" t="s">
        <v>978</v>
      </c>
      <c r="L290" s="60" t="s">
        <v>978</v>
      </c>
      <c r="M290" s="20"/>
    </row>
    <row r="291" spans="1:13" s="19" customFormat="1" ht="31.5" x14ac:dyDescent="0.25">
      <c r="A291" s="90">
        <v>289</v>
      </c>
      <c r="B291" s="75" t="s">
        <v>667</v>
      </c>
      <c r="C291" s="75" t="s">
        <v>668</v>
      </c>
      <c r="D291" s="75" t="s">
        <v>669</v>
      </c>
      <c r="E291" s="15" t="s">
        <v>460</v>
      </c>
      <c r="F291" s="90" t="s">
        <v>670</v>
      </c>
      <c r="G291" s="73">
        <v>1</v>
      </c>
      <c r="H291" s="27">
        <v>245</v>
      </c>
      <c r="I291" s="75">
        <f t="shared" si="5"/>
        <v>245</v>
      </c>
      <c r="J291" s="60" t="s">
        <v>978</v>
      </c>
      <c r="K291" s="60" t="s">
        <v>978</v>
      </c>
      <c r="L291" s="60" t="s">
        <v>978</v>
      </c>
      <c r="M291" s="20"/>
    </row>
    <row r="292" spans="1:13" s="19" customFormat="1" ht="31.5" x14ac:dyDescent="0.25">
      <c r="A292" s="90">
        <v>290</v>
      </c>
      <c r="B292" s="75" t="s">
        <v>671</v>
      </c>
      <c r="C292" s="75" t="s">
        <v>672</v>
      </c>
      <c r="D292" s="75" t="s">
        <v>472</v>
      </c>
      <c r="E292" s="15" t="s">
        <v>460</v>
      </c>
      <c r="F292" s="90" t="s">
        <v>673</v>
      </c>
      <c r="G292" s="73">
        <v>1</v>
      </c>
      <c r="H292" s="27">
        <v>245</v>
      </c>
      <c r="I292" s="75">
        <f t="shared" si="5"/>
        <v>245</v>
      </c>
      <c r="J292" s="60" t="s">
        <v>978</v>
      </c>
      <c r="K292" s="60" t="s">
        <v>978</v>
      </c>
      <c r="L292" s="60" t="s">
        <v>978</v>
      </c>
      <c r="M292" s="20"/>
    </row>
    <row r="293" spans="1:13" s="19" customFormat="1" ht="22.5" customHeight="1" x14ac:dyDescent="0.25">
      <c r="A293" s="90">
        <v>291</v>
      </c>
      <c r="B293" s="75" t="s">
        <v>674</v>
      </c>
      <c r="C293" s="75" t="s">
        <v>499</v>
      </c>
      <c r="D293" s="75" t="s">
        <v>675</v>
      </c>
      <c r="E293" s="15" t="s">
        <v>460</v>
      </c>
      <c r="F293" s="90" t="s">
        <v>676</v>
      </c>
      <c r="G293" s="73">
        <v>1</v>
      </c>
      <c r="H293" s="27">
        <v>245</v>
      </c>
      <c r="I293" s="75">
        <f t="shared" si="5"/>
        <v>245</v>
      </c>
      <c r="J293" s="60" t="s">
        <v>978</v>
      </c>
      <c r="K293" s="60" t="s">
        <v>978</v>
      </c>
      <c r="L293" s="60" t="s">
        <v>978</v>
      </c>
      <c r="M293" s="20"/>
    </row>
    <row r="294" spans="1:13" s="19" customFormat="1" ht="16.5" x14ac:dyDescent="0.25">
      <c r="A294" s="90">
        <v>292</v>
      </c>
      <c r="B294" s="75" t="s">
        <v>677</v>
      </c>
      <c r="C294" s="75" t="s">
        <v>499</v>
      </c>
      <c r="D294" s="75" t="s">
        <v>602</v>
      </c>
      <c r="E294" s="15" t="s">
        <v>460</v>
      </c>
      <c r="F294" s="90" t="s">
        <v>678</v>
      </c>
      <c r="G294" s="73">
        <v>1</v>
      </c>
      <c r="H294" s="27">
        <v>245</v>
      </c>
      <c r="I294" s="75">
        <f t="shared" si="5"/>
        <v>245</v>
      </c>
      <c r="J294" s="60" t="s">
        <v>978</v>
      </c>
      <c r="K294" s="60" t="s">
        <v>978</v>
      </c>
      <c r="L294" s="60" t="s">
        <v>978</v>
      </c>
      <c r="M294" s="20"/>
    </row>
    <row r="295" spans="1:13" s="19" customFormat="1" ht="31.5" x14ac:dyDescent="0.25">
      <c r="A295" s="90">
        <v>293</v>
      </c>
      <c r="B295" s="75" t="s">
        <v>679</v>
      </c>
      <c r="C295" s="75" t="s">
        <v>680</v>
      </c>
      <c r="D295" s="75" t="s">
        <v>643</v>
      </c>
      <c r="E295" s="15" t="s">
        <v>460</v>
      </c>
      <c r="F295" s="90" t="s">
        <v>681</v>
      </c>
      <c r="G295" s="73">
        <v>1</v>
      </c>
      <c r="H295" s="27">
        <v>280</v>
      </c>
      <c r="I295" s="75">
        <f t="shared" si="5"/>
        <v>280</v>
      </c>
      <c r="J295" s="60" t="s">
        <v>978</v>
      </c>
      <c r="K295" s="60" t="s">
        <v>978</v>
      </c>
      <c r="L295" s="60" t="s">
        <v>978</v>
      </c>
      <c r="M295" s="20"/>
    </row>
    <row r="296" spans="1:13" s="19" customFormat="1" ht="31.5" x14ac:dyDescent="0.25">
      <c r="A296" s="90">
        <v>294</v>
      </c>
      <c r="B296" s="75" t="s">
        <v>682</v>
      </c>
      <c r="C296" s="75" t="s">
        <v>582</v>
      </c>
      <c r="D296" s="75" t="s">
        <v>683</v>
      </c>
      <c r="E296" s="15" t="s">
        <v>460</v>
      </c>
      <c r="F296" s="90" t="s">
        <v>684</v>
      </c>
      <c r="G296" s="73">
        <v>1</v>
      </c>
      <c r="H296" s="27">
        <v>245</v>
      </c>
      <c r="I296" s="75">
        <f t="shared" si="5"/>
        <v>245</v>
      </c>
      <c r="J296" s="60" t="s">
        <v>978</v>
      </c>
      <c r="K296" s="60" t="s">
        <v>978</v>
      </c>
      <c r="L296" s="60" t="s">
        <v>978</v>
      </c>
      <c r="M296" s="20"/>
    </row>
    <row r="297" spans="1:13" s="19" customFormat="1" ht="16.5" x14ac:dyDescent="0.25">
      <c r="A297" s="90">
        <v>295</v>
      </c>
      <c r="B297" s="75" t="s">
        <v>685</v>
      </c>
      <c r="C297" s="75" t="s">
        <v>686</v>
      </c>
      <c r="D297" s="75" t="s">
        <v>669</v>
      </c>
      <c r="E297" s="15" t="s">
        <v>460</v>
      </c>
      <c r="F297" s="90" t="s">
        <v>687</v>
      </c>
      <c r="G297" s="73">
        <v>1</v>
      </c>
      <c r="H297" s="27">
        <v>280</v>
      </c>
      <c r="I297" s="75">
        <f t="shared" si="5"/>
        <v>280</v>
      </c>
      <c r="J297" s="60" t="s">
        <v>978</v>
      </c>
      <c r="K297" s="60" t="s">
        <v>978</v>
      </c>
      <c r="L297" s="60" t="s">
        <v>978</v>
      </c>
      <c r="M297" s="20"/>
    </row>
    <row r="298" spans="1:13" s="19" customFormat="1" ht="31.5" x14ac:dyDescent="0.25">
      <c r="A298" s="90">
        <v>296</v>
      </c>
      <c r="B298" s="75" t="s">
        <v>688</v>
      </c>
      <c r="C298" s="75" t="s">
        <v>689</v>
      </c>
      <c r="D298" s="75" t="s">
        <v>690</v>
      </c>
      <c r="E298" s="15" t="s">
        <v>460</v>
      </c>
      <c r="F298" s="90" t="s">
        <v>691</v>
      </c>
      <c r="G298" s="73">
        <v>1</v>
      </c>
      <c r="H298" s="27">
        <v>210</v>
      </c>
      <c r="I298" s="75">
        <f t="shared" si="5"/>
        <v>210</v>
      </c>
      <c r="J298" s="60" t="s">
        <v>978</v>
      </c>
      <c r="K298" s="60" t="s">
        <v>978</v>
      </c>
      <c r="L298" s="60" t="s">
        <v>978</v>
      </c>
      <c r="M298" s="20"/>
    </row>
    <row r="299" spans="1:13" s="19" customFormat="1" ht="31.5" x14ac:dyDescent="0.25">
      <c r="A299" s="90">
        <v>297</v>
      </c>
      <c r="B299" s="75" t="s">
        <v>692</v>
      </c>
      <c r="C299" s="75" t="s">
        <v>693</v>
      </c>
      <c r="D299" s="75" t="s">
        <v>669</v>
      </c>
      <c r="E299" s="15" t="s">
        <v>460</v>
      </c>
      <c r="F299" s="90" t="s">
        <v>694</v>
      </c>
      <c r="G299" s="73">
        <v>1</v>
      </c>
      <c r="H299" s="27">
        <v>320</v>
      </c>
      <c r="I299" s="75">
        <f t="shared" si="5"/>
        <v>320</v>
      </c>
      <c r="J299" s="60" t="s">
        <v>978</v>
      </c>
      <c r="K299" s="60" t="s">
        <v>978</v>
      </c>
      <c r="L299" s="60" t="s">
        <v>978</v>
      </c>
      <c r="M299" s="20"/>
    </row>
    <row r="300" spans="1:13" s="19" customFormat="1" ht="31.5" x14ac:dyDescent="0.25">
      <c r="A300" s="90">
        <v>298</v>
      </c>
      <c r="B300" s="75" t="s">
        <v>695</v>
      </c>
      <c r="C300" s="75" t="s">
        <v>696</v>
      </c>
      <c r="D300" s="75" t="s">
        <v>496</v>
      </c>
      <c r="E300" s="15" t="s">
        <v>460</v>
      </c>
      <c r="F300" s="90" t="s">
        <v>697</v>
      </c>
      <c r="G300" s="73">
        <v>1</v>
      </c>
      <c r="H300" s="27">
        <v>280</v>
      </c>
      <c r="I300" s="75">
        <f t="shared" si="5"/>
        <v>280</v>
      </c>
      <c r="J300" s="60" t="s">
        <v>978</v>
      </c>
      <c r="K300" s="60" t="s">
        <v>978</v>
      </c>
      <c r="L300" s="60" t="s">
        <v>978</v>
      </c>
      <c r="M300" s="20"/>
    </row>
    <row r="301" spans="1:13" s="19" customFormat="1" ht="47.25" x14ac:dyDescent="0.25">
      <c r="A301" s="90">
        <v>299</v>
      </c>
      <c r="B301" s="75" t="s">
        <v>698</v>
      </c>
      <c r="C301" s="75" t="s">
        <v>699</v>
      </c>
      <c r="D301" s="75" t="s">
        <v>662</v>
      </c>
      <c r="E301" s="15" t="s">
        <v>460</v>
      </c>
      <c r="F301" s="90" t="s">
        <v>700</v>
      </c>
      <c r="G301" s="73">
        <v>1</v>
      </c>
      <c r="H301" s="27">
        <v>320</v>
      </c>
      <c r="I301" s="75">
        <f t="shared" si="5"/>
        <v>320</v>
      </c>
      <c r="J301" s="60" t="s">
        <v>978</v>
      </c>
      <c r="K301" s="60" t="s">
        <v>978</v>
      </c>
      <c r="L301" s="60" t="s">
        <v>978</v>
      </c>
      <c r="M301" s="20"/>
    </row>
    <row r="302" spans="1:13" s="19" customFormat="1" ht="31.5" x14ac:dyDescent="0.25">
      <c r="A302" s="90">
        <v>300</v>
      </c>
      <c r="B302" s="75" t="s">
        <v>701</v>
      </c>
      <c r="C302" s="75" t="s">
        <v>702</v>
      </c>
      <c r="D302" s="75" t="s">
        <v>464</v>
      </c>
      <c r="E302" s="15" t="s">
        <v>460</v>
      </c>
      <c r="F302" s="90" t="s">
        <v>703</v>
      </c>
      <c r="G302" s="73">
        <v>1</v>
      </c>
      <c r="H302" s="27">
        <v>280</v>
      </c>
      <c r="I302" s="75">
        <f t="shared" si="5"/>
        <v>280</v>
      </c>
      <c r="J302" s="60" t="s">
        <v>978</v>
      </c>
      <c r="K302" s="60" t="s">
        <v>978</v>
      </c>
      <c r="L302" s="60" t="s">
        <v>978</v>
      </c>
      <c r="M302" s="20"/>
    </row>
    <row r="303" spans="1:13" s="19" customFormat="1" ht="16.5" x14ac:dyDescent="0.25">
      <c r="A303" s="90">
        <v>301</v>
      </c>
      <c r="B303" s="75" t="s">
        <v>704</v>
      </c>
      <c r="C303" s="75" t="s">
        <v>705</v>
      </c>
      <c r="D303" s="75" t="s">
        <v>602</v>
      </c>
      <c r="E303" s="15" t="s">
        <v>460</v>
      </c>
      <c r="F303" s="90" t="s">
        <v>706</v>
      </c>
      <c r="G303" s="73">
        <v>1</v>
      </c>
      <c r="H303" s="27">
        <v>320</v>
      </c>
      <c r="I303" s="75">
        <f t="shared" si="5"/>
        <v>320</v>
      </c>
      <c r="J303" s="60" t="s">
        <v>978</v>
      </c>
      <c r="K303" s="60" t="s">
        <v>978</v>
      </c>
      <c r="L303" s="60" t="s">
        <v>978</v>
      </c>
      <c r="M303" s="20"/>
    </row>
    <row r="304" spans="1:13" s="19" customFormat="1" ht="31.5" x14ac:dyDescent="0.25">
      <c r="A304" s="90">
        <v>302</v>
      </c>
      <c r="B304" s="75" t="s">
        <v>707</v>
      </c>
      <c r="C304" s="75" t="s">
        <v>708</v>
      </c>
      <c r="D304" s="75" t="s">
        <v>472</v>
      </c>
      <c r="E304" s="15" t="s">
        <v>460</v>
      </c>
      <c r="F304" s="90" t="s">
        <v>709</v>
      </c>
      <c r="G304" s="73">
        <v>1</v>
      </c>
      <c r="H304" s="27">
        <v>315</v>
      </c>
      <c r="I304" s="75">
        <f t="shared" si="5"/>
        <v>315</v>
      </c>
      <c r="J304" s="60" t="s">
        <v>978</v>
      </c>
      <c r="K304" s="60" t="s">
        <v>978</v>
      </c>
      <c r="L304" s="60" t="s">
        <v>978</v>
      </c>
      <c r="M304" s="20"/>
    </row>
    <row r="305" spans="1:14" s="19" customFormat="1" ht="30" customHeight="1" x14ac:dyDescent="0.25">
      <c r="A305" s="90">
        <v>303</v>
      </c>
      <c r="B305" s="75" t="s">
        <v>710</v>
      </c>
      <c r="C305" s="75" t="s">
        <v>711</v>
      </c>
      <c r="D305" s="75" t="s">
        <v>669</v>
      </c>
      <c r="E305" s="15" t="s">
        <v>460</v>
      </c>
      <c r="F305" s="90" t="s">
        <v>712</v>
      </c>
      <c r="G305" s="73">
        <v>1</v>
      </c>
      <c r="H305" s="27">
        <v>175</v>
      </c>
      <c r="I305" s="75">
        <f t="shared" si="5"/>
        <v>175</v>
      </c>
      <c r="J305" s="60" t="s">
        <v>978</v>
      </c>
      <c r="K305" s="60" t="s">
        <v>978</v>
      </c>
      <c r="L305" s="60" t="s">
        <v>978</v>
      </c>
      <c r="M305" s="20"/>
    </row>
    <row r="306" spans="1:14" s="19" customFormat="1" ht="31.5" x14ac:dyDescent="0.25">
      <c r="A306" s="90">
        <v>304</v>
      </c>
      <c r="B306" s="75" t="s">
        <v>713</v>
      </c>
      <c r="C306" s="75" t="s">
        <v>714</v>
      </c>
      <c r="D306" s="75" t="s">
        <v>492</v>
      </c>
      <c r="E306" s="15" t="s">
        <v>460</v>
      </c>
      <c r="F306" s="90" t="s">
        <v>715</v>
      </c>
      <c r="G306" s="73">
        <v>1</v>
      </c>
      <c r="H306" s="27">
        <v>315</v>
      </c>
      <c r="I306" s="75">
        <f t="shared" si="5"/>
        <v>315</v>
      </c>
      <c r="J306" s="60" t="s">
        <v>978</v>
      </c>
      <c r="K306" s="60" t="s">
        <v>978</v>
      </c>
      <c r="L306" s="60" t="s">
        <v>978</v>
      </c>
      <c r="M306" s="20"/>
    </row>
    <row r="307" spans="1:14" s="19" customFormat="1" ht="31.5" x14ac:dyDescent="0.25">
      <c r="A307" s="90">
        <v>305</v>
      </c>
      <c r="B307" s="75" t="s">
        <v>716</v>
      </c>
      <c r="C307" s="75" t="s">
        <v>717</v>
      </c>
      <c r="D307" s="75" t="s">
        <v>718</v>
      </c>
      <c r="E307" s="15" t="s">
        <v>460</v>
      </c>
      <c r="F307" s="90" t="s">
        <v>719</v>
      </c>
      <c r="G307" s="73">
        <v>1</v>
      </c>
      <c r="H307" s="27">
        <v>210</v>
      </c>
      <c r="I307" s="75">
        <f t="shared" si="5"/>
        <v>210</v>
      </c>
      <c r="J307" s="60" t="s">
        <v>978</v>
      </c>
      <c r="K307" s="60" t="s">
        <v>978</v>
      </c>
      <c r="L307" s="60" t="s">
        <v>978</v>
      </c>
      <c r="M307" s="20"/>
    </row>
    <row r="308" spans="1:14" s="19" customFormat="1" ht="16.5" x14ac:dyDescent="0.25">
      <c r="A308" s="90">
        <v>306</v>
      </c>
      <c r="B308" s="75" t="s">
        <v>720</v>
      </c>
      <c r="C308" s="75" t="s">
        <v>622</v>
      </c>
      <c r="D308" s="75" t="s">
        <v>459</v>
      </c>
      <c r="E308" s="15" t="s">
        <v>460</v>
      </c>
      <c r="F308" s="90" t="s">
        <v>721</v>
      </c>
      <c r="G308" s="73">
        <v>1</v>
      </c>
      <c r="H308" s="27">
        <v>280</v>
      </c>
      <c r="I308" s="75">
        <f t="shared" si="5"/>
        <v>280</v>
      </c>
      <c r="J308" s="60" t="s">
        <v>978</v>
      </c>
      <c r="K308" s="60" t="s">
        <v>978</v>
      </c>
      <c r="L308" s="60" t="s">
        <v>978</v>
      </c>
      <c r="M308" s="20"/>
    </row>
    <row r="309" spans="1:14" s="19" customFormat="1" ht="31.5" x14ac:dyDescent="0.25">
      <c r="A309" s="90">
        <v>307</v>
      </c>
      <c r="B309" s="75" t="s">
        <v>722</v>
      </c>
      <c r="C309" s="75" t="s">
        <v>582</v>
      </c>
      <c r="D309" s="75" t="s">
        <v>669</v>
      </c>
      <c r="E309" s="15" t="s">
        <v>460</v>
      </c>
      <c r="F309" s="90" t="s">
        <v>723</v>
      </c>
      <c r="G309" s="73">
        <v>1</v>
      </c>
      <c r="H309" s="27">
        <v>280</v>
      </c>
      <c r="I309" s="75">
        <f t="shared" si="5"/>
        <v>280</v>
      </c>
      <c r="J309" s="60" t="s">
        <v>978</v>
      </c>
      <c r="K309" s="60" t="s">
        <v>978</v>
      </c>
      <c r="L309" s="60" t="s">
        <v>978</v>
      </c>
      <c r="M309" s="20"/>
    </row>
    <row r="310" spans="1:14" s="19" customFormat="1" ht="31.5" x14ac:dyDescent="0.25">
      <c r="A310" s="90">
        <v>308</v>
      </c>
      <c r="B310" s="75" t="s">
        <v>724</v>
      </c>
      <c r="C310" s="75" t="s">
        <v>725</v>
      </c>
      <c r="D310" s="75" t="s">
        <v>541</v>
      </c>
      <c r="E310" s="15" t="s">
        <v>460</v>
      </c>
      <c r="F310" s="90" t="s">
        <v>726</v>
      </c>
      <c r="G310" s="73">
        <v>1</v>
      </c>
      <c r="H310" s="27">
        <v>280</v>
      </c>
      <c r="I310" s="75">
        <f t="shared" si="5"/>
        <v>280</v>
      </c>
      <c r="J310" s="60" t="s">
        <v>978</v>
      </c>
      <c r="K310" s="60" t="s">
        <v>978</v>
      </c>
      <c r="L310" s="60" t="s">
        <v>978</v>
      </c>
      <c r="M310" s="20"/>
    </row>
    <row r="311" spans="1:14" s="17" customFormat="1" ht="31.5" x14ac:dyDescent="0.25">
      <c r="A311" s="90">
        <v>309</v>
      </c>
      <c r="B311" s="75" t="s">
        <v>727</v>
      </c>
      <c r="C311" s="75" t="s">
        <v>728</v>
      </c>
      <c r="D311" s="75" t="s">
        <v>729</v>
      </c>
      <c r="E311" s="15" t="s">
        <v>460</v>
      </c>
      <c r="F311" s="90" t="s">
        <v>730</v>
      </c>
      <c r="G311" s="73">
        <v>1</v>
      </c>
      <c r="H311" s="27">
        <v>280</v>
      </c>
      <c r="I311" s="75">
        <f t="shared" si="5"/>
        <v>280</v>
      </c>
      <c r="J311" s="60" t="s">
        <v>978</v>
      </c>
      <c r="K311" s="60" t="s">
        <v>978</v>
      </c>
      <c r="L311" s="60" t="s">
        <v>978</v>
      </c>
      <c r="M311" s="20"/>
    </row>
    <row r="312" spans="1:14" ht="19.899999999999999" customHeight="1" x14ac:dyDescent="0.25">
      <c r="A312" s="90">
        <v>310</v>
      </c>
      <c r="B312" s="126" t="s">
        <v>1020</v>
      </c>
      <c r="C312" s="91" t="s">
        <v>1021</v>
      </c>
      <c r="D312" s="91" t="s">
        <v>1022</v>
      </c>
      <c r="E312" s="91" t="s">
        <v>1023</v>
      </c>
      <c r="F312" s="116">
        <v>9789863426806</v>
      </c>
      <c r="G312" s="91">
        <v>1</v>
      </c>
      <c r="H312" s="92">
        <v>300</v>
      </c>
      <c r="I312" s="109">
        <v>300</v>
      </c>
      <c r="J312" s="27" t="s">
        <v>1024</v>
      </c>
      <c r="K312" s="27" t="s">
        <v>1024</v>
      </c>
      <c r="L312" s="27" t="s">
        <v>1024</v>
      </c>
      <c r="M312" s="25"/>
      <c r="N312" s="26"/>
    </row>
    <row r="313" spans="1:14" ht="37.5" customHeight="1" x14ac:dyDescent="0.25">
      <c r="A313" s="90">
        <v>311</v>
      </c>
      <c r="B313" s="77" t="s">
        <v>1025</v>
      </c>
      <c r="C313" s="91" t="s">
        <v>1026</v>
      </c>
      <c r="D313" s="91" t="s">
        <v>1027</v>
      </c>
      <c r="E313" s="91" t="s">
        <v>1028</v>
      </c>
      <c r="F313" s="116">
        <v>9789867942333</v>
      </c>
      <c r="G313" s="91">
        <v>1</v>
      </c>
      <c r="H313" s="92">
        <v>290</v>
      </c>
      <c r="I313" s="109">
        <v>290</v>
      </c>
      <c r="J313" s="27" t="s">
        <v>1029</v>
      </c>
      <c r="K313" s="27" t="s">
        <v>1029</v>
      </c>
      <c r="L313" s="27" t="s">
        <v>1029</v>
      </c>
      <c r="N313" s="26"/>
    </row>
    <row r="314" spans="1:14" ht="33" x14ac:dyDescent="0.25">
      <c r="A314" s="90">
        <v>312</v>
      </c>
      <c r="B314" s="126" t="s">
        <v>1030</v>
      </c>
      <c r="C314" s="91" t="s">
        <v>1031</v>
      </c>
      <c r="D314" s="91" t="s">
        <v>1032</v>
      </c>
      <c r="E314" s="91" t="s">
        <v>1028</v>
      </c>
      <c r="F314" s="116">
        <v>9789861896311</v>
      </c>
      <c r="G314" s="91">
        <v>1</v>
      </c>
      <c r="H314" s="92">
        <v>260</v>
      </c>
      <c r="I314" s="109">
        <v>260</v>
      </c>
      <c r="J314" s="27" t="s">
        <v>1029</v>
      </c>
      <c r="K314" s="27" t="s">
        <v>1029</v>
      </c>
      <c r="L314" s="27" t="s">
        <v>1029</v>
      </c>
      <c r="N314" s="26"/>
    </row>
    <row r="315" spans="1:14" ht="33" x14ac:dyDescent="0.25">
      <c r="A315" s="90">
        <v>313</v>
      </c>
      <c r="B315" s="126" t="s">
        <v>1033</v>
      </c>
      <c r="C315" s="91" t="s">
        <v>1034</v>
      </c>
      <c r="D315" s="91" t="s">
        <v>1035</v>
      </c>
      <c r="E315" s="91" t="s">
        <v>1036</v>
      </c>
      <c r="F315" s="116">
        <v>9789866215308</v>
      </c>
      <c r="G315" s="91">
        <v>1</v>
      </c>
      <c r="H315" s="92">
        <v>350</v>
      </c>
      <c r="I315" s="109">
        <v>350</v>
      </c>
      <c r="J315" s="27" t="s">
        <v>1037</v>
      </c>
      <c r="K315" s="27" t="s">
        <v>1037</v>
      </c>
      <c r="L315" s="27" t="s">
        <v>1037</v>
      </c>
      <c r="N315" s="26"/>
    </row>
    <row r="316" spans="1:14" ht="16.5" x14ac:dyDescent="0.25">
      <c r="A316" s="90">
        <v>314</v>
      </c>
      <c r="B316" s="126" t="s">
        <v>1038</v>
      </c>
      <c r="C316" s="91" t="s">
        <v>1039</v>
      </c>
      <c r="D316" s="91" t="s">
        <v>1040</v>
      </c>
      <c r="E316" s="91" t="s">
        <v>1023</v>
      </c>
      <c r="F316" s="116">
        <v>9789576083440</v>
      </c>
      <c r="G316" s="91">
        <v>1</v>
      </c>
      <c r="H316" s="92">
        <v>195</v>
      </c>
      <c r="I316" s="109">
        <v>195</v>
      </c>
      <c r="J316" s="27" t="s">
        <v>1041</v>
      </c>
      <c r="K316" s="27" t="s">
        <v>1041</v>
      </c>
      <c r="L316" s="27" t="s">
        <v>1041</v>
      </c>
      <c r="N316" s="26"/>
    </row>
    <row r="317" spans="1:14" ht="33" x14ac:dyDescent="0.25">
      <c r="A317" s="90">
        <v>315</v>
      </c>
      <c r="B317" s="126" t="s">
        <v>1042</v>
      </c>
      <c r="C317" s="91" t="s">
        <v>1043</v>
      </c>
      <c r="D317" s="91" t="s">
        <v>1044</v>
      </c>
      <c r="E317" s="91" t="s">
        <v>1045</v>
      </c>
      <c r="F317" s="116">
        <v>9789865730352</v>
      </c>
      <c r="G317" s="91">
        <v>1</v>
      </c>
      <c r="H317" s="92">
        <v>320</v>
      </c>
      <c r="I317" s="109">
        <v>320</v>
      </c>
      <c r="J317" s="27" t="s">
        <v>1046</v>
      </c>
      <c r="K317" s="27" t="s">
        <v>1046</v>
      </c>
      <c r="L317" s="27" t="s">
        <v>1046</v>
      </c>
      <c r="N317" s="26"/>
    </row>
    <row r="318" spans="1:14" ht="33" x14ac:dyDescent="0.25">
      <c r="A318" s="90">
        <v>316</v>
      </c>
      <c r="B318" s="126" t="s">
        <v>1047</v>
      </c>
      <c r="C318" s="91" t="s">
        <v>1048</v>
      </c>
      <c r="D318" s="91" t="s">
        <v>1049</v>
      </c>
      <c r="E318" s="91" t="s">
        <v>1036</v>
      </c>
      <c r="F318" s="116">
        <v>9789862113639</v>
      </c>
      <c r="G318" s="91">
        <v>1</v>
      </c>
      <c r="H318" s="92">
        <v>280</v>
      </c>
      <c r="I318" s="109">
        <v>280</v>
      </c>
      <c r="J318" s="27" t="s">
        <v>1037</v>
      </c>
      <c r="K318" s="27" t="s">
        <v>1037</v>
      </c>
      <c r="L318" s="27" t="s">
        <v>1037</v>
      </c>
      <c r="N318" s="26"/>
    </row>
    <row r="319" spans="1:14" ht="16.5" x14ac:dyDescent="0.25">
      <c r="A319" s="90">
        <v>317</v>
      </c>
      <c r="B319" s="126" t="s">
        <v>1050</v>
      </c>
      <c r="C319" s="93" t="s">
        <v>1051</v>
      </c>
      <c r="D319" s="93" t="s">
        <v>1052</v>
      </c>
      <c r="E319" s="91" t="s">
        <v>1036</v>
      </c>
      <c r="F319" s="116">
        <v>9789862410837</v>
      </c>
      <c r="G319" s="91">
        <v>1</v>
      </c>
      <c r="H319" s="92">
        <v>250</v>
      </c>
      <c r="I319" s="109">
        <v>250</v>
      </c>
      <c r="J319" s="27" t="s">
        <v>1037</v>
      </c>
      <c r="K319" s="27" t="s">
        <v>1037</v>
      </c>
      <c r="L319" s="27" t="s">
        <v>1037</v>
      </c>
      <c r="N319" s="26"/>
    </row>
    <row r="320" spans="1:14" ht="19.899999999999999" customHeight="1" x14ac:dyDescent="0.25">
      <c r="A320" s="90">
        <v>318</v>
      </c>
      <c r="B320" s="126" t="s">
        <v>1053</v>
      </c>
      <c r="C320" s="93" t="s">
        <v>1054</v>
      </c>
      <c r="D320" s="93" t="s">
        <v>1055</v>
      </c>
      <c r="E320" s="91" t="s">
        <v>1056</v>
      </c>
      <c r="F320" s="116">
        <v>9789868663879</v>
      </c>
      <c r="G320" s="91">
        <v>1</v>
      </c>
      <c r="H320" s="92">
        <v>260</v>
      </c>
      <c r="I320" s="109">
        <v>260</v>
      </c>
      <c r="J320" s="27" t="s">
        <v>1057</v>
      </c>
      <c r="K320" s="27" t="s">
        <v>1057</v>
      </c>
      <c r="L320" s="27" t="s">
        <v>1057</v>
      </c>
      <c r="N320" s="26"/>
    </row>
    <row r="321" spans="1:14" ht="33.75" customHeight="1" x14ac:dyDescent="0.25">
      <c r="A321" s="90">
        <v>319</v>
      </c>
      <c r="B321" s="126" t="s">
        <v>1058</v>
      </c>
      <c r="C321" s="93" t="s">
        <v>1059</v>
      </c>
      <c r="D321" s="93" t="s">
        <v>1060</v>
      </c>
      <c r="E321" s="91" t="s">
        <v>1056</v>
      </c>
      <c r="F321" s="116">
        <v>4717702093228</v>
      </c>
      <c r="G321" s="91">
        <v>1</v>
      </c>
      <c r="H321" s="92">
        <v>320</v>
      </c>
      <c r="I321" s="109">
        <v>320</v>
      </c>
      <c r="J321" s="27" t="s">
        <v>1057</v>
      </c>
      <c r="K321" s="27" t="s">
        <v>1057</v>
      </c>
      <c r="L321" s="27" t="s">
        <v>1057</v>
      </c>
      <c r="N321" s="26"/>
    </row>
    <row r="322" spans="1:14" ht="33" x14ac:dyDescent="0.25">
      <c r="A322" s="90">
        <v>320</v>
      </c>
      <c r="B322" s="126" t="s">
        <v>1061</v>
      </c>
      <c r="C322" s="93" t="s">
        <v>1062</v>
      </c>
      <c r="D322" s="93" t="s">
        <v>1063</v>
      </c>
      <c r="E322" s="91" t="s">
        <v>1056</v>
      </c>
      <c r="F322" s="116">
        <v>9789866407659</v>
      </c>
      <c r="G322" s="91">
        <v>1</v>
      </c>
      <c r="H322" s="92">
        <v>280</v>
      </c>
      <c r="I322" s="109">
        <v>280</v>
      </c>
      <c r="J322" s="27" t="s">
        <v>1057</v>
      </c>
      <c r="K322" s="27" t="s">
        <v>1057</v>
      </c>
      <c r="L322" s="27" t="s">
        <v>1057</v>
      </c>
      <c r="N322" s="26"/>
    </row>
    <row r="323" spans="1:14" ht="36.75" customHeight="1" x14ac:dyDescent="0.25">
      <c r="A323" s="90">
        <v>321</v>
      </c>
      <c r="B323" s="126" t="s">
        <v>1064</v>
      </c>
      <c r="C323" s="93" t="s">
        <v>1065</v>
      </c>
      <c r="D323" s="93" t="s">
        <v>1066</v>
      </c>
      <c r="E323" s="91" t="s">
        <v>1056</v>
      </c>
      <c r="F323" s="116">
        <v>9789869261456</v>
      </c>
      <c r="G323" s="91">
        <v>1</v>
      </c>
      <c r="H323" s="92">
        <v>360</v>
      </c>
      <c r="I323" s="109">
        <v>360</v>
      </c>
      <c r="J323" s="27" t="s">
        <v>1057</v>
      </c>
      <c r="K323" s="27" t="s">
        <v>1057</v>
      </c>
      <c r="L323" s="27" t="s">
        <v>1057</v>
      </c>
      <c r="N323" s="26"/>
    </row>
    <row r="324" spans="1:14" ht="36.75" customHeight="1" x14ac:dyDescent="0.25">
      <c r="A324" s="90">
        <v>322</v>
      </c>
      <c r="B324" s="126" t="s">
        <v>1074</v>
      </c>
      <c r="C324" s="93" t="s">
        <v>1</v>
      </c>
      <c r="D324" s="93" t="s">
        <v>1075</v>
      </c>
      <c r="E324" s="91" t="s">
        <v>1023</v>
      </c>
      <c r="F324" s="116">
        <v>4712977741638</v>
      </c>
      <c r="G324" s="91">
        <v>1</v>
      </c>
      <c r="H324" s="92">
        <v>499</v>
      </c>
      <c r="I324" s="109">
        <v>499</v>
      </c>
      <c r="J324" s="27" t="s">
        <v>1041</v>
      </c>
      <c r="K324" s="27" t="s">
        <v>1041</v>
      </c>
      <c r="L324" s="27" t="s">
        <v>1041</v>
      </c>
      <c r="N324" s="26"/>
    </row>
    <row r="325" spans="1:14" ht="40.5" customHeight="1" x14ac:dyDescent="0.25">
      <c r="A325" s="90">
        <v>323</v>
      </c>
      <c r="B325" s="75" t="s">
        <v>1083</v>
      </c>
      <c r="C325" s="27" t="s">
        <v>1084</v>
      </c>
      <c r="D325" s="27" t="s">
        <v>1085</v>
      </c>
      <c r="E325" s="27" t="s">
        <v>1086</v>
      </c>
      <c r="F325" s="117">
        <v>9789862417577</v>
      </c>
      <c r="G325" s="27">
        <v>1</v>
      </c>
      <c r="H325" s="27">
        <v>250</v>
      </c>
      <c r="I325" s="75">
        <v>250</v>
      </c>
      <c r="J325" s="27" t="s">
        <v>1041</v>
      </c>
      <c r="K325" s="27" t="s">
        <v>1041</v>
      </c>
      <c r="L325" s="125" t="s">
        <v>1616</v>
      </c>
      <c r="N325" s="26"/>
    </row>
    <row r="326" spans="1:14" ht="39" customHeight="1" x14ac:dyDescent="0.25">
      <c r="A326" s="90">
        <v>324</v>
      </c>
      <c r="B326" s="75" t="s">
        <v>1087</v>
      </c>
      <c r="C326" s="27" t="s">
        <v>1088</v>
      </c>
      <c r="D326" s="27" t="s">
        <v>1089</v>
      </c>
      <c r="E326" s="27" t="s">
        <v>1090</v>
      </c>
      <c r="F326" s="117">
        <v>9789862417584</v>
      </c>
      <c r="G326" s="27">
        <v>1</v>
      </c>
      <c r="H326" s="27">
        <v>250</v>
      </c>
      <c r="I326" s="75">
        <v>250</v>
      </c>
      <c r="J326" s="27" t="s">
        <v>1037</v>
      </c>
      <c r="K326" s="27" t="s">
        <v>1037</v>
      </c>
      <c r="L326" s="27" t="s">
        <v>1037</v>
      </c>
      <c r="N326" s="26"/>
    </row>
    <row r="327" spans="1:14" ht="79.5" customHeight="1" x14ac:dyDescent="0.25">
      <c r="A327" s="90">
        <v>325</v>
      </c>
      <c r="B327" s="75" t="s">
        <v>1091</v>
      </c>
      <c r="C327" s="27" t="s">
        <v>1092</v>
      </c>
      <c r="D327" s="27" t="s">
        <v>1093</v>
      </c>
      <c r="E327" s="27" t="s">
        <v>1094</v>
      </c>
      <c r="F327" s="117">
        <v>9789862417874</v>
      </c>
      <c r="G327" s="27">
        <v>1</v>
      </c>
      <c r="H327" s="27">
        <v>250</v>
      </c>
      <c r="I327" s="75">
        <v>250</v>
      </c>
      <c r="J327" s="27" t="s">
        <v>1057</v>
      </c>
      <c r="K327" s="27" t="s">
        <v>1057</v>
      </c>
      <c r="L327" s="27" t="s">
        <v>1057</v>
      </c>
      <c r="N327" s="26"/>
    </row>
    <row r="328" spans="1:14" ht="72.75" customHeight="1" x14ac:dyDescent="0.25">
      <c r="A328" s="90">
        <v>326</v>
      </c>
      <c r="B328" s="75" t="s">
        <v>1095</v>
      </c>
      <c r="C328" s="27" t="s">
        <v>1096</v>
      </c>
      <c r="D328" s="27" t="s">
        <v>1089</v>
      </c>
      <c r="E328" s="27" t="s">
        <v>1090</v>
      </c>
      <c r="F328" s="117">
        <v>9789862417881</v>
      </c>
      <c r="G328" s="27">
        <v>1</v>
      </c>
      <c r="H328" s="27">
        <v>250</v>
      </c>
      <c r="I328" s="75">
        <v>250</v>
      </c>
      <c r="J328" s="27" t="s">
        <v>1037</v>
      </c>
      <c r="K328" s="27" t="s">
        <v>1037</v>
      </c>
      <c r="L328" s="27" t="s">
        <v>1037</v>
      </c>
      <c r="N328" s="26"/>
    </row>
    <row r="329" spans="1:14" ht="16.149999999999999" customHeight="1" x14ac:dyDescent="0.25">
      <c r="A329" s="90">
        <v>327</v>
      </c>
      <c r="B329" s="75" t="s">
        <v>1097</v>
      </c>
      <c r="C329" s="27" t="s">
        <v>1084</v>
      </c>
      <c r="D329" s="27" t="s">
        <v>1085</v>
      </c>
      <c r="E329" s="27" t="s">
        <v>1086</v>
      </c>
      <c r="F329" s="117">
        <v>9789862419083</v>
      </c>
      <c r="G329" s="27">
        <v>1</v>
      </c>
      <c r="H329" s="27">
        <v>260</v>
      </c>
      <c r="I329" s="75">
        <v>250</v>
      </c>
      <c r="J329" s="27" t="s">
        <v>1041</v>
      </c>
      <c r="K329" s="27" t="s">
        <v>1041</v>
      </c>
      <c r="L329" s="27" t="s">
        <v>1041</v>
      </c>
      <c r="N329" s="26"/>
    </row>
    <row r="330" spans="1:14" ht="16.149999999999999" customHeight="1" x14ac:dyDescent="0.25">
      <c r="A330" s="90">
        <v>328</v>
      </c>
      <c r="B330" s="75" t="s">
        <v>1098</v>
      </c>
      <c r="C330" s="27" t="s">
        <v>1084</v>
      </c>
      <c r="D330" s="27" t="s">
        <v>1085</v>
      </c>
      <c r="E330" s="27" t="s">
        <v>1086</v>
      </c>
      <c r="F330" s="117">
        <v>9789862419090</v>
      </c>
      <c r="G330" s="27">
        <v>1</v>
      </c>
      <c r="H330" s="27">
        <v>260</v>
      </c>
      <c r="I330" s="75">
        <v>250</v>
      </c>
      <c r="J330" s="27" t="s">
        <v>1041</v>
      </c>
      <c r="K330" s="27" t="s">
        <v>1041</v>
      </c>
      <c r="L330" s="27" t="s">
        <v>1041</v>
      </c>
      <c r="N330" s="26"/>
    </row>
    <row r="331" spans="1:14" ht="16.149999999999999" customHeight="1" x14ac:dyDescent="0.25">
      <c r="A331" s="90">
        <v>329</v>
      </c>
      <c r="B331" s="75" t="s">
        <v>1099</v>
      </c>
      <c r="C331" s="27" t="s">
        <v>1096</v>
      </c>
      <c r="D331" s="27" t="s">
        <v>1085</v>
      </c>
      <c r="E331" s="27" t="s">
        <v>1086</v>
      </c>
      <c r="F331" s="117">
        <v>9789862419694</v>
      </c>
      <c r="G331" s="27">
        <v>1</v>
      </c>
      <c r="H331" s="27">
        <v>260</v>
      </c>
      <c r="I331" s="75">
        <v>250</v>
      </c>
      <c r="J331" s="27" t="s">
        <v>1041</v>
      </c>
      <c r="K331" s="27" t="s">
        <v>1041</v>
      </c>
      <c r="L331" s="27" t="s">
        <v>1041</v>
      </c>
      <c r="N331" s="26"/>
    </row>
    <row r="332" spans="1:14" ht="16.149999999999999" customHeight="1" x14ac:dyDescent="0.25">
      <c r="A332" s="90">
        <v>330</v>
      </c>
      <c r="B332" s="75" t="s">
        <v>1100</v>
      </c>
      <c r="C332" s="27" t="s">
        <v>1096</v>
      </c>
      <c r="D332" s="27" t="s">
        <v>1085</v>
      </c>
      <c r="E332" s="27" t="s">
        <v>1086</v>
      </c>
      <c r="F332" s="117">
        <v>9789862419700</v>
      </c>
      <c r="G332" s="27">
        <v>1</v>
      </c>
      <c r="H332" s="27">
        <v>260</v>
      </c>
      <c r="I332" s="75">
        <v>250</v>
      </c>
      <c r="J332" s="27" t="s">
        <v>1041</v>
      </c>
      <c r="K332" s="27" t="s">
        <v>1041</v>
      </c>
      <c r="L332" s="27" t="s">
        <v>1041</v>
      </c>
      <c r="N332" s="26"/>
    </row>
    <row r="333" spans="1:14" ht="16.149999999999999" customHeight="1" x14ac:dyDescent="0.25">
      <c r="A333" s="90">
        <v>331</v>
      </c>
      <c r="B333" s="75" t="s">
        <v>1101</v>
      </c>
      <c r="C333" s="27" t="s">
        <v>1102</v>
      </c>
      <c r="D333" s="27" t="s">
        <v>1093</v>
      </c>
      <c r="E333" s="27" t="s">
        <v>1094</v>
      </c>
      <c r="F333" s="117">
        <v>9789863980629</v>
      </c>
      <c r="G333" s="27">
        <v>1</v>
      </c>
      <c r="H333" s="27">
        <v>260</v>
      </c>
      <c r="I333" s="75">
        <v>250</v>
      </c>
      <c r="J333" s="27" t="s">
        <v>1057</v>
      </c>
      <c r="K333" s="27" t="s">
        <v>1057</v>
      </c>
      <c r="L333" s="27" t="s">
        <v>1057</v>
      </c>
      <c r="N333" s="26"/>
    </row>
    <row r="334" spans="1:14" ht="16.149999999999999" customHeight="1" x14ac:dyDescent="0.25">
      <c r="A334" s="90">
        <v>332</v>
      </c>
      <c r="B334" s="75" t="s">
        <v>1103</v>
      </c>
      <c r="C334" s="27" t="s">
        <v>1088</v>
      </c>
      <c r="D334" s="27" t="s">
        <v>1089</v>
      </c>
      <c r="E334" s="27" t="s">
        <v>1090</v>
      </c>
      <c r="F334" s="117">
        <v>9789863980636</v>
      </c>
      <c r="G334" s="27">
        <v>1</v>
      </c>
      <c r="H334" s="27">
        <v>260</v>
      </c>
      <c r="I334" s="75">
        <v>250</v>
      </c>
      <c r="J334" s="27" t="s">
        <v>1037</v>
      </c>
      <c r="K334" s="27" t="s">
        <v>1037</v>
      </c>
      <c r="L334" s="27" t="s">
        <v>1037</v>
      </c>
      <c r="N334" s="26"/>
    </row>
    <row r="335" spans="1:14" ht="16.149999999999999" customHeight="1" x14ac:dyDescent="0.25">
      <c r="A335" s="90">
        <v>333</v>
      </c>
      <c r="B335" s="75" t="s">
        <v>1104</v>
      </c>
      <c r="C335" s="27" t="s">
        <v>1088</v>
      </c>
      <c r="D335" s="27" t="s">
        <v>1089</v>
      </c>
      <c r="E335" s="27" t="s">
        <v>1090</v>
      </c>
      <c r="F335" s="117">
        <v>9789869201360</v>
      </c>
      <c r="G335" s="27">
        <v>1</v>
      </c>
      <c r="H335" s="27">
        <v>260</v>
      </c>
      <c r="I335" s="75">
        <v>250</v>
      </c>
      <c r="J335" s="27" t="s">
        <v>1037</v>
      </c>
      <c r="K335" s="27" t="s">
        <v>1037</v>
      </c>
      <c r="L335" s="27" t="s">
        <v>1037</v>
      </c>
      <c r="M335" s="12" t="s">
        <v>1105</v>
      </c>
      <c r="N335" s="26"/>
    </row>
    <row r="336" spans="1:14" ht="16.149999999999999" customHeight="1" x14ac:dyDescent="0.25">
      <c r="A336" s="90">
        <v>334</v>
      </c>
      <c r="B336" s="75" t="s">
        <v>1106</v>
      </c>
      <c r="C336" s="27" t="s">
        <v>1088</v>
      </c>
      <c r="D336" s="27" t="s">
        <v>1089</v>
      </c>
      <c r="E336" s="27" t="s">
        <v>1090</v>
      </c>
      <c r="F336" s="117">
        <v>9789869201353</v>
      </c>
      <c r="G336" s="27">
        <v>1</v>
      </c>
      <c r="H336" s="27">
        <v>260</v>
      </c>
      <c r="I336" s="75">
        <v>250</v>
      </c>
      <c r="J336" s="27" t="s">
        <v>1037</v>
      </c>
      <c r="K336" s="27" t="s">
        <v>1037</v>
      </c>
      <c r="L336" s="27" t="s">
        <v>1037</v>
      </c>
      <c r="M336" s="12" t="s">
        <v>1105</v>
      </c>
      <c r="N336" s="26"/>
    </row>
    <row r="337" spans="1:14" ht="16.149999999999999" customHeight="1" x14ac:dyDescent="0.25">
      <c r="A337" s="90">
        <v>335</v>
      </c>
      <c r="B337" s="75" t="s">
        <v>1107</v>
      </c>
      <c r="C337" s="27" t="s">
        <v>1108</v>
      </c>
      <c r="D337" s="27" t="s">
        <v>1089</v>
      </c>
      <c r="E337" s="27" t="s">
        <v>1090</v>
      </c>
      <c r="F337" s="117">
        <v>9789862415528</v>
      </c>
      <c r="G337" s="27">
        <v>1</v>
      </c>
      <c r="H337" s="27">
        <v>250</v>
      </c>
      <c r="I337" s="75">
        <v>250</v>
      </c>
      <c r="J337" s="27" t="s">
        <v>1037</v>
      </c>
      <c r="K337" s="27" t="s">
        <v>1037</v>
      </c>
      <c r="L337" s="27" t="s">
        <v>1037</v>
      </c>
      <c r="N337" s="26"/>
    </row>
    <row r="338" spans="1:14" ht="16.149999999999999" customHeight="1" x14ac:dyDescent="0.25">
      <c r="A338" s="90">
        <v>336</v>
      </c>
      <c r="B338" s="75" t="s">
        <v>1109</v>
      </c>
      <c r="C338" s="27" t="s">
        <v>1108</v>
      </c>
      <c r="D338" s="27" t="s">
        <v>1089</v>
      </c>
      <c r="E338" s="27" t="s">
        <v>1090</v>
      </c>
      <c r="F338" s="117">
        <v>9789862415535</v>
      </c>
      <c r="G338" s="27">
        <v>1</v>
      </c>
      <c r="H338" s="27">
        <v>250</v>
      </c>
      <c r="I338" s="75">
        <v>250</v>
      </c>
      <c r="J338" s="27" t="s">
        <v>1037</v>
      </c>
      <c r="K338" s="27" t="s">
        <v>1037</v>
      </c>
      <c r="L338" s="27" t="s">
        <v>1037</v>
      </c>
      <c r="N338" s="26"/>
    </row>
    <row r="339" spans="1:14" ht="16.149999999999999" customHeight="1" x14ac:dyDescent="0.25">
      <c r="A339" s="90">
        <v>337</v>
      </c>
      <c r="B339" s="75" t="s">
        <v>1110</v>
      </c>
      <c r="C339" s="27" t="s">
        <v>1108</v>
      </c>
      <c r="D339" s="27" t="s">
        <v>1089</v>
      </c>
      <c r="E339" s="27" t="s">
        <v>1090</v>
      </c>
      <c r="F339" s="118">
        <v>9789862415542</v>
      </c>
      <c r="G339" s="27">
        <v>1</v>
      </c>
      <c r="H339" s="27">
        <v>250</v>
      </c>
      <c r="I339" s="75">
        <v>250</v>
      </c>
      <c r="J339" s="27" t="s">
        <v>1037</v>
      </c>
      <c r="K339" s="27" t="s">
        <v>1037</v>
      </c>
      <c r="L339" s="27" t="s">
        <v>1037</v>
      </c>
      <c r="N339" s="26"/>
    </row>
    <row r="340" spans="1:14" ht="16.149999999999999" customHeight="1" x14ac:dyDescent="0.25">
      <c r="A340" s="90">
        <v>338</v>
      </c>
      <c r="B340" s="75" t="s">
        <v>1111</v>
      </c>
      <c r="C340" s="27" t="s">
        <v>1108</v>
      </c>
      <c r="D340" s="27" t="s">
        <v>1089</v>
      </c>
      <c r="E340" s="27" t="s">
        <v>1090</v>
      </c>
      <c r="F340" s="117">
        <v>9789862415764</v>
      </c>
      <c r="G340" s="27">
        <v>1</v>
      </c>
      <c r="H340" s="27">
        <v>250</v>
      </c>
      <c r="I340" s="75">
        <v>250</v>
      </c>
      <c r="J340" s="27" t="s">
        <v>1037</v>
      </c>
      <c r="K340" s="27" t="s">
        <v>1037</v>
      </c>
      <c r="L340" s="27" t="s">
        <v>1037</v>
      </c>
      <c r="N340" s="26"/>
    </row>
    <row r="341" spans="1:14" ht="16.149999999999999" customHeight="1" x14ac:dyDescent="0.25">
      <c r="A341" s="90">
        <v>339</v>
      </c>
      <c r="B341" s="75" t="s">
        <v>1112</v>
      </c>
      <c r="C341" s="27" t="s">
        <v>1108</v>
      </c>
      <c r="D341" s="27" t="s">
        <v>1089</v>
      </c>
      <c r="E341" s="27" t="s">
        <v>1090</v>
      </c>
      <c r="F341" s="117">
        <v>9789862415757</v>
      </c>
      <c r="G341" s="27">
        <v>1</v>
      </c>
      <c r="H341" s="27">
        <v>250</v>
      </c>
      <c r="I341" s="75">
        <v>250</v>
      </c>
      <c r="J341" s="27" t="s">
        <v>1037</v>
      </c>
      <c r="K341" s="27" t="s">
        <v>1037</v>
      </c>
      <c r="L341" s="27" t="s">
        <v>1037</v>
      </c>
      <c r="N341" s="26"/>
    </row>
    <row r="342" spans="1:14" ht="16.149999999999999" customHeight="1" x14ac:dyDescent="0.25">
      <c r="A342" s="90">
        <v>340</v>
      </c>
      <c r="B342" s="75" t="s">
        <v>1113</v>
      </c>
      <c r="C342" s="27" t="s">
        <v>1108</v>
      </c>
      <c r="D342" s="27" t="s">
        <v>1089</v>
      </c>
      <c r="E342" s="27" t="s">
        <v>1090</v>
      </c>
      <c r="F342" s="117">
        <v>9789862415771</v>
      </c>
      <c r="G342" s="27">
        <v>1</v>
      </c>
      <c r="H342" s="27">
        <v>250</v>
      </c>
      <c r="I342" s="75">
        <v>250</v>
      </c>
      <c r="J342" s="27" t="s">
        <v>1037</v>
      </c>
      <c r="K342" s="27" t="s">
        <v>1037</v>
      </c>
      <c r="L342" s="27" t="s">
        <v>1037</v>
      </c>
      <c r="N342" s="26"/>
    </row>
    <row r="343" spans="1:14" ht="16.149999999999999" customHeight="1" x14ac:dyDescent="0.25">
      <c r="A343" s="90">
        <v>341</v>
      </c>
      <c r="B343" s="75" t="s">
        <v>1114</v>
      </c>
      <c r="C343" s="27" t="s">
        <v>1115</v>
      </c>
      <c r="D343" s="27" t="s">
        <v>1116</v>
      </c>
      <c r="E343" s="27" t="s">
        <v>1090</v>
      </c>
      <c r="F343" s="117">
        <v>9789865641511</v>
      </c>
      <c r="G343" s="27">
        <v>1</v>
      </c>
      <c r="H343" s="27">
        <v>840</v>
      </c>
      <c r="I343" s="75">
        <v>840</v>
      </c>
      <c r="J343" s="27" t="s">
        <v>1079</v>
      </c>
      <c r="K343" s="27" t="s">
        <v>1037</v>
      </c>
      <c r="L343" s="27" t="s">
        <v>1037</v>
      </c>
      <c r="M343" s="11" t="s">
        <v>1117</v>
      </c>
      <c r="N343" s="26"/>
    </row>
    <row r="344" spans="1:14" ht="33" x14ac:dyDescent="0.25">
      <c r="A344" s="90">
        <v>342</v>
      </c>
      <c r="B344" s="75" t="s">
        <v>1118</v>
      </c>
      <c r="C344" s="27" t="s">
        <v>1119</v>
      </c>
      <c r="D344" s="27" t="s">
        <v>1120</v>
      </c>
      <c r="E344" s="27" t="s">
        <v>1090</v>
      </c>
      <c r="F344" s="117">
        <v>9789577517944</v>
      </c>
      <c r="G344" s="27">
        <v>1</v>
      </c>
      <c r="H344" s="27">
        <v>1300</v>
      </c>
      <c r="I344" s="75">
        <v>1300</v>
      </c>
      <c r="J344" s="27" t="s">
        <v>1079</v>
      </c>
      <c r="K344" s="27" t="s">
        <v>1037</v>
      </c>
      <c r="L344" s="27" t="s">
        <v>1037</v>
      </c>
      <c r="N344" s="26"/>
    </row>
    <row r="345" spans="1:14" ht="16.149999999999999" customHeight="1" x14ac:dyDescent="0.25">
      <c r="A345" s="90">
        <v>343</v>
      </c>
      <c r="B345" s="75" t="s">
        <v>1121</v>
      </c>
      <c r="C345" s="27" t="s">
        <v>1122</v>
      </c>
      <c r="D345" s="27" t="s">
        <v>1123</v>
      </c>
      <c r="E345" s="27" t="s">
        <v>1090</v>
      </c>
      <c r="F345" s="117">
        <v>9789863206699</v>
      </c>
      <c r="G345" s="27">
        <v>1</v>
      </c>
      <c r="H345" s="27">
        <v>280</v>
      </c>
      <c r="I345" s="75">
        <v>280</v>
      </c>
      <c r="J345" s="27" t="s">
        <v>1037</v>
      </c>
      <c r="K345" s="27" t="s">
        <v>1037</v>
      </c>
      <c r="L345" s="27" t="s">
        <v>1037</v>
      </c>
      <c r="N345" s="26"/>
    </row>
    <row r="346" spans="1:14" ht="16.149999999999999" customHeight="1" x14ac:dyDescent="0.25">
      <c r="A346" s="90">
        <v>344</v>
      </c>
      <c r="B346" s="75" t="s">
        <v>1124</v>
      </c>
      <c r="C346" s="27" t="s">
        <v>1122</v>
      </c>
      <c r="D346" s="27" t="s">
        <v>1123</v>
      </c>
      <c r="E346" s="27" t="s">
        <v>1090</v>
      </c>
      <c r="F346" s="117">
        <v>9789863207726</v>
      </c>
      <c r="G346" s="27">
        <v>1</v>
      </c>
      <c r="H346" s="27">
        <v>280</v>
      </c>
      <c r="I346" s="75">
        <v>280</v>
      </c>
      <c r="J346" s="27" t="s">
        <v>1037</v>
      </c>
      <c r="K346" s="27" t="s">
        <v>1037</v>
      </c>
      <c r="L346" s="27" t="s">
        <v>1037</v>
      </c>
      <c r="N346" s="26"/>
    </row>
    <row r="347" spans="1:14" ht="16.149999999999999" customHeight="1" x14ac:dyDescent="0.25">
      <c r="A347" s="90">
        <v>345</v>
      </c>
      <c r="B347" s="75" t="s">
        <v>1125</v>
      </c>
      <c r="C347" s="27" t="s">
        <v>1126</v>
      </c>
      <c r="D347" s="27" t="s">
        <v>1123</v>
      </c>
      <c r="E347" s="27" t="s">
        <v>1090</v>
      </c>
      <c r="F347" s="117">
        <v>9789869317108</v>
      </c>
      <c r="G347" s="27">
        <v>1</v>
      </c>
      <c r="H347" s="27">
        <v>300</v>
      </c>
      <c r="I347" s="75">
        <v>300</v>
      </c>
      <c r="J347" s="27" t="s">
        <v>1037</v>
      </c>
      <c r="K347" s="27" t="s">
        <v>1037</v>
      </c>
      <c r="L347" s="27" t="s">
        <v>1037</v>
      </c>
      <c r="N347" s="26"/>
    </row>
    <row r="348" spans="1:14" ht="16.149999999999999" customHeight="1" x14ac:dyDescent="0.25">
      <c r="A348" s="90">
        <v>346</v>
      </c>
      <c r="B348" s="75" t="s">
        <v>1127</v>
      </c>
      <c r="C348" s="27" t="s">
        <v>1128</v>
      </c>
      <c r="D348" s="27" t="s">
        <v>1129</v>
      </c>
      <c r="E348" s="27" t="s">
        <v>1086</v>
      </c>
      <c r="F348" s="117">
        <v>9789577515896</v>
      </c>
      <c r="G348" s="27">
        <v>1</v>
      </c>
      <c r="H348" s="27">
        <v>220</v>
      </c>
      <c r="I348" s="75">
        <v>220</v>
      </c>
      <c r="J348" s="27" t="s">
        <v>1041</v>
      </c>
      <c r="K348" s="27" t="s">
        <v>1041</v>
      </c>
      <c r="L348" s="27" t="s">
        <v>1041</v>
      </c>
      <c r="N348" s="26"/>
    </row>
    <row r="349" spans="1:14" ht="16.149999999999999" customHeight="1" x14ac:dyDescent="0.25">
      <c r="A349" s="90">
        <v>347</v>
      </c>
      <c r="B349" s="75" t="s">
        <v>1130</v>
      </c>
      <c r="C349" s="27" t="s">
        <v>1131</v>
      </c>
      <c r="D349" s="27" t="s">
        <v>1132</v>
      </c>
      <c r="E349" s="27" t="s">
        <v>1094</v>
      </c>
      <c r="F349" s="117">
        <v>9789577516831</v>
      </c>
      <c r="G349" s="27">
        <v>1</v>
      </c>
      <c r="H349" s="27">
        <v>250</v>
      </c>
      <c r="I349" s="75">
        <v>250</v>
      </c>
      <c r="J349" s="27" t="s">
        <v>1057</v>
      </c>
      <c r="K349" s="27" t="s">
        <v>1057</v>
      </c>
      <c r="L349" s="27" t="s">
        <v>1057</v>
      </c>
      <c r="N349" s="26"/>
    </row>
    <row r="350" spans="1:14" ht="16.149999999999999" customHeight="1" x14ac:dyDescent="0.25">
      <c r="A350" s="90">
        <v>348</v>
      </c>
      <c r="B350" s="75" t="s">
        <v>1133</v>
      </c>
      <c r="C350" s="27" t="s">
        <v>1128</v>
      </c>
      <c r="D350" s="27" t="s">
        <v>1129</v>
      </c>
      <c r="E350" s="27" t="s">
        <v>1086</v>
      </c>
      <c r="F350" s="117">
        <v>9789577517326</v>
      </c>
      <c r="G350" s="27">
        <v>1</v>
      </c>
      <c r="H350" s="27">
        <v>240</v>
      </c>
      <c r="I350" s="75">
        <v>240</v>
      </c>
      <c r="J350" s="27" t="s">
        <v>1041</v>
      </c>
      <c r="K350" s="27" t="s">
        <v>1041</v>
      </c>
      <c r="L350" s="27" t="s">
        <v>1041</v>
      </c>
      <c r="N350" s="26"/>
    </row>
    <row r="351" spans="1:14" ht="16.149999999999999" customHeight="1" x14ac:dyDescent="0.25">
      <c r="A351" s="90">
        <v>349</v>
      </c>
      <c r="B351" s="75" t="s">
        <v>1134</v>
      </c>
      <c r="C351" s="27" t="s">
        <v>1128</v>
      </c>
      <c r="D351" s="27" t="s">
        <v>1129</v>
      </c>
      <c r="E351" s="27" t="s">
        <v>1086</v>
      </c>
      <c r="F351" s="117">
        <v>9789577517876</v>
      </c>
      <c r="G351" s="27">
        <v>1</v>
      </c>
      <c r="H351" s="27">
        <v>240</v>
      </c>
      <c r="I351" s="75">
        <v>240</v>
      </c>
      <c r="J351" s="27" t="s">
        <v>1041</v>
      </c>
      <c r="K351" s="27" t="s">
        <v>1041</v>
      </c>
      <c r="L351" s="27" t="s">
        <v>1041</v>
      </c>
      <c r="N351" s="26"/>
    </row>
    <row r="352" spans="1:14" ht="16.149999999999999" customHeight="1" x14ac:dyDescent="0.25">
      <c r="A352" s="90">
        <v>350</v>
      </c>
      <c r="B352" s="75" t="s">
        <v>1135</v>
      </c>
      <c r="C352" s="27" t="s">
        <v>1136</v>
      </c>
      <c r="D352" s="27" t="s">
        <v>1137</v>
      </c>
      <c r="E352" s="27" t="s">
        <v>1086</v>
      </c>
      <c r="F352" s="117">
        <v>9789862110164</v>
      </c>
      <c r="G352" s="27">
        <v>1</v>
      </c>
      <c r="H352" s="27">
        <v>260</v>
      </c>
      <c r="I352" s="75">
        <v>260</v>
      </c>
      <c r="J352" s="27" t="s">
        <v>1041</v>
      </c>
      <c r="K352" s="27" t="s">
        <v>1041</v>
      </c>
      <c r="L352" s="27" t="s">
        <v>1041</v>
      </c>
      <c r="N352" s="26"/>
    </row>
    <row r="353" spans="1:14" ht="16.149999999999999" customHeight="1" x14ac:dyDescent="0.25">
      <c r="A353" s="90">
        <v>351</v>
      </c>
      <c r="B353" s="75" t="s">
        <v>1138</v>
      </c>
      <c r="C353" s="27" t="s">
        <v>1136</v>
      </c>
      <c r="D353" s="27" t="s">
        <v>1137</v>
      </c>
      <c r="E353" s="27" t="s">
        <v>1086</v>
      </c>
      <c r="F353" s="117">
        <v>9789862117002</v>
      </c>
      <c r="G353" s="27">
        <v>1</v>
      </c>
      <c r="H353" s="27">
        <v>280</v>
      </c>
      <c r="I353" s="75">
        <v>280</v>
      </c>
      <c r="J353" s="27" t="s">
        <v>1041</v>
      </c>
      <c r="K353" s="27" t="s">
        <v>1041</v>
      </c>
      <c r="L353" s="27" t="s">
        <v>1041</v>
      </c>
      <c r="N353" s="26"/>
    </row>
    <row r="354" spans="1:14" ht="16.149999999999999" customHeight="1" x14ac:dyDescent="0.25">
      <c r="A354" s="90">
        <v>352</v>
      </c>
      <c r="B354" s="75" t="s">
        <v>1139</v>
      </c>
      <c r="C354" s="27" t="s">
        <v>1136</v>
      </c>
      <c r="D354" s="27" t="s">
        <v>1137</v>
      </c>
      <c r="E354" s="27" t="s">
        <v>1086</v>
      </c>
      <c r="F354" s="117">
        <v>9789862110799</v>
      </c>
      <c r="G354" s="27">
        <v>1</v>
      </c>
      <c r="H354" s="27">
        <v>260</v>
      </c>
      <c r="I354" s="75">
        <v>260</v>
      </c>
      <c r="J354" s="27" t="s">
        <v>1041</v>
      </c>
      <c r="K354" s="27" t="s">
        <v>1041</v>
      </c>
      <c r="L354" s="27" t="s">
        <v>1041</v>
      </c>
      <c r="N354" s="26"/>
    </row>
    <row r="355" spans="1:14" ht="30" customHeight="1" x14ac:dyDescent="0.25">
      <c r="A355" s="90">
        <v>353</v>
      </c>
      <c r="B355" s="71" t="s">
        <v>1140</v>
      </c>
      <c r="C355" s="43" t="s">
        <v>1141</v>
      </c>
      <c r="D355" s="43" t="s">
        <v>1142</v>
      </c>
      <c r="E355" s="43" t="s">
        <v>1143</v>
      </c>
      <c r="F355" s="119">
        <v>9789868425033</v>
      </c>
      <c r="G355" s="43">
        <v>29</v>
      </c>
      <c r="H355" s="95">
        <v>250</v>
      </c>
      <c r="I355" s="110">
        <f>G355*H355</f>
        <v>7250</v>
      </c>
      <c r="J355" s="73" t="s">
        <v>1144</v>
      </c>
      <c r="K355" s="73" t="s">
        <v>1144</v>
      </c>
      <c r="L355" s="73" t="s">
        <v>1144</v>
      </c>
      <c r="M355" s="28"/>
      <c r="N355" s="26"/>
    </row>
    <row r="356" spans="1:14" ht="52.5" customHeight="1" x14ac:dyDescent="0.25">
      <c r="A356" s="90">
        <v>354</v>
      </c>
      <c r="B356" s="128" t="s">
        <v>1145</v>
      </c>
      <c r="C356" s="43" t="s">
        <v>1146</v>
      </c>
      <c r="D356" s="43" t="s">
        <v>1147</v>
      </c>
      <c r="E356" s="43" t="s">
        <v>1148</v>
      </c>
      <c r="F356" s="119">
        <v>9789866806308</v>
      </c>
      <c r="G356" s="43">
        <v>29</v>
      </c>
      <c r="H356" s="95">
        <v>250</v>
      </c>
      <c r="I356" s="110">
        <f>G356*H356</f>
        <v>7250</v>
      </c>
      <c r="J356" s="73" t="s">
        <v>1149</v>
      </c>
      <c r="K356" s="73" t="s">
        <v>1149</v>
      </c>
      <c r="L356" s="73" t="s">
        <v>1149</v>
      </c>
      <c r="M356" s="1"/>
      <c r="N356" s="26"/>
    </row>
    <row r="357" spans="1:14" ht="51" customHeight="1" x14ac:dyDescent="0.25">
      <c r="A357" s="90">
        <v>355</v>
      </c>
      <c r="B357" s="128" t="s">
        <v>1150</v>
      </c>
      <c r="C357" s="43" t="s">
        <v>1151</v>
      </c>
      <c r="D357" s="43" t="s">
        <v>1152</v>
      </c>
      <c r="E357" s="43" t="s">
        <v>1148</v>
      </c>
      <c r="F357" s="119">
        <v>9789869164139</v>
      </c>
      <c r="G357" s="43">
        <v>29</v>
      </c>
      <c r="H357" s="95">
        <v>249</v>
      </c>
      <c r="I357" s="110">
        <f>G357*H357</f>
        <v>7221</v>
      </c>
      <c r="J357" s="73" t="s">
        <v>1149</v>
      </c>
      <c r="K357" s="73" t="s">
        <v>1149</v>
      </c>
      <c r="L357" s="73" t="s">
        <v>1149</v>
      </c>
      <c r="M357" s="1"/>
      <c r="N357" s="26"/>
    </row>
    <row r="358" spans="1:14" ht="54" customHeight="1" x14ac:dyDescent="0.25">
      <c r="A358" s="90">
        <v>356</v>
      </c>
      <c r="B358" s="128" t="s">
        <v>1153</v>
      </c>
      <c r="C358" s="43" t="s">
        <v>1154</v>
      </c>
      <c r="D358" s="43" t="s">
        <v>1152</v>
      </c>
      <c r="E358" s="43" t="s">
        <v>1148</v>
      </c>
      <c r="F358" s="119">
        <v>9789869164115</v>
      </c>
      <c r="G358" s="43">
        <v>29</v>
      </c>
      <c r="H358" s="95">
        <v>249</v>
      </c>
      <c r="I358" s="110">
        <f>G358*H358</f>
        <v>7221</v>
      </c>
      <c r="J358" s="73" t="s">
        <v>1149</v>
      </c>
      <c r="K358" s="73" t="s">
        <v>1149</v>
      </c>
      <c r="L358" s="73" t="s">
        <v>1149</v>
      </c>
      <c r="M358" s="1"/>
      <c r="N358" s="26"/>
    </row>
    <row r="359" spans="1:14" ht="42.75" customHeight="1" x14ac:dyDescent="0.25">
      <c r="A359" s="90">
        <v>357</v>
      </c>
      <c r="B359" s="128" t="s">
        <v>1155</v>
      </c>
      <c r="C359" s="43" t="s">
        <v>1156</v>
      </c>
      <c r="D359" s="43" t="s">
        <v>1157</v>
      </c>
      <c r="E359" s="43" t="s">
        <v>1148</v>
      </c>
      <c r="F359" s="119">
        <v>9789867042743</v>
      </c>
      <c r="G359" s="43">
        <v>29</v>
      </c>
      <c r="H359" s="95">
        <v>300</v>
      </c>
      <c r="I359" s="110">
        <f>G359*H359</f>
        <v>8700</v>
      </c>
      <c r="J359" s="73" t="s">
        <v>1149</v>
      </c>
      <c r="K359" s="73" t="s">
        <v>1149</v>
      </c>
      <c r="L359" s="73" t="s">
        <v>1149</v>
      </c>
      <c r="M359" s="1"/>
      <c r="N359" s="26"/>
    </row>
    <row r="360" spans="1:14" ht="47.25" customHeight="1" x14ac:dyDescent="0.25">
      <c r="A360" s="90">
        <v>358</v>
      </c>
      <c r="B360" s="77" t="s">
        <v>1158</v>
      </c>
      <c r="C360" s="91" t="s">
        <v>1159</v>
      </c>
      <c r="D360" s="91" t="s">
        <v>1160</v>
      </c>
      <c r="E360" s="91" t="s">
        <v>1056</v>
      </c>
      <c r="F360" s="116">
        <v>9789866806247</v>
      </c>
      <c r="G360" s="91">
        <v>29</v>
      </c>
      <c r="H360" s="92">
        <v>250</v>
      </c>
      <c r="I360" s="109">
        <v>7250</v>
      </c>
      <c r="J360" s="27" t="s">
        <v>1057</v>
      </c>
      <c r="K360" s="27" t="s">
        <v>1057</v>
      </c>
      <c r="L360" s="27" t="s">
        <v>1057</v>
      </c>
      <c r="N360" s="26"/>
    </row>
    <row r="361" spans="1:14" ht="36.75" customHeight="1" x14ac:dyDescent="0.25">
      <c r="A361" s="90">
        <v>359</v>
      </c>
      <c r="B361" s="126" t="s">
        <v>1161</v>
      </c>
      <c r="C361" s="91" t="s">
        <v>1162</v>
      </c>
      <c r="D361" s="91" t="s">
        <v>1160</v>
      </c>
      <c r="E361" s="91" t="s">
        <v>1056</v>
      </c>
      <c r="F361" s="116">
        <v>9789866806254</v>
      </c>
      <c r="G361" s="91">
        <v>29</v>
      </c>
      <c r="H361" s="92">
        <v>250</v>
      </c>
      <c r="I361" s="109">
        <v>7250</v>
      </c>
      <c r="J361" s="27" t="s">
        <v>1057</v>
      </c>
      <c r="K361" s="27" t="s">
        <v>1057</v>
      </c>
      <c r="L361" s="27" t="s">
        <v>1057</v>
      </c>
      <c r="N361" s="26"/>
    </row>
    <row r="362" spans="1:14" ht="33.75" customHeight="1" x14ac:dyDescent="0.25">
      <c r="A362" s="90">
        <v>360</v>
      </c>
      <c r="B362" s="126" t="s">
        <v>1163</v>
      </c>
      <c r="C362" s="91" t="s">
        <v>1164</v>
      </c>
      <c r="D362" s="91" t="s">
        <v>1165</v>
      </c>
      <c r="E362" s="91" t="s">
        <v>1036</v>
      </c>
      <c r="F362" s="116">
        <v>9789866806476</v>
      </c>
      <c r="G362" s="91">
        <v>29</v>
      </c>
      <c r="H362" s="92">
        <v>250</v>
      </c>
      <c r="I362" s="109">
        <v>7250</v>
      </c>
      <c r="J362" s="27" t="s">
        <v>1037</v>
      </c>
      <c r="K362" s="27" t="s">
        <v>1037</v>
      </c>
      <c r="L362" s="27" t="s">
        <v>1037</v>
      </c>
      <c r="N362" s="26"/>
    </row>
    <row r="363" spans="1:14" ht="19.899999999999999" customHeight="1" x14ac:dyDescent="0.25">
      <c r="A363" s="90">
        <v>361</v>
      </c>
      <c r="B363" s="126" t="s">
        <v>1166</v>
      </c>
      <c r="C363" s="91" t="s">
        <v>1167</v>
      </c>
      <c r="D363" s="91" t="s">
        <v>1168</v>
      </c>
      <c r="E363" s="91" t="s">
        <v>1169</v>
      </c>
      <c r="F363" s="116">
        <v>9789868663015</v>
      </c>
      <c r="G363" s="91">
        <v>29</v>
      </c>
      <c r="H363" s="92">
        <v>249</v>
      </c>
      <c r="I363" s="109">
        <v>7221</v>
      </c>
      <c r="J363" s="27" t="s">
        <v>1170</v>
      </c>
      <c r="K363" s="27" t="s">
        <v>1170</v>
      </c>
      <c r="L363" s="27" t="s">
        <v>1170</v>
      </c>
      <c r="N363" s="26"/>
    </row>
    <row r="364" spans="1:14" ht="33.75" customHeight="1" x14ac:dyDescent="0.25">
      <c r="A364" s="90">
        <v>362</v>
      </c>
      <c r="B364" s="126" t="s">
        <v>1171</v>
      </c>
      <c r="C364" s="91" t="s">
        <v>1172</v>
      </c>
      <c r="D364" s="91" t="s">
        <v>1168</v>
      </c>
      <c r="E364" s="91" t="s">
        <v>1169</v>
      </c>
      <c r="F364" s="116">
        <v>9789869164153</v>
      </c>
      <c r="G364" s="91">
        <v>29</v>
      </c>
      <c r="H364" s="92">
        <v>249</v>
      </c>
      <c r="I364" s="109">
        <v>7221</v>
      </c>
      <c r="J364" s="27" t="s">
        <v>1170</v>
      </c>
      <c r="K364" s="27" t="s">
        <v>1170</v>
      </c>
      <c r="L364" s="27" t="s">
        <v>1170</v>
      </c>
      <c r="N364" s="26"/>
    </row>
    <row r="365" spans="1:14" ht="33.75" customHeight="1" x14ac:dyDescent="0.25">
      <c r="A365" s="90">
        <v>363</v>
      </c>
      <c r="B365" s="126" t="s">
        <v>1173</v>
      </c>
      <c r="C365" s="91" t="s">
        <v>1172</v>
      </c>
      <c r="D365" s="91" t="s">
        <v>1168</v>
      </c>
      <c r="E365" s="91" t="s">
        <v>1169</v>
      </c>
      <c r="F365" s="116">
        <v>9789869164108</v>
      </c>
      <c r="G365" s="91">
        <v>29</v>
      </c>
      <c r="H365" s="92">
        <v>249</v>
      </c>
      <c r="I365" s="109">
        <v>7221</v>
      </c>
      <c r="J365" s="27" t="s">
        <v>1170</v>
      </c>
      <c r="K365" s="27" t="s">
        <v>1170</v>
      </c>
      <c r="L365" s="27" t="s">
        <v>1170</v>
      </c>
      <c r="N365" s="26"/>
    </row>
    <row r="366" spans="1:14" s="32" customFormat="1" ht="16.5" x14ac:dyDescent="0.25">
      <c r="A366" s="90">
        <v>364</v>
      </c>
      <c r="B366" s="129" t="s">
        <v>1174</v>
      </c>
      <c r="C366" s="63" t="s">
        <v>1175</v>
      </c>
      <c r="D366" s="29" t="s">
        <v>1176</v>
      </c>
      <c r="E366" s="96" t="s">
        <v>977</v>
      </c>
      <c r="F366" s="114">
        <v>9789862116043</v>
      </c>
      <c r="G366" s="60">
        <v>1</v>
      </c>
      <c r="H366" s="31">
        <v>270</v>
      </c>
      <c r="I366" s="96">
        <f>H366*G366</f>
        <v>270</v>
      </c>
      <c r="J366" s="60" t="s">
        <v>978</v>
      </c>
      <c r="K366" s="27" t="s">
        <v>1057</v>
      </c>
      <c r="L366" s="27" t="s">
        <v>1057</v>
      </c>
      <c r="M366" s="30"/>
    </row>
    <row r="367" spans="1:14" s="32" customFormat="1" ht="16.5" x14ac:dyDescent="0.25">
      <c r="A367" s="90">
        <v>365</v>
      </c>
      <c r="B367" s="129" t="s">
        <v>1177</v>
      </c>
      <c r="C367" s="63" t="s">
        <v>1178</v>
      </c>
      <c r="D367" s="29" t="s">
        <v>1179</v>
      </c>
      <c r="E367" s="96" t="s">
        <v>971</v>
      </c>
      <c r="F367" s="114">
        <v>9789862116036</v>
      </c>
      <c r="G367" s="60">
        <v>1</v>
      </c>
      <c r="H367" s="31">
        <v>280</v>
      </c>
      <c r="I367" s="96">
        <f t="shared" ref="I367:I421" si="6">H367*G367</f>
        <v>280</v>
      </c>
      <c r="J367" s="60" t="s">
        <v>973</v>
      </c>
      <c r="K367" s="27" t="s">
        <v>1041</v>
      </c>
      <c r="L367" s="27" t="s">
        <v>1041</v>
      </c>
      <c r="M367" s="30"/>
    </row>
    <row r="368" spans="1:14" s="32" customFormat="1" ht="16.5" x14ac:dyDescent="0.25">
      <c r="A368" s="90">
        <v>366</v>
      </c>
      <c r="B368" s="129" t="s">
        <v>1180</v>
      </c>
      <c r="C368" s="63" t="s">
        <v>1181</v>
      </c>
      <c r="D368" s="29" t="s">
        <v>1179</v>
      </c>
      <c r="E368" s="96" t="s">
        <v>971</v>
      </c>
      <c r="F368" s="114">
        <v>9789862114636</v>
      </c>
      <c r="G368" s="60">
        <v>1</v>
      </c>
      <c r="H368" s="31">
        <v>260</v>
      </c>
      <c r="I368" s="96">
        <f t="shared" si="6"/>
        <v>260</v>
      </c>
      <c r="J368" s="60" t="s">
        <v>973</v>
      </c>
      <c r="K368" s="27" t="s">
        <v>1041</v>
      </c>
      <c r="L368" s="27" t="s">
        <v>1041</v>
      </c>
      <c r="M368" s="30"/>
    </row>
    <row r="369" spans="1:13" s="32" customFormat="1" ht="16.5" x14ac:dyDescent="0.25">
      <c r="A369" s="90">
        <v>367</v>
      </c>
      <c r="B369" s="130" t="s">
        <v>1182</v>
      </c>
      <c r="C369" s="62" t="s">
        <v>1181</v>
      </c>
      <c r="D369" s="33" t="s">
        <v>1179</v>
      </c>
      <c r="E369" s="96" t="s">
        <v>971</v>
      </c>
      <c r="F369" s="113">
        <v>9789867188403</v>
      </c>
      <c r="G369" s="60">
        <v>1</v>
      </c>
      <c r="H369" s="34">
        <v>240</v>
      </c>
      <c r="I369" s="96">
        <f t="shared" si="6"/>
        <v>240</v>
      </c>
      <c r="J369" s="60" t="s">
        <v>973</v>
      </c>
      <c r="K369" s="27" t="s">
        <v>1041</v>
      </c>
      <c r="L369" s="27" t="s">
        <v>1041</v>
      </c>
      <c r="M369" s="30"/>
    </row>
    <row r="370" spans="1:13" s="32" customFormat="1" ht="16.5" x14ac:dyDescent="0.25">
      <c r="A370" s="90">
        <v>368</v>
      </c>
      <c r="B370" s="130" t="s">
        <v>1183</v>
      </c>
      <c r="C370" s="62" t="s">
        <v>1181</v>
      </c>
      <c r="D370" s="33" t="s">
        <v>1179</v>
      </c>
      <c r="E370" s="96" t="s">
        <v>971</v>
      </c>
      <c r="F370" s="113">
        <v>9789867188397</v>
      </c>
      <c r="G370" s="60">
        <v>1</v>
      </c>
      <c r="H370" s="34">
        <v>240</v>
      </c>
      <c r="I370" s="96">
        <f t="shared" si="6"/>
        <v>240</v>
      </c>
      <c r="J370" s="60" t="s">
        <v>973</v>
      </c>
      <c r="K370" s="27" t="s">
        <v>1041</v>
      </c>
      <c r="L370" s="27" t="s">
        <v>1041</v>
      </c>
      <c r="M370" s="30"/>
    </row>
    <row r="371" spans="1:13" s="32" customFormat="1" ht="16.5" x14ac:dyDescent="0.25">
      <c r="A371" s="90">
        <v>369</v>
      </c>
      <c r="B371" s="130" t="s">
        <v>1184</v>
      </c>
      <c r="C371" s="62" t="s">
        <v>1185</v>
      </c>
      <c r="D371" s="33" t="s">
        <v>1179</v>
      </c>
      <c r="E371" s="96" t="s">
        <v>971</v>
      </c>
      <c r="F371" s="113">
        <v>9789862116982</v>
      </c>
      <c r="G371" s="60">
        <v>1</v>
      </c>
      <c r="H371" s="34">
        <v>270</v>
      </c>
      <c r="I371" s="96">
        <f t="shared" si="6"/>
        <v>270</v>
      </c>
      <c r="J371" s="60" t="s">
        <v>973</v>
      </c>
      <c r="K371" s="27" t="s">
        <v>1041</v>
      </c>
      <c r="L371" s="27" t="s">
        <v>1041</v>
      </c>
      <c r="M371" s="30"/>
    </row>
    <row r="372" spans="1:13" s="32" customFormat="1" ht="27.75" customHeight="1" x14ac:dyDescent="0.25">
      <c r="A372" s="90">
        <v>370</v>
      </c>
      <c r="B372" s="130" t="s">
        <v>1186</v>
      </c>
      <c r="C372" s="62" t="s">
        <v>948</v>
      </c>
      <c r="D372" s="33" t="s">
        <v>1179</v>
      </c>
      <c r="E372" s="96" t="s">
        <v>971</v>
      </c>
      <c r="F372" s="113">
        <v>9789862110010</v>
      </c>
      <c r="G372" s="60">
        <v>1</v>
      </c>
      <c r="H372" s="34">
        <v>230</v>
      </c>
      <c r="I372" s="96">
        <f t="shared" si="6"/>
        <v>230</v>
      </c>
      <c r="J372" s="60" t="s">
        <v>973</v>
      </c>
      <c r="K372" s="27" t="s">
        <v>1041</v>
      </c>
      <c r="L372" s="27" t="s">
        <v>1041</v>
      </c>
      <c r="M372" s="30"/>
    </row>
    <row r="373" spans="1:13" s="32" customFormat="1" ht="27" customHeight="1" x14ac:dyDescent="0.25">
      <c r="A373" s="90">
        <v>371</v>
      </c>
      <c r="B373" s="130" t="s">
        <v>1187</v>
      </c>
      <c r="C373" s="62" t="s">
        <v>948</v>
      </c>
      <c r="D373" s="33" t="s">
        <v>1179</v>
      </c>
      <c r="E373" s="96" t="s">
        <v>971</v>
      </c>
      <c r="F373" s="113">
        <v>9789862110003</v>
      </c>
      <c r="G373" s="60">
        <v>1</v>
      </c>
      <c r="H373" s="34">
        <v>230</v>
      </c>
      <c r="I373" s="96">
        <f t="shared" si="6"/>
        <v>230</v>
      </c>
      <c r="J373" s="60" t="s">
        <v>973</v>
      </c>
      <c r="K373" s="27" t="s">
        <v>1041</v>
      </c>
      <c r="L373" s="27" t="s">
        <v>1041</v>
      </c>
      <c r="M373" s="30"/>
    </row>
    <row r="374" spans="1:13" s="32" customFormat="1" ht="16.5" x14ac:dyDescent="0.25">
      <c r="A374" s="90">
        <v>372</v>
      </c>
      <c r="B374" s="129" t="s">
        <v>1188</v>
      </c>
      <c r="C374" s="63" t="s">
        <v>1189</v>
      </c>
      <c r="D374" s="29" t="s">
        <v>1179</v>
      </c>
      <c r="E374" s="96" t="s">
        <v>971</v>
      </c>
      <c r="F374" s="114">
        <v>9789862115718</v>
      </c>
      <c r="G374" s="60">
        <v>1</v>
      </c>
      <c r="H374" s="31">
        <v>260</v>
      </c>
      <c r="I374" s="96">
        <f t="shared" si="6"/>
        <v>260</v>
      </c>
      <c r="J374" s="60" t="s">
        <v>973</v>
      </c>
      <c r="K374" s="27" t="s">
        <v>1041</v>
      </c>
      <c r="L374" s="27" t="s">
        <v>1041</v>
      </c>
      <c r="M374" s="30"/>
    </row>
    <row r="375" spans="1:13" s="32" customFormat="1" ht="16.5" x14ac:dyDescent="0.25">
      <c r="A375" s="90">
        <v>373</v>
      </c>
      <c r="B375" s="130" t="s">
        <v>1190</v>
      </c>
      <c r="C375" s="62" t="s">
        <v>1189</v>
      </c>
      <c r="D375" s="33" t="s">
        <v>1179</v>
      </c>
      <c r="E375" s="96" t="s">
        <v>971</v>
      </c>
      <c r="F375" s="113">
        <v>9789862116975</v>
      </c>
      <c r="G375" s="60">
        <v>1</v>
      </c>
      <c r="H375" s="34">
        <v>260</v>
      </c>
      <c r="I375" s="96">
        <f t="shared" si="6"/>
        <v>260</v>
      </c>
      <c r="J375" s="60" t="s">
        <v>973</v>
      </c>
      <c r="K375" s="27" t="s">
        <v>1041</v>
      </c>
      <c r="L375" s="27" t="s">
        <v>1041</v>
      </c>
      <c r="M375" s="30"/>
    </row>
    <row r="376" spans="1:13" s="32" customFormat="1" ht="16.5" x14ac:dyDescent="0.25">
      <c r="A376" s="90">
        <v>374</v>
      </c>
      <c r="B376" s="130" t="s">
        <v>1191</v>
      </c>
      <c r="C376" s="62" t="s">
        <v>1192</v>
      </c>
      <c r="D376" s="33" t="s">
        <v>1176</v>
      </c>
      <c r="E376" s="96" t="s">
        <v>977</v>
      </c>
      <c r="F376" s="113">
        <v>9789862112076</v>
      </c>
      <c r="G376" s="60">
        <v>1</v>
      </c>
      <c r="H376" s="34">
        <v>270</v>
      </c>
      <c r="I376" s="96">
        <f t="shared" si="6"/>
        <v>270</v>
      </c>
      <c r="J376" s="60" t="s">
        <v>978</v>
      </c>
      <c r="K376" s="27" t="s">
        <v>1057</v>
      </c>
      <c r="L376" s="27" t="s">
        <v>1057</v>
      </c>
      <c r="M376" s="30"/>
    </row>
    <row r="377" spans="1:13" s="32" customFormat="1" ht="16.5" x14ac:dyDescent="0.25">
      <c r="A377" s="90">
        <v>375</v>
      </c>
      <c r="B377" s="131" t="s">
        <v>1193</v>
      </c>
      <c r="C377" s="63" t="s">
        <v>1194</v>
      </c>
      <c r="D377" s="29" t="s">
        <v>1179</v>
      </c>
      <c r="E377" s="96" t="s">
        <v>971</v>
      </c>
      <c r="F377" s="120">
        <v>9789862116302</v>
      </c>
      <c r="G377" s="60">
        <v>1</v>
      </c>
      <c r="H377" s="31">
        <v>280</v>
      </c>
      <c r="I377" s="96">
        <f t="shared" si="6"/>
        <v>280</v>
      </c>
      <c r="J377" s="60" t="s">
        <v>973</v>
      </c>
      <c r="K377" s="27" t="s">
        <v>1041</v>
      </c>
      <c r="L377" s="27" t="s">
        <v>1041</v>
      </c>
      <c r="M377" s="30"/>
    </row>
    <row r="378" spans="1:13" s="32" customFormat="1" ht="16.5" x14ac:dyDescent="0.25">
      <c r="A378" s="90">
        <v>376</v>
      </c>
      <c r="B378" s="132" t="s">
        <v>1195</v>
      </c>
      <c r="C378" s="62" t="s">
        <v>1196</v>
      </c>
      <c r="D378" s="33" t="s">
        <v>1176</v>
      </c>
      <c r="E378" s="96" t="s">
        <v>977</v>
      </c>
      <c r="F378" s="113">
        <v>9789862112229</v>
      </c>
      <c r="G378" s="60">
        <v>1</v>
      </c>
      <c r="H378" s="34">
        <v>270</v>
      </c>
      <c r="I378" s="96">
        <f t="shared" si="6"/>
        <v>270</v>
      </c>
      <c r="J378" s="60" t="s">
        <v>978</v>
      </c>
      <c r="K378" s="27" t="s">
        <v>1057</v>
      </c>
      <c r="L378" s="27" t="s">
        <v>1057</v>
      </c>
      <c r="M378" s="30"/>
    </row>
    <row r="379" spans="1:13" s="32" customFormat="1" ht="16.5" x14ac:dyDescent="0.25">
      <c r="A379" s="90">
        <v>377</v>
      </c>
      <c r="B379" s="132" t="s">
        <v>1197</v>
      </c>
      <c r="C379" s="35" t="s">
        <v>1198</v>
      </c>
      <c r="D379" s="33" t="s">
        <v>1179</v>
      </c>
      <c r="E379" s="96" t="s">
        <v>971</v>
      </c>
      <c r="F379" s="113">
        <v>9789862112366</v>
      </c>
      <c r="G379" s="60">
        <v>1</v>
      </c>
      <c r="H379" s="34">
        <v>270</v>
      </c>
      <c r="I379" s="96">
        <f t="shared" si="6"/>
        <v>270</v>
      </c>
      <c r="J379" s="60" t="s">
        <v>973</v>
      </c>
      <c r="K379" s="27" t="s">
        <v>1041</v>
      </c>
      <c r="L379" s="27" t="s">
        <v>1041</v>
      </c>
      <c r="M379" s="30"/>
    </row>
    <row r="380" spans="1:13" s="32" customFormat="1" ht="16.5" x14ac:dyDescent="0.25">
      <c r="A380" s="90">
        <v>378</v>
      </c>
      <c r="B380" s="132" t="s">
        <v>1199</v>
      </c>
      <c r="C380" s="35" t="s">
        <v>1200</v>
      </c>
      <c r="D380" s="33" t="s">
        <v>1176</v>
      </c>
      <c r="E380" s="96" t="s">
        <v>977</v>
      </c>
      <c r="F380" s="121">
        <v>9789862112878</v>
      </c>
      <c r="G380" s="60">
        <v>1</v>
      </c>
      <c r="H380" s="34">
        <v>260</v>
      </c>
      <c r="I380" s="96">
        <f t="shared" si="6"/>
        <v>260</v>
      </c>
      <c r="J380" s="60" t="s">
        <v>978</v>
      </c>
      <c r="K380" s="27" t="s">
        <v>1057</v>
      </c>
      <c r="L380" s="27" t="s">
        <v>1057</v>
      </c>
      <c r="M380" s="30"/>
    </row>
    <row r="381" spans="1:13" s="32" customFormat="1" ht="16.5" x14ac:dyDescent="0.25">
      <c r="A381" s="90">
        <v>379</v>
      </c>
      <c r="B381" s="132" t="s">
        <v>1201</v>
      </c>
      <c r="C381" s="97" t="s">
        <v>1202</v>
      </c>
      <c r="D381" s="33" t="s">
        <v>1179</v>
      </c>
      <c r="E381" s="96" t="s">
        <v>971</v>
      </c>
      <c r="F381" s="121">
        <v>9789862112908</v>
      </c>
      <c r="G381" s="60">
        <v>1</v>
      </c>
      <c r="H381" s="34">
        <v>260</v>
      </c>
      <c r="I381" s="96">
        <f t="shared" si="6"/>
        <v>260</v>
      </c>
      <c r="J381" s="60" t="s">
        <v>973</v>
      </c>
      <c r="K381" s="27" t="s">
        <v>1041</v>
      </c>
      <c r="L381" s="27" t="s">
        <v>1041</v>
      </c>
      <c r="M381" s="30"/>
    </row>
    <row r="382" spans="1:13" s="32" customFormat="1" ht="16.5" x14ac:dyDescent="0.25">
      <c r="A382" s="90">
        <v>380</v>
      </c>
      <c r="B382" s="132" t="s">
        <v>1203</v>
      </c>
      <c r="C382" s="35" t="s">
        <v>1204</v>
      </c>
      <c r="D382" s="33" t="s">
        <v>1179</v>
      </c>
      <c r="E382" s="96" t="s">
        <v>971</v>
      </c>
      <c r="F382" s="113">
        <v>9789862113622</v>
      </c>
      <c r="G382" s="60">
        <v>1</v>
      </c>
      <c r="H382" s="34">
        <v>270</v>
      </c>
      <c r="I382" s="96">
        <f t="shared" si="6"/>
        <v>270</v>
      </c>
      <c r="J382" s="60" t="s">
        <v>973</v>
      </c>
      <c r="K382" s="27" t="s">
        <v>1041</v>
      </c>
      <c r="L382" s="27" t="s">
        <v>1041</v>
      </c>
      <c r="M382" s="30"/>
    </row>
    <row r="383" spans="1:13" s="32" customFormat="1" ht="16.5" x14ac:dyDescent="0.25">
      <c r="A383" s="90">
        <v>381</v>
      </c>
      <c r="B383" s="132" t="s">
        <v>1205</v>
      </c>
      <c r="C383" s="35" t="s">
        <v>1206</v>
      </c>
      <c r="D383" s="33" t="s">
        <v>1179</v>
      </c>
      <c r="E383" s="96" t="s">
        <v>971</v>
      </c>
      <c r="F383" s="113">
        <v>9789862113974</v>
      </c>
      <c r="G383" s="60">
        <v>1</v>
      </c>
      <c r="H383" s="34">
        <v>270</v>
      </c>
      <c r="I383" s="96">
        <f t="shared" si="6"/>
        <v>270</v>
      </c>
      <c r="J383" s="60" t="s">
        <v>973</v>
      </c>
      <c r="K383" s="27" t="s">
        <v>1041</v>
      </c>
      <c r="L383" s="27" t="s">
        <v>1041</v>
      </c>
      <c r="M383" s="30"/>
    </row>
    <row r="384" spans="1:13" s="32" customFormat="1" ht="16.5" x14ac:dyDescent="0.25">
      <c r="A384" s="90">
        <v>382</v>
      </c>
      <c r="B384" s="133" t="s">
        <v>1207</v>
      </c>
      <c r="C384" s="36" t="s">
        <v>1208</v>
      </c>
      <c r="D384" s="29" t="s">
        <v>1179</v>
      </c>
      <c r="E384" s="96" t="s">
        <v>971</v>
      </c>
      <c r="F384" s="114">
        <v>9789862114650</v>
      </c>
      <c r="G384" s="60">
        <v>1</v>
      </c>
      <c r="H384" s="31">
        <v>280</v>
      </c>
      <c r="I384" s="96">
        <f t="shared" si="6"/>
        <v>280</v>
      </c>
      <c r="J384" s="60" t="s">
        <v>973</v>
      </c>
      <c r="K384" s="27" t="s">
        <v>1041</v>
      </c>
      <c r="L384" s="27" t="s">
        <v>1041</v>
      </c>
      <c r="M384" s="30"/>
    </row>
    <row r="385" spans="1:13" s="32" customFormat="1" ht="33" x14ac:dyDescent="0.25">
      <c r="A385" s="90">
        <v>383</v>
      </c>
      <c r="B385" s="133" t="s">
        <v>1209</v>
      </c>
      <c r="C385" s="36" t="s">
        <v>1210</v>
      </c>
      <c r="D385" s="29" t="s">
        <v>1176</v>
      </c>
      <c r="E385" s="96" t="s">
        <v>977</v>
      </c>
      <c r="F385" s="114">
        <v>9789862115176</v>
      </c>
      <c r="G385" s="60">
        <v>1</v>
      </c>
      <c r="H385" s="31">
        <v>290</v>
      </c>
      <c r="I385" s="96">
        <f t="shared" si="6"/>
        <v>290</v>
      </c>
      <c r="J385" s="60" t="s">
        <v>978</v>
      </c>
      <c r="K385" s="27" t="s">
        <v>1057</v>
      </c>
      <c r="L385" s="27" t="s">
        <v>1057</v>
      </c>
      <c r="M385" s="30"/>
    </row>
    <row r="386" spans="1:13" s="32" customFormat="1" ht="33" x14ac:dyDescent="0.25">
      <c r="A386" s="90">
        <v>384</v>
      </c>
      <c r="B386" s="133" t="s">
        <v>1211</v>
      </c>
      <c r="C386" s="36" t="s">
        <v>1212</v>
      </c>
      <c r="D386" s="29" t="s">
        <v>1179</v>
      </c>
      <c r="E386" s="96" t="s">
        <v>971</v>
      </c>
      <c r="F386" s="114">
        <v>9789862114827</v>
      </c>
      <c r="G386" s="60">
        <v>1</v>
      </c>
      <c r="H386" s="31">
        <v>290</v>
      </c>
      <c r="I386" s="96">
        <f t="shared" si="6"/>
        <v>290</v>
      </c>
      <c r="J386" s="60" t="s">
        <v>973</v>
      </c>
      <c r="K386" s="27" t="s">
        <v>1041</v>
      </c>
      <c r="L386" s="27" t="s">
        <v>1041</v>
      </c>
      <c r="M386" s="30"/>
    </row>
    <row r="387" spans="1:13" s="32" customFormat="1" ht="16.5" x14ac:dyDescent="0.25">
      <c r="A387" s="90">
        <v>385</v>
      </c>
      <c r="B387" s="133" t="s">
        <v>1213</v>
      </c>
      <c r="C387" s="36" t="s">
        <v>1214</v>
      </c>
      <c r="D387" s="29" t="s">
        <v>1179</v>
      </c>
      <c r="E387" s="96" t="s">
        <v>971</v>
      </c>
      <c r="F387" s="114">
        <v>9789862115190</v>
      </c>
      <c r="G387" s="60">
        <v>1</v>
      </c>
      <c r="H387" s="31">
        <v>270</v>
      </c>
      <c r="I387" s="96">
        <f t="shared" si="6"/>
        <v>270</v>
      </c>
      <c r="J387" s="60" t="s">
        <v>973</v>
      </c>
      <c r="K387" s="27" t="s">
        <v>1041</v>
      </c>
      <c r="L387" s="27" t="s">
        <v>1041</v>
      </c>
      <c r="M387" s="30"/>
    </row>
    <row r="388" spans="1:13" s="32" customFormat="1" ht="33.75" customHeight="1" x14ac:dyDescent="0.25">
      <c r="A388" s="90">
        <v>386</v>
      </c>
      <c r="B388" s="133" t="s">
        <v>1215</v>
      </c>
      <c r="C388" s="36" t="s">
        <v>949</v>
      </c>
      <c r="D388" s="29" t="s">
        <v>1179</v>
      </c>
      <c r="E388" s="96" t="s">
        <v>971</v>
      </c>
      <c r="F388" s="114">
        <v>9789862115350</v>
      </c>
      <c r="G388" s="60">
        <v>1</v>
      </c>
      <c r="H388" s="31">
        <v>280</v>
      </c>
      <c r="I388" s="96">
        <f t="shared" si="6"/>
        <v>280</v>
      </c>
      <c r="J388" s="60" t="s">
        <v>973</v>
      </c>
      <c r="K388" s="27" t="s">
        <v>1041</v>
      </c>
      <c r="L388" s="27" t="s">
        <v>1041</v>
      </c>
      <c r="M388" s="30"/>
    </row>
    <row r="389" spans="1:13" s="32" customFormat="1" ht="16.5" x14ac:dyDescent="0.25">
      <c r="A389" s="90">
        <v>387</v>
      </c>
      <c r="B389" s="133" t="s">
        <v>1216</v>
      </c>
      <c r="C389" s="98" t="s">
        <v>1217</v>
      </c>
      <c r="D389" s="29" t="s">
        <v>1179</v>
      </c>
      <c r="E389" s="96" t="s">
        <v>971</v>
      </c>
      <c r="F389" s="114">
        <v>9789862115411</v>
      </c>
      <c r="G389" s="60">
        <v>1</v>
      </c>
      <c r="H389" s="31">
        <v>270</v>
      </c>
      <c r="I389" s="96">
        <f t="shared" si="6"/>
        <v>270</v>
      </c>
      <c r="J389" s="60" t="s">
        <v>973</v>
      </c>
      <c r="K389" s="27" t="s">
        <v>1041</v>
      </c>
      <c r="L389" s="27" t="s">
        <v>1041</v>
      </c>
      <c r="M389" s="30"/>
    </row>
    <row r="390" spans="1:13" s="32" customFormat="1" ht="16.5" x14ac:dyDescent="0.25">
      <c r="A390" s="90">
        <v>388</v>
      </c>
      <c r="B390" s="133" t="s">
        <v>1218</v>
      </c>
      <c r="C390" s="98" t="s">
        <v>1217</v>
      </c>
      <c r="D390" s="29" t="s">
        <v>1179</v>
      </c>
      <c r="E390" s="96" t="s">
        <v>971</v>
      </c>
      <c r="F390" s="114">
        <v>9789862115404</v>
      </c>
      <c r="G390" s="60">
        <v>1</v>
      </c>
      <c r="H390" s="31">
        <v>270</v>
      </c>
      <c r="I390" s="96">
        <f t="shared" si="6"/>
        <v>270</v>
      </c>
      <c r="J390" s="60" t="s">
        <v>973</v>
      </c>
      <c r="K390" s="27" t="s">
        <v>1041</v>
      </c>
      <c r="L390" s="27" t="s">
        <v>1041</v>
      </c>
      <c r="M390" s="30"/>
    </row>
    <row r="391" spans="1:13" s="32" customFormat="1" ht="16.5" x14ac:dyDescent="0.25">
      <c r="A391" s="90">
        <v>389</v>
      </c>
      <c r="B391" s="133" t="s">
        <v>1219</v>
      </c>
      <c r="C391" s="98" t="s">
        <v>1220</v>
      </c>
      <c r="D391" s="29" t="s">
        <v>1176</v>
      </c>
      <c r="E391" s="96" t="s">
        <v>977</v>
      </c>
      <c r="F391" s="114">
        <v>9789862115428</v>
      </c>
      <c r="G391" s="60">
        <v>1</v>
      </c>
      <c r="H391" s="31">
        <v>270</v>
      </c>
      <c r="I391" s="96">
        <f t="shared" si="6"/>
        <v>270</v>
      </c>
      <c r="J391" s="60" t="s">
        <v>978</v>
      </c>
      <c r="K391" s="27" t="s">
        <v>1057</v>
      </c>
      <c r="L391" s="27" t="s">
        <v>1057</v>
      </c>
      <c r="M391" s="30"/>
    </row>
    <row r="392" spans="1:13" s="32" customFormat="1" ht="16.5" x14ac:dyDescent="0.25">
      <c r="A392" s="90">
        <v>390</v>
      </c>
      <c r="B392" s="133" t="s">
        <v>1221</v>
      </c>
      <c r="C392" s="98" t="s">
        <v>1189</v>
      </c>
      <c r="D392" s="29" t="s">
        <v>1179</v>
      </c>
      <c r="E392" s="96" t="s">
        <v>971</v>
      </c>
      <c r="F392" s="114">
        <v>9789862115589</v>
      </c>
      <c r="G392" s="60">
        <v>1</v>
      </c>
      <c r="H392" s="31">
        <v>270</v>
      </c>
      <c r="I392" s="96">
        <f t="shared" si="6"/>
        <v>270</v>
      </c>
      <c r="J392" s="60" t="s">
        <v>973</v>
      </c>
      <c r="K392" s="27" t="s">
        <v>1041</v>
      </c>
      <c r="L392" s="27" t="s">
        <v>1041</v>
      </c>
      <c r="M392" s="30"/>
    </row>
    <row r="393" spans="1:13" s="32" customFormat="1" ht="16.5" x14ac:dyDescent="0.25">
      <c r="A393" s="90">
        <v>391</v>
      </c>
      <c r="B393" s="98" t="s">
        <v>1222</v>
      </c>
      <c r="C393" s="98" t="s">
        <v>1189</v>
      </c>
      <c r="D393" s="29" t="s">
        <v>1179</v>
      </c>
      <c r="E393" s="96" t="s">
        <v>971</v>
      </c>
      <c r="F393" s="114">
        <v>9789862115749</v>
      </c>
      <c r="G393" s="60">
        <v>1</v>
      </c>
      <c r="H393" s="31">
        <v>260</v>
      </c>
      <c r="I393" s="96">
        <f t="shared" si="6"/>
        <v>260</v>
      </c>
      <c r="J393" s="60" t="s">
        <v>973</v>
      </c>
      <c r="K393" s="27" t="s">
        <v>1041</v>
      </c>
      <c r="L393" s="27" t="s">
        <v>1041</v>
      </c>
      <c r="M393" s="30"/>
    </row>
    <row r="394" spans="1:13" s="32" customFormat="1" ht="16.5" x14ac:dyDescent="0.25">
      <c r="A394" s="90">
        <v>392</v>
      </c>
      <c r="B394" s="131" t="s">
        <v>1223</v>
      </c>
      <c r="C394" s="63" t="s">
        <v>1196</v>
      </c>
      <c r="D394" s="29" t="s">
        <v>1179</v>
      </c>
      <c r="E394" s="96" t="s">
        <v>971</v>
      </c>
      <c r="F394" s="120">
        <v>9789862116401</v>
      </c>
      <c r="G394" s="60">
        <v>1</v>
      </c>
      <c r="H394" s="31">
        <v>290</v>
      </c>
      <c r="I394" s="96">
        <f t="shared" si="6"/>
        <v>290</v>
      </c>
      <c r="J394" s="60" t="s">
        <v>973</v>
      </c>
      <c r="K394" s="27" t="s">
        <v>1041</v>
      </c>
      <c r="L394" s="27" t="s">
        <v>1041</v>
      </c>
      <c r="M394" s="30"/>
    </row>
    <row r="395" spans="1:13" s="32" customFormat="1" ht="16.5" x14ac:dyDescent="0.25">
      <c r="A395" s="90">
        <v>393</v>
      </c>
      <c r="B395" s="131" t="s">
        <v>1224</v>
      </c>
      <c r="C395" s="63" t="s">
        <v>1189</v>
      </c>
      <c r="D395" s="29" t="s">
        <v>1179</v>
      </c>
      <c r="E395" s="96" t="s">
        <v>971</v>
      </c>
      <c r="F395" s="120">
        <v>9789862116395</v>
      </c>
      <c r="G395" s="60">
        <v>1</v>
      </c>
      <c r="H395" s="31">
        <v>270</v>
      </c>
      <c r="I395" s="96">
        <f t="shared" si="6"/>
        <v>270</v>
      </c>
      <c r="J395" s="60" t="s">
        <v>973</v>
      </c>
      <c r="K395" s="27" t="s">
        <v>1041</v>
      </c>
      <c r="L395" s="27" t="s">
        <v>1041</v>
      </c>
      <c r="M395" s="30"/>
    </row>
    <row r="396" spans="1:13" s="32" customFormat="1" ht="16.5" x14ac:dyDescent="0.25">
      <c r="A396" s="90">
        <v>394</v>
      </c>
      <c r="B396" s="131" t="s">
        <v>1225</v>
      </c>
      <c r="C396" s="62" t="s">
        <v>1204</v>
      </c>
      <c r="D396" s="33" t="s">
        <v>1226</v>
      </c>
      <c r="E396" s="96" t="s">
        <v>971</v>
      </c>
      <c r="F396" s="113">
        <v>9789862116524</v>
      </c>
      <c r="G396" s="60">
        <v>1</v>
      </c>
      <c r="H396" s="34">
        <v>290</v>
      </c>
      <c r="I396" s="96">
        <f t="shared" si="6"/>
        <v>290</v>
      </c>
      <c r="J396" s="60" t="s">
        <v>973</v>
      </c>
      <c r="K396" s="27" t="s">
        <v>1041</v>
      </c>
      <c r="L396" s="27" t="s">
        <v>1041</v>
      </c>
      <c r="M396" s="30"/>
    </row>
    <row r="397" spans="1:13" s="32" customFormat="1" ht="16.5" x14ac:dyDescent="0.25">
      <c r="A397" s="90">
        <v>395</v>
      </c>
      <c r="B397" s="131" t="s">
        <v>1227</v>
      </c>
      <c r="C397" s="62" t="s">
        <v>1204</v>
      </c>
      <c r="D397" s="33" t="s">
        <v>1226</v>
      </c>
      <c r="E397" s="96" t="s">
        <v>971</v>
      </c>
      <c r="F397" s="113">
        <v>9789862116494</v>
      </c>
      <c r="G397" s="60">
        <v>1</v>
      </c>
      <c r="H397" s="34">
        <v>290</v>
      </c>
      <c r="I397" s="96">
        <f t="shared" si="6"/>
        <v>290</v>
      </c>
      <c r="J397" s="60" t="s">
        <v>973</v>
      </c>
      <c r="K397" s="27" t="s">
        <v>1041</v>
      </c>
      <c r="L397" s="27" t="s">
        <v>1041</v>
      </c>
      <c r="M397" s="30"/>
    </row>
    <row r="398" spans="1:13" s="32" customFormat="1" ht="16.5" x14ac:dyDescent="0.25">
      <c r="A398" s="90">
        <v>396</v>
      </c>
      <c r="B398" s="131" t="s">
        <v>1228</v>
      </c>
      <c r="C398" s="62" t="s">
        <v>1192</v>
      </c>
      <c r="D398" s="33" t="s">
        <v>1226</v>
      </c>
      <c r="E398" s="96" t="s">
        <v>977</v>
      </c>
      <c r="F398" s="113">
        <v>9789862116838</v>
      </c>
      <c r="G398" s="60">
        <v>1</v>
      </c>
      <c r="H398" s="34">
        <v>280</v>
      </c>
      <c r="I398" s="96">
        <f t="shared" si="6"/>
        <v>280</v>
      </c>
      <c r="J398" s="60" t="s">
        <v>978</v>
      </c>
      <c r="K398" s="27" t="s">
        <v>1057</v>
      </c>
      <c r="L398" s="27" t="s">
        <v>1057</v>
      </c>
      <c r="M398" s="30"/>
    </row>
    <row r="399" spans="1:13" s="32" customFormat="1" ht="49.5" x14ac:dyDescent="0.25">
      <c r="A399" s="90">
        <v>397</v>
      </c>
      <c r="B399" s="131" t="s">
        <v>1229</v>
      </c>
      <c r="C399" s="63" t="s">
        <v>1230</v>
      </c>
      <c r="D399" s="29" t="s">
        <v>1179</v>
      </c>
      <c r="E399" s="96" t="s">
        <v>971</v>
      </c>
      <c r="F399" s="114">
        <v>9789862111932</v>
      </c>
      <c r="G399" s="60">
        <v>1</v>
      </c>
      <c r="H399" s="31">
        <v>1500</v>
      </c>
      <c r="I399" s="96">
        <f t="shared" si="6"/>
        <v>1500</v>
      </c>
      <c r="J399" s="60" t="s">
        <v>972</v>
      </c>
      <c r="K399" s="27" t="s">
        <v>1041</v>
      </c>
      <c r="L399" s="27" t="s">
        <v>1041</v>
      </c>
      <c r="M399" s="30"/>
    </row>
    <row r="400" spans="1:13" s="32" customFormat="1" ht="16.5" x14ac:dyDescent="0.25">
      <c r="A400" s="90">
        <v>398</v>
      </c>
      <c r="B400" s="129" t="s">
        <v>1231</v>
      </c>
      <c r="C400" s="63" t="s">
        <v>1200</v>
      </c>
      <c r="D400" s="29" t="s">
        <v>1179</v>
      </c>
      <c r="E400" s="96" t="s">
        <v>971</v>
      </c>
      <c r="F400" s="114">
        <v>9789862111949</v>
      </c>
      <c r="G400" s="60">
        <v>1</v>
      </c>
      <c r="H400" s="31">
        <v>1000</v>
      </c>
      <c r="I400" s="96">
        <f t="shared" si="6"/>
        <v>1000</v>
      </c>
      <c r="J400" s="60" t="s">
        <v>972</v>
      </c>
      <c r="K400" s="27" t="s">
        <v>1041</v>
      </c>
      <c r="L400" s="27" t="s">
        <v>1041</v>
      </c>
      <c r="M400" s="30"/>
    </row>
    <row r="401" spans="1:13" s="32" customFormat="1" ht="16.5" x14ac:dyDescent="0.25">
      <c r="A401" s="90">
        <v>399</v>
      </c>
      <c r="B401" s="129" t="s">
        <v>1232</v>
      </c>
      <c r="C401" s="63" t="s">
        <v>1233</v>
      </c>
      <c r="D401" s="29" t="s">
        <v>1179</v>
      </c>
      <c r="E401" s="96" t="s">
        <v>971</v>
      </c>
      <c r="F401" s="114">
        <v>9789862116746</v>
      </c>
      <c r="G401" s="60">
        <v>1</v>
      </c>
      <c r="H401" s="31">
        <v>1120</v>
      </c>
      <c r="I401" s="96">
        <f t="shared" si="6"/>
        <v>1120</v>
      </c>
      <c r="J401" s="60" t="s">
        <v>972</v>
      </c>
      <c r="K401" s="27" t="s">
        <v>1041</v>
      </c>
      <c r="L401" s="27" t="s">
        <v>1041</v>
      </c>
      <c r="M401" s="30"/>
    </row>
    <row r="402" spans="1:13" s="32" customFormat="1" ht="16.5" x14ac:dyDescent="0.25">
      <c r="A402" s="90">
        <v>400</v>
      </c>
      <c r="B402" s="129" t="s">
        <v>1234</v>
      </c>
      <c r="C402" s="36" t="s">
        <v>1235</v>
      </c>
      <c r="D402" s="29" t="s">
        <v>1179</v>
      </c>
      <c r="E402" s="96" t="s">
        <v>971</v>
      </c>
      <c r="F402" s="114">
        <v>9789862114803</v>
      </c>
      <c r="G402" s="60">
        <v>1</v>
      </c>
      <c r="H402" s="31">
        <v>640</v>
      </c>
      <c r="I402" s="96">
        <f t="shared" si="6"/>
        <v>640</v>
      </c>
      <c r="J402" s="60" t="s">
        <v>973</v>
      </c>
      <c r="K402" s="27" t="s">
        <v>1041</v>
      </c>
      <c r="L402" s="27" t="s">
        <v>1041</v>
      </c>
      <c r="M402" s="30"/>
    </row>
    <row r="403" spans="1:13" s="32" customFormat="1" ht="33" x14ac:dyDescent="0.25">
      <c r="A403" s="90">
        <v>401</v>
      </c>
      <c r="B403" s="129" t="s">
        <v>1236</v>
      </c>
      <c r="C403" s="36" t="s">
        <v>1237</v>
      </c>
      <c r="D403" s="29" t="s">
        <v>1176</v>
      </c>
      <c r="E403" s="96" t="s">
        <v>977</v>
      </c>
      <c r="F403" s="114">
        <v>9789862115220</v>
      </c>
      <c r="G403" s="60">
        <v>1</v>
      </c>
      <c r="H403" s="31">
        <v>810</v>
      </c>
      <c r="I403" s="96">
        <f t="shared" si="6"/>
        <v>810</v>
      </c>
      <c r="J403" s="60" t="s">
        <v>978</v>
      </c>
      <c r="K403" s="27" t="s">
        <v>1057</v>
      </c>
      <c r="L403" s="27" t="s">
        <v>1057</v>
      </c>
      <c r="M403" s="30"/>
    </row>
    <row r="404" spans="1:13" s="32" customFormat="1" ht="49.5" x14ac:dyDescent="0.25">
      <c r="A404" s="90">
        <v>402</v>
      </c>
      <c r="B404" s="129" t="s">
        <v>1238</v>
      </c>
      <c r="C404" s="62" t="s">
        <v>1239</v>
      </c>
      <c r="D404" s="33" t="s">
        <v>1226</v>
      </c>
      <c r="E404" s="96" t="s">
        <v>971</v>
      </c>
      <c r="F404" s="113">
        <v>9789862116968</v>
      </c>
      <c r="G404" s="60">
        <v>1</v>
      </c>
      <c r="H404" s="34">
        <v>810</v>
      </c>
      <c r="I404" s="96">
        <f t="shared" si="6"/>
        <v>810</v>
      </c>
      <c r="J404" s="60" t="s">
        <v>973</v>
      </c>
      <c r="K404" s="27" t="s">
        <v>1041</v>
      </c>
      <c r="L404" s="27" t="s">
        <v>1041</v>
      </c>
      <c r="M404" s="30"/>
    </row>
    <row r="405" spans="1:13" s="32" customFormat="1" ht="16.5" x14ac:dyDescent="0.25">
      <c r="A405" s="90">
        <v>403</v>
      </c>
      <c r="B405" s="130" t="s">
        <v>1240</v>
      </c>
      <c r="C405" s="62" t="s">
        <v>1233</v>
      </c>
      <c r="D405" s="33" t="s">
        <v>1226</v>
      </c>
      <c r="E405" s="96" t="s">
        <v>971</v>
      </c>
      <c r="F405" s="113">
        <v>9789862117040</v>
      </c>
      <c r="G405" s="60">
        <v>1</v>
      </c>
      <c r="H405" s="34">
        <v>1120</v>
      </c>
      <c r="I405" s="96">
        <f t="shared" si="6"/>
        <v>1120</v>
      </c>
      <c r="J405" s="60" t="s">
        <v>972</v>
      </c>
      <c r="K405" s="27" t="s">
        <v>1041</v>
      </c>
      <c r="L405" s="27" t="s">
        <v>1041</v>
      </c>
      <c r="M405" s="30"/>
    </row>
    <row r="406" spans="1:13" s="32" customFormat="1" ht="16.5" x14ac:dyDescent="0.25">
      <c r="A406" s="90">
        <v>404</v>
      </c>
      <c r="B406" s="129" t="s">
        <v>1241</v>
      </c>
      <c r="C406" s="36" t="s">
        <v>1242</v>
      </c>
      <c r="D406" s="29" t="s">
        <v>1176</v>
      </c>
      <c r="E406" s="96" t="s">
        <v>977</v>
      </c>
      <c r="F406" s="114">
        <v>9789862115787</v>
      </c>
      <c r="G406" s="60">
        <v>1</v>
      </c>
      <c r="H406" s="31">
        <v>640</v>
      </c>
      <c r="I406" s="96">
        <f t="shared" si="6"/>
        <v>640</v>
      </c>
      <c r="J406" s="60" t="s">
        <v>978</v>
      </c>
      <c r="K406" s="27" t="s">
        <v>1057</v>
      </c>
      <c r="L406" s="27" t="s">
        <v>1057</v>
      </c>
      <c r="M406" s="30"/>
    </row>
    <row r="407" spans="1:13" s="32" customFormat="1" ht="33" x14ac:dyDescent="0.25">
      <c r="A407" s="90">
        <v>405</v>
      </c>
      <c r="B407" s="131" t="s">
        <v>1243</v>
      </c>
      <c r="C407" s="63" t="s">
        <v>1244</v>
      </c>
      <c r="D407" s="29" t="s">
        <v>1179</v>
      </c>
      <c r="E407" s="96" t="s">
        <v>971</v>
      </c>
      <c r="F407" s="120">
        <v>9789862116180</v>
      </c>
      <c r="G407" s="60">
        <v>1</v>
      </c>
      <c r="H407" s="31">
        <v>750</v>
      </c>
      <c r="I407" s="96">
        <f t="shared" si="6"/>
        <v>750</v>
      </c>
      <c r="J407" s="60" t="s">
        <v>973</v>
      </c>
      <c r="K407" s="27" t="s">
        <v>1041</v>
      </c>
      <c r="L407" s="27" t="s">
        <v>1041</v>
      </c>
      <c r="M407" s="30"/>
    </row>
    <row r="408" spans="1:13" s="32" customFormat="1" ht="16.5" x14ac:dyDescent="0.25">
      <c r="A408" s="90">
        <v>406</v>
      </c>
      <c r="B408" s="133" t="s">
        <v>1245</v>
      </c>
      <c r="C408" s="62" t="s">
        <v>1246</v>
      </c>
      <c r="D408" s="33" t="s">
        <v>1179</v>
      </c>
      <c r="E408" s="96" t="s">
        <v>971</v>
      </c>
      <c r="F408" s="113">
        <v>9789862112601</v>
      </c>
      <c r="G408" s="60">
        <v>1</v>
      </c>
      <c r="H408" s="34">
        <v>300</v>
      </c>
      <c r="I408" s="96">
        <f t="shared" si="6"/>
        <v>300</v>
      </c>
      <c r="J408" s="60" t="s">
        <v>973</v>
      </c>
      <c r="K408" s="27" t="s">
        <v>1041</v>
      </c>
      <c r="L408" s="27" t="s">
        <v>1041</v>
      </c>
      <c r="M408" s="30"/>
    </row>
    <row r="409" spans="1:13" s="32" customFormat="1" ht="16.5" x14ac:dyDescent="0.25">
      <c r="A409" s="90">
        <v>407</v>
      </c>
      <c r="B409" s="133" t="s">
        <v>1247</v>
      </c>
      <c r="C409" s="62" t="s">
        <v>1246</v>
      </c>
      <c r="D409" s="33" t="s">
        <v>1179</v>
      </c>
      <c r="E409" s="96" t="s">
        <v>971</v>
      </c>
      <c r="F409" s="113">
        <v>9789862112595</v>
      </c>
      <c r="G409" s="60">
        <v>1</v>
      </c>
      <c r="H409" s="34">
        <v>300</v>
      </c>
      <c r="I409" s="96">
        <f t="shared" si="6"/>
        <v>300</v>
      </c>
      <c r="J409" s="60" t="s">
        <v>973</v>
      </c>
      <c r="K409" s="27" t="s">
        <v>1041</v>
      </c>
      <c r="L409" s="27" t="s">
        <v>1041</v>
      </c>
      <c r="M409" s="30"/>
    </row>
    <row r="410" spans="1:13" s="32" customFormat="1" ht="33" x14ac:dyDescent="0.25">
      <c r="A410" s="90">
        <v>408</v>
      </c>
      <c r="B410" s="133" t="s">
        <v>1248</v>
      </c>
      <c r="C410" s="62" t="s">
        <v>1249</v>
      </c>
      <c r="D410" s="33" t="s">
        <v>1179</v>
      </c>
      <c r="E410" s="96" t="s">
        <v>971</v>
      </c>
      <c r="F410" s="113">
        <v>9789862113912</v>
      </c>
      <c r="G410" s="60">
        <v>1</v>
      </c>
      <c r="H410" s="34">
        <v>350</v>
      </c>
      <c r="I410" s="96">
        <f t="shared" si="6"/>
        <v>350</v>
      </c>
      <c r="J410" s="60" t="s">
        <v>973</v>
      </c>
      <c r="K410" s="27" t="s">
        <v>1041</v>
      </c>
      <c r="L410" s="27" t="s">
        <v>1041</v>
      </c>
      <c r="M410" s="30"/>
    </row>
    <row r="411" spans="1:13" s="32" customFormat="1" ht="16.5" x14ac:dyDescent="0.25">
      <c r="A411" s="90">
        <v>409</v>
      </c>
      <c r="B411" s="129" t="s">
        <v>1250</v>
      </c>
      <c r="C411" s="63" t="s">
        <v>1198</v>
      </c>
      <c r="D411" s="29" t="s">
        <v>1179</v>
      </c>
      <c r="E411" s="96" t="s">
        <v>971</v>
      </c>
      <c r="F411" s="114">
        <v>9789862115039</v>
      </c>
      <c r="G411" s="60">
        <v>1</v>
      </c>
      <c r="H411" s="31">
        <v>350</v>
      </c>
      <c r="I411" s="96">
        <f t="shared" si="6"/>
        <v>350</v>
      </c>
      <c r="J411" s="60" t="s">
        <v>973</v>
      </c>
      <c r="K411" s="27" t="s">
        <v>1041</v>
      </c>
      <c r="L411" s="27" t="s">
        <v>1041</v>
      </c>
      <c r="M411" s="30"/>
    </row>
    <row r="412" spans="1:13" s="32" customFormat="1" ht="16.5" x14ac:dyDescent="0.25">
      <c r="A412" s="90">
        <v>410</v>
      </c>
      <c r="B412" s="129" t="s">
        <v>1251</v>
      </c>
      <c r="C412" s="63" t="s">
        <v>1246</v>
      </c>
      <c r="D412" s="29" t="s">
        <v>1179</v>
      </c>
      <c r="E412" s="96" t="s">
        <v>971</v>
      </c>
      <c r="F412" s="114">
        <v>9789862115053</v>
      </c>
      <c r="G412" s="60">
        <v>1</v>
      </c>
      <c r="H412" s="31">
        <v>300</v>
      </c>
      <c r="I412" s="96">
        <f t="shared" si="6"/>
        <v>300</v>
      </c>
      <c r="J412" s="60" t="s">
        <v>973</v>
      </c>
      <c r="K412" s="27" t="s">
        <v>1041</v>
      </c>
      <c r="L412" s="27" t="s">
        <v>1041</v>
      </c>
      <c r="M412" s="30"/>
    </row>
    <row r="413" spans="1:13" s="32" customFormat="1" ht="16.5" x14ac:dyDescent="0.25">
      <c r="A413" s="90">
        <v>411</v>
      </c>
      <c r="B413" s="129" t="s">
        <v>1252</v>
      </c>
      <c r="C413" s="63" t="s">
        <v>1246</v>
      </c>
      <c r="D413" s="29" t="s">
        <v>1179</v>
      </c>
      <c r="E413" s="96" t="s">
        <v>971</v>
      </c>
      <c r="F413" s="114">
        <v>9789862115077</v>
      </c>
      <c r="G413" s="60">
        <v>1</v>
      </c>
      <c r="H413" s="31">
        <v>300</v>
      </c>
      <c r="I413" s="96">
        <f t="shared" si="6"/>
        <v>300</v>
      </c>
      <c r="J413" s="60" t="s">
        <v>973</v>
      </c>
      <c r="K413" s="27" t="s">
        <v>1041</v>
      </c>
      <c r="L413" s="27" t="s">
        <v>1041</v>
      </c>
      <c r="M413" s="30"/>
    </row>
    <row r="414" spans="1:13" s="32" customFormat="1" ht="16.5" x14ac:dyDescent="0.25">
      <c r="A414" s="90">
        <v>412</v>
      </c>
      <c r="B414" s="129" t="s">
        <v>1253</v>
      </c>
      <c r="C414" s="63" t="s">
        <v>1246</v>
      </c>
      <c r="D414" s="29" t="s">
        <v>1179</v>
      </c>
      <c r="E414" s="96" t="s">
        <v>971</v>
      </c>
      <c r="F414" s="114">
        <v>9789862115060</v>
      </c>
      <c r="G414" s="60">
        <v>1</v>
      </c>
      <c r="H414" s="31">
        <v>300</v>
      </c>
      <c r="I414" s="96">
        <f t="shared" si="6"/>
        <v>300</v>
      </c>
      <c r="J414" s="60" t="s">
        <v>973</v>
      </c>
      <c r="K414" s="27" t="s">
        <v>1041</v>
      </c>
      <c r="L414" s="27" t="s">
        <v>1041</v>
      </c>
      <c r="M414" s="30"/>
    </row>
    <row r="415" spans="1:13" s="32" customFormat="1" ht="16.5" x14ac:dyDescent="0.25">
      <c r="A415" s="90">
        <v>413</v>
      </c>
      <c r="B415" s="129" t="s">
        <v>1254</v>
      </c>
      <c r="C415" s="63" t="s">
        <v>1246</v>
      </c>
      <c r="D415" s="29" t="s">
        <v>1179</v>
      </c>
      <c r="E415" s="96" t="s">
        <v>971</v>
      </c>
      <c r="F415" s="114">
        <v>9789862115046</v>
      </c>
      <c r="G415" s="60">
        <v>1</v>
      </c>
      <c r="H415" s="31">
        <v>300</v>
      </c>
      <c r="I415" s="96">
        <f t="shared" si="6"/>
        <v>300</v>
      </c>
      <c r="J415" s="60" t="s">
        <v>973</v>
      </c>
      <c r="K415" s="27" t="s">
        <v>1041</v>
      </c>
      <c r="L415" s="27" t="s">
        <v>1041</v>
      </c>
      <c r="M415" s="30"/>
    </row>
    <row r="416" spans="1:13" s="32" customFormat="1" ht="33" x14ac:dyDescent="0.25">
      <c r="A416" s="90">
        <v>414</v>
      </c>
      <c r="B416" s="129" t="s">
        <v>1255</v>
      </c>
      <c r="C416" s="63" t="s">
        <v>1256</v>
      </c>
      <c r="D416" s="29" t="s">
        <v>1179</v>
      </c>
      <c r="E416" s="96" t="s">
        <v>971</v>
      </c>
      <c r="F416" s="114">
        <v>9789862115466</v>
      </c>
      <c r="G416" s="60">
        <v>1</v>
      </c>
      <c r="H416" s="31">
        <v>500</v>
      </c>
      <c r="I416" s="96">
        <f t="shared" si="6"/>
        <v>500</v>
      </c>
      <c r="J416" s="60" t="s">
        <v>973</v>
      </c>
      <c r="K416" s="27" t="s">
        <v>1041</v>
      </c>
      <c r="L416" s="27" t="s">
        <v>1041</v>
      </c>
      <c r="M416" s="30"/>
    </row>
    <row r="417" spans="1:19" s="32" customFormat="1" ht="16.5" x14ac:dyDescent="0.25">
      <c r="A417" s="90">
        <v>415</v>
      </c>
      <c r="B417" s="129" t="s">
        <v>1257</v>
      </c>
      <c r="C417" s="63" t="s">
        <v>1242</v>
      </c>
      <c r="D417" s="29" t="s">
        <v>1179</v>
      </c>
      <c r="E417" s="96" t="s">
        <v>971</v>
      </c>
      <c r="F417" s="114">
        <v>9789862115657</v>
      </c>
      <c r="G417" s="60">
        <v>1</v>
      </c>
      <c r="H417" s="31">
        <v>320</v>
      </c>
      <c r="I417" s="96">
        <f t="shared" si="6"/>
        <v>320</v>
      </c>
      <c r="J417" s="60" t="s">
        <v>973</v>
      </c>
      <c r="K417" s="27" t="s">
        <v>1041</v>
      </c>
      <c r="L417" s="27" t="s">
        <v>1041</v>
      </c>
      <c r="M417" s="30"/>
    </row>
    <row r="418" spans="1:19" s="32" customFormat="1" ht="16.5" x14ac:dyDescent="0.25">
      <c r="A418" s="90">
        <v>416</v>
      </c>
      <c r="B418" s="129" t="s">
        <v>1258</v>
      </c>
      <c r="C418" s="63" t="s">
        <v>1242</v>
      </c>
      <c r="D418" s="29" t="s">
        <v>1179</v>
      </c>
      <c r="E418" s="96" t="s">
        <v>971</v>
      </c>
      <c r="F418" s="114">
        <v>9789862115602</v>
      </c>
      <c r="G418" s="60">
        <v>1</v>
      </c>
      <c r="H418" s="31">
        <v>320</v>
      </c>
      <c r="I418" s="96">
        <f t="shared" si="6"/>
        <v>320</v>
      </c>
      <c r="J418" s="60" t="s">
        <v>973</v>
      </c>
      <c r="K418" s="27" t="s">
        <v>1041</v>
      </c>
      <c r="L418" s="27" t="s">
        <v>1041</v>
      </c>
      <c r="M418" s="30"/>
    </row>
    <row r="419" spans="1:19" s="32" customFormat="1" ht="16.5" x14ac:dyDescent="0.25">
      <c r="A419" s="90">
        <v>417</v>
      </c>
      <c r="B419" s="131" t="s">
        <v>1259</v>
      </c>
      <c r="C419" s="63" t="s">
        <v>1244</v>
      </c>
      <c r="D419" s="29" t="s">
        <v>1179</v>
      </c>
      <c r="E419" s="96" t="s">
        <v>971</v>
      </c>
      <c r="F419" s="120">
        <v>9789862114957</v>
      </c>
      <c r="G419" s="60">
        <v>1</v>
      </c>
      <c r="H419" s="31">
        <v>850</v>
      </c>
      <c r="I419" s="96">
        <f t="shared" si="6"/>
        <v>850</v>
      </c>
      <c r="J419" s="60" t="s">
        <v>973</v>
      </c>
      <c r="K419" s="27" t="s">
        <v>1041</v>
      </c>
      <c r="L419" s="27" t="s">
        <v>1041</v>
      </c>
      <c r="M419" s="30"/>
    </row>
    <row r="420" spans="1:19" s="32" customFormat="1" ht="16.5" x14ac:dyDescent="0.25">
      <c r="A420" s="90">
        <v>418</v>
      </c>
      <c r="B420" s="134" t="s">
        <v>1260</v>
      </c>
      <c r="C420" s="99" t="s">
        <v>1261</v>
      </c>
      <c r="D420" s="33" t="s">
        <v>1226</v>
      </c>
      <c r="E420" s="96" t="s">
        <v>971</v>
      </c>
      <c r="F420" s="113">
        <v>9789862112823</v>
      </c>
      <c r="G420" s="60">
        <v>1</v>
      </c>
      <c r="H420" s="31">
        <v>280</v>
      </c>
      <c r="I420" s="96">
        <f t="shared" si="6"/>
        <v>280</v>
      </c>
      <c r="J420" s="60" t="s">
        <v>973</v>
      </c>
      <c r="K420" s="27" t="s">
        <v>1041</v>
      </c>
      <c r="L420" s="27" t="s">
        <v>1041</v>
      </c>
      <c r="M420" s="30"/>
    </row>
    <row r="421" spans="1:19" s="32" customFormat="1" ht="16.5" x14ac:dyDescent="0.25">
      <c r="A421" s="90">
        <v>419</v>
      </c>
      <c r="B421" s="134" t="s">
        <v>1262</v>
      </c>
      <c r="C421" s="99" t="s">
        <v>998</v>
      </c>
      <c r="D421" s="33" t="s">
        <v>1263</v>
      </c>
      <c r="E421" s="96" t="s">
        <v>971</v>
      </c>
      <c r="F421" s="113">
        <v>9789574838196</v>
      </c>
      <c r="G421" s="60">
        <v>1</v>
      </c>
      <c r="H421" s="31">
        <v>480</v>
      </c>
      <c r="I421" s="96">
        <f t="shared" si="6"/>
        <v>480</v>
      </c>
      <c r="J421" s="60" t="s">
        <v>973</v>
      </c>
      <c r="K421" s="27" t="s">
        <v>1041</v>
      </c>
      <c r="L421" s="27" t="s">
        <v>1041</v>
      </c>
      <c r="M421" s="30"/>
    </row>
    <row r="422" spans="1:19" s="40" customFormat="1" ht="35.25" customHeight="1" x14ac:dyDescent="0.25">
      <c r="A422" s="90">
        <v>420</v>
      </c>
      <c r="B422" s="96" t="s">
        <v>1264</v>
      </c>
      <c r="C422" s="41" t="s">
        <v>1265</v>
      </c>
      <c r="D422" s="18" t="s">
        <v>1266</v>
      </c>
      <c r="E422" s="18" t="s">
        <v>1267</v>
      </c>
      <c r="F422" s="122" t="s">
        <v>737</v>
      </c>
      <c r="G422" s="101">
        <v>1</v>
      </c>
      <c r="H422" s="67">
        <v>260</v>
      </c>
      <c r="I422" s="100">
        <f t="shared" ref="I422:I490" si="7">G422*H422</f>
        <v>260</v>
      </c>
      <c r="J422" s="60" t="s">
        <v>978</v>
      </c>
      <c r="K422" s="27" t="s">
        <v>1057</v>
      </c>
      <c r="L422" s="27" t="s">
        <v>1057</v>
      </c>
      <c r="M422" s="38"/>
      <c r="N422" s="2"/>
      <c r="O422" s="2"/>
      <c r="P422" s="2"/>
      <c r="Q422" s="2"/>
      <c r="R422" s="2"/>
      <c r="S422" s="2"/>
    </row>
    <row r="423" spans="1:19" s="40" customFormat="1" ht="24.95" customHeight="1" x14ac:dyDescent="0.25">
      <c r="A423" s="90">
        <v>421</v>
      </c>
      <c r="B423" s="96" t="s">
        <v>1268</v>
      </c>
      <c r="C423" s="41" t="s">
        <v>1269</v>
      </c>
      <c r="D423" s="18" t="s">
        <v>1266</v>
      </c>
      <c r="E423" s="18" t="s">
        <v>1267</v>
      </c>
      <c r="F423" s="122" t="s">
        <v>738</v>
      </c>
      <c r="G423" s="101">
        <v>1</v>
      </c>
      <c r="H423" s="67">
        <v>260</v>
      </c>
      <c r="I423" s="100">
        <f t="shared" si="7"/>
        <v>260</v>
      </c>
      <c r="J423" s="60" t="s">
        <v>978</v>
      </c>
      <c r="K423" s="27" t="s">
        <v>1057</v>
      </c>
      <c r="L423" s="27" t="s">
        <v>1057</v>
      </c>
      <c r="M423" s="38"/>
      <c r="N423" s="2"/>
      <c r="O423" s="2"/>
      <c r="P423" s="2"/>
      <c r="Q423" s="2"/>
      <c r="R423" s="2"/>
      <c r="S423" s="2"/>
    </row>
    <row r="424" spans="1:19" s="40" customFormat="1" ht="24.95" customHeight="1" x14ac:dyDescent="0.25">
      <c r="A424" s="90">
        <v>422</v>
      </c>
      <c r="B424" s="96" t="s">
        <v>1270</v>
      </c>
      <c r="C424" s="41" t="s">
        <v>1269</v>
      </c>
      <c r="D424" s="18" t="s">
        <v>1266</v>
      </c>
      <c r="E424" s="18" t="s">
        <v>1267</v>
      </c>
      <c r="F424" s="122" t="s">
        <v>739</v>
      </c>
      <c r="G424" s="101">
        <v>1</v>
      </c>
      <c r="H424" s="67">
        <v>260</v>
      </c>
      <c r="I424" s="100">
        <f t="shared" si="7"/>
        <v>260</v>
      </c>
      <c r="J424" s="60" t="s">
        <v>978</v>
      </c>
      <c r="K424" s="27" t="s">
        <v>1057</v>
      </c>
      <c r="L424" s="27" t="s">
        <v>1057</v>
      </c>
      <c r="M424" s="38"/>
      <c r="N424" s="2"/>
      <c r="O424" s="2"/>
      <c r="P424" s="2"/>
      <c r="Q424" s="2"/>
      <c r="R424" s="2"/>
      <c r="S424" s="2"/>
    </row>
    <row r="425" spans="1:19" s="40" customFormat="1" ht="24.95" customHeight="1" x14ac:dyDescent="0.25">
      <c r="A425" s="90">
        <v>423</v>
      </c>
      <c r="B425" s="96" t="s">
        <v>1271</v>
      </c>
      <c r="C425" s="41" t="s">
        <v>1269</v>
      </c>
      <c r="D425" s="18" t="s">
        <v>1266</v>
      </c>
      <c r="E425" s="18" t="s">
        <v>1267</v>
      </c>
      <c r="F425" s="122" t="s">
        <v>740</v>
      </c>
      <c r="G425" s="101">
        <v>1</v>
      </c>
      <c r="H425" s="67">
        <v>260</v>
      </c>
      <c r="I425" s="100">
        <f t="shared" si="7"/>
        <v>260</v>
      </c>
      <c r="J425" s="60" t="s">
        <v>978</v>
      </c>
      <c r="K425" s="27" t="s">
        <v>1057</v>
      </c>
      <c r="L425" s="27" t="s">
        <v>1057</v>
      </c>
      <c r="M425" s="38"/>
      <c r="N425" s="2"/>
      <c r="O425" s="2"/>
      <c r="P425" s="2"/>
      <c r="Q425" s="2"/>
      <c r="R425" s="2"/>
      <c r="S425" s="2"/>
    </row>
    <row r="426" spans="1:19" s="40" customFormat="1" ht="24.95" customHeight="1" x14ac:dyDescent="0.25">
      <c r="A426" s="90">
        <v>424</v>
      </c>
      <c r="B426" s="96" t="s">
        <v>1272</v>
      </c>
      <c r="C426" s="41" t="s">
        <v>1269</v>
      </c>
      <c r="D426" s="18" t="s">
        <v>1266</v>
      </c>
      <c r="E426" s="18" t="s">
        <v>1267</v>
      </c>
      <c r="F426" s="122" t="s">
        <v>741</v>
      </c>
      <c r="G426" s="101">
        <v>1</v>
      </c>
      <c r="H426" s="67">
        <v>260</v>
      </c>
      <c r="I426" s="100">
        <f t="shared" si="7"/>
        <v>260</v>
      </c>
      <c r="J426" s="60" t="s">
        <v>978</v>
      </c>
      <c r="K426" s="27" t="s">
        <v>1057</v>
      </c>
      <c r="L426" s="27" t="s">
        <v>1057</v>
      </c>
      <c r="M426" s="38"/>
      <c r="N426" s="2"/>
      <c r="O426" s="2"/>
      <c r="P426" s="2"/>
      <c r="Q426" s="2"/>
      <c r="R426" s="2"/>
      <c r="S426" s="2"/>
    </row>
    <row r="427" spans="1:19" s="40" customFormat="1" ht="24.95" customHeight="1" x14ac:dyDescent="0.25">
      <c r="A427" s="90">
        <v>425</v>
      </c>
      <c r="B427" s="96" t="s">
        <v>1273</v>
      </c>
      <c r="C427" s="41" t="s">
        <v>1269</v>
      </c>
      <c r="D427" s="18" t="s">
        <v>1266</v>
      </c>
      <c r="E427" s="18" t="s">
        <v>1267</v>
      </c>
      <c r="F427" s="122" t="s">
        <v>742</v>
      </c>
      <c r="G427" s="101">
        <v>1</v>
      </c>
      <c r="H427" s="67">
        <v>260</v>
      </c>
      <c r="I427" s="100">
        <f t="shared" si="7"/>
        <v>260</v>
      </c>
      <c r="J427" s="60" t="s">
        <v>978</v>
      </c>
      <c r="K427" s="27" t="s">
        <v>1057</v>
      </c>
      <c r="L427" s="27" t="s">
        <v>1057</v>
      </c>
      <c r="M427" s="38"/>
      <c r="N427" s="2"/>
      <c r="O427" s="2"/>
      <c r="P427" s="2"/>
      <c r="Q427" s="2"/>
      <c r="R427" s="2"/>
      <c r="S427" s="2"/>
    </row>
    <row r="428" spans="1:19" s="40" customFormat="1" ht="24.95" customHeight="1" x14ac:dyDescent="0.25">
      <c r="A428" s="90">
        <v>426</v>
      </c>
      <c r="B428" s="96" t="s">
        <v>1274</v>
      </c>
      <c r="C428" s="41" t="s">
        <v>1269</v>
      </c>
      <c r="D428" s="18" t="s">
        <v>1266</v>
      </c>
      <c r="E428" s="18" t="s">
        <v>1267</v>
      </c>
      <c r="F428" s="122" t="s">
        <v>743</v>
      </c>
      <c r="G428" s="101">
        <v>1</v>
      </c>
      <c r="H428" s="67">
        <v>260</v>
      </c>
      <c r="I428" s="100">
        <f t="shared" si="7"/>
        <v>260</v>
      </c>
      <c r="J428" s="60" t="s">
        <v>978</v>
      </c>
      <c r="K428" s="27" t="s">
        <v>1057</v>
      </c>
      <c r="L428" s="27" t="s">
        <v>1057</v>
      </c>
      <c r="M428" s="38"/>
      <c r="N428" s="2"/>
      <c r="O428" s="2"/>
      <c r="P428" s="2"/>
      <c r="Q428" s="2"/>
      <c r="R428" s="2"/>
      <c r="S428" s="2"/>
    </row>
    <row r="429" spans="1:19" s="40" customFormat="1" ht="24.95" customHeight="1" x14ac:dyDescent="0.25">
      <c r="A429" s="90">
        <v>427</v>
      </c>
      <c r="B429" s="96" t="s">
        <v>1275</v>
      </c>
      <c r="C429" s="41" t="s">
        <v>1276</v>
      </c>
      <c r="D429" s="18" t="s">
        <v>1266</v>
      </c>
      <c r="E429" s="18" t="s">
        <v>1267</v>
      </c>
      <c r="F429" s="122" t="s">
        <v>744</v>
      </c>
      <c r="G429" s="101">
        <v>1</v>
      </c>
      <c r="H429" s="67">
        <v>260</v>
      </c>
      <c r="I429" s="100">
        <f t="shared" si="7"/>
        <v>260</v>
      </c>
      <c r="J429" s="60" t="s">
        <v>978</v>
      </c>
      <c r="K429" s="27" t="s">
        <v>1057</v>
      </c>
      <c r="L429" s="27" t="s">
        <v>1057</v>
      </c>
      <c r="M429" s="38"/>
      <c r="N429" s="2"/>
      <c r="O429" s="2"/>
      <c r="P429" s="2"/>
      <c r="Q429" s="2"/>
      <c r="R429" s="2"/>
      <c r="S429" s="2"/>
    </row>
    <row r="430" spans="1:19" s="40" customFormat="1" ht="24.95" customHeight="1" x14ac:dyDescent="0.25">
      <c r="A430" s="90">
        <v>428</v>
      </c>
      <c r="B430" s="96" t="s">
        <v>1277</v>
      </c>
      <c r="C430" s="41" t="s">
        <v>1276</v>
      </c>
      <c r="D430" s="18" t="s">
        <v>1266</v>
      </c>
      <c r="E430" s="18" t="s">
        <v>1267</v>
      </c>
      <c r="F430" s="122" t="s">
        <v>745</v>
      </c>
      <c r="G430" s="101">
        <v>1</v>
      </c>
      <c r="H430" s="67">
        <v>260</v>
      </c>
      <c r="I430" s="100">
        <f t="shared" si="7"/>
        <v>260</v>
      </c>
      <c r="J430" s="60" t="s">
        <v>978</v>
      </c>
      <c r="K430" s="27" t="s">
        <v>1057</v>
      </c>
      <c r="L430" s="27" t="s">
        <v>1057</v>
      </c>
      <c r="M430" s="38"/>
      <c r="N430" s="2"/>
      <c r="O430" s="2"/>
      <c r="P430" s="2"/>
      <c r="Q430" s="2"/>
      <c r="R430" s="2"/>
      <c r="S430" s="2"/>
    </row>
    <row r="431" spans="1:19" s="40" customFormat="1" ht="35.25" customHeight="1" x14ac:dyDescent="0.25">
      <c r="A431" s="90">
        <v>429</v>
      </c>
      <c r="B431" s="96" t="s">
        <v>1612</v>
      </c>
      <c r="C431" s="41" t="s">
        <v>1278</v>
      </c>
      <c r="D431" s="18" t="s">
        <v>1266</v>
      </c>
      <c r="E431" s="18" t="s">
        <v>1267</v>
      </c>
      <c r="F431" s="122" t="s">
        <v>746</v>
      </c>
      <c r="G431" s="101">
        <v>1</v>
      </c>
      <c r="H431" s="67">
        <v>480</v>
      </c>
      <c r="I431" s="100">
        <f t="shared" si="7"/>
        <v>480</v>
      </c>
      <c r="J431" s="60" t="s">
        <v>978</v>
      </c>
      <c r="K431" s="27" t="s">
        <v>1057</v>
      </c>
      <c r="L431" s="27" t="s">
        <v>1057</v>
      </c>
      <c r="M431" s="38"/>
      <c r="N431" s="2"/>
      <c r="O431" s="2"/>
      <c r="P431" s="2"/>
      <c r="Q431" s="2"/>
      <c r="R431" s="2"/>
      <c r="S431" s="2"/>
    </row>
    <row r="432" spans="1:19" s="40" customFormat="1" ht="39.75" customHeight="1" x14ac:dyDescent="0.25">
      <c r="A432" s="90">
        <v>430</v>
      </c>
      <c r="B432" s="96" t="s">
        <v>1279</v>
      </c>
      <c r="C432" s="41" t="s">
        <v>1278</v>
      </c>
      <c r="D432" s="18" t="s">
        <v>1266</v>
      </c>
      <c r="E432" s="18" t="s">
        <v>1267</v>
      </c>
      <c r="F432" s="122" t="s">
        <v>747</v>
      </c>
      <c r="G432" s="101">
        <v>1</v>
      </c>
      <c r="H432" s="67">
        <v>480</v>
      </c>
      <c r="I432" s="100">
        <f t="shared" si="7"/>
        <v>480</v>
      </c>
      <c r="J432" s="60" t="s">
        <v>978</v>
      </c>
      <c r="K432" s="27" t="s">
        <v>1057</v>
      </c>
      <c r="L432" s="27" t="s">
        <v>1057</v>
      </c>
      <c r="M432" s="38"/>
      <c r="N432" s="2"/>
      <c r="O432" s="2"/>
      <c r="P432" s="2"/>
      <c r="Q432" s="2"/>
      <c r="R432" s="2"/>
      <c r="S432" s="2"/>
    </row>
    <row r="433" spans="1:19" s="40" customFormat="1" ht="39.75" customHeight="1" x14ac:dyDescent="0.25">
      <c r="A433" s="90">
        <v>431</v>
      </c>
      <c r="B433" s="96" t="s">
        <v>1280</v>
      </c>
      <c r="C433" s="41" t="s">
        <v>1278</v>
      </c>
      <c r="D433" s="18" t="s">
        <v>1266</v>
      </c>
      <c r="E433" s="18" t="s">
        <v>1267</v>
      </c>
      <c r="F433" s="122" t="s">
        <v>748</v>
      </c>
      <c r="G433" s="101">
        <v>1</v>
      </c>
      <c r="H433" s="67">
        <v>480</v>
      </c>
      <c r="I433" s="100">
        <f t="shared" si="7"/>
        <v>480</v>
      </c>
      <c r="J433" s="60" t="s">
        <v>978</v>
      </c>
      <c r="K433" s="27" t="s">
        <v>1057</v>
      </c>
      <c r="L433" s="27" t="s">
        <v>1057</v>
      </c>
      <c r="M433" s="38"/>
      <c r="N433" s="2"/>
      <c r="O433" s="2"/>
      <c r="P433" s="2"/>
      <c r="Q433" s="2"/>
      <c r="R433" s="2"/>
      <c r="S433" s="2"/>
    </row>
    <row r="434" spans="1:19" s="40" customFormat="1" ht="24.95" customHeight="1" x14ac:dyDescent="0.25">
      <c r="A434" s="90">
        <v>432</v>
      </c>
      <c r="B434" s="96" t="s">
        <v>1281</v>
      </c>
      <c r="C434" s="41" t="s">
        <v>1276</v>
      </c>
      <c r="D434" s="18" t="s">
        <v>1266</v>
      </c>
      <c r="E434" s="18" t="s">
        <v>1267</v>
      </c>
      <c r="F434" s="122" t="s">
        <v>749</v>
      </c>
      <c r="G434" s="101">
        <v>1</v>
      </c>
      <c r="H434" s="67">
        <v>300</v>
      </c>
      <c r="I434" s="100">
        <f t="shared" si="7"/>
        <v>300</v>
      </c>
      <c r="J434" s="60" t="s">
        <v>978</v>
      </c>
      <c r="K434" s="27" t="s">
        <v>1057</v>
      </c>
      <c r="L434" s="27" t="s">
        <v>1057</v>
      </c>
      <c r="M434" s="38"/>
      <c r="N434" s="2"/>
      <c r="O434" s="2"/>
      <c r="P434" s="2"/>
      <c r="Q434" s="2"/>
      <c r="R434" s="2"/>
      <c r="S434" s="2"/>
    </row>
    <row r="435" spans="1:19" s="40" customFormat="1" ht="24.95" customHeight="1" x14ac:dyDescent="0.25">
      <c r="A435" s="90">
        <v>433</v>
      </c>
      <c r="B435" s="96" t="s">
        <v>1282</v>
      </c>
      <c r="C435" s="41" t="s">
        <v>1278</v>
      </c>
      <c r="D435" s="18" t="s">
        <v>1266</v>
      </c>
      <c r="E435" s="18" t="s">
        <v>1267</v>
      </c>
      <c r="F435" s="122" t="s">
        <v>750</v>
      </c>
      <c r="G435" s="101">
        <v>1</v>
      </c>
      <c r="H435" s="67">
        <v>300</v>
      </c>
      <c r="I435" s="100">
        <f t="shared" si="7"/>
        <v>300</v>
      </c>
      <c r="J435" s="60" t="s">
        <v>978</v>
      </c>
      <c r="K435" s="27" t="s">
        <v>1057</v>
      </c>
      <c r="L435" s="27" t="s">
        <v>1057</v>
      </c>
      <c r="M435" s="38"/>
      <c r="N435" s="2"/>
      <c r="O435" s="2"/>
      <c r="P435" s="2"/>
      <c r="Q435" s="2"/>
      <c r="R435" s="2"/>
      <c r="S435" s="2"/>
    </row>
    <row r="436" spans="1:19" s="40" customFormat="1" ht="24.95" customHeight="1" x14ac:dyDescent="0.25">
      <c r="A436" s="90">
        <v>434</v>
      </c>
      <c r="B436" s="96" t="s">
        <v>1283</v>
      </c>
      <c r="C436" s="41" t="s">
        <v>1278</v>
      </c>
      <c r="D436" s="18" t="s">
        <v>1266</v>
      </c>
      <c r="E436" s="18" t="s">
        <v>1267</v>
      </c>
      <c r="F436" s="122" t="s">
        <v>751</v>
      </c>
      <c r="G436" s="101">
        <v>1</v>
      </c>
      <c r="H436" s="67">
        <v>300</v>
      </c>
      <c r="I436" s="100">
        <f t="shared" si="7"/>
        <v>300</v>
      </c>
      <c r="J436" s="60" t="s">
        <v>978</v>
      </c>
      <c r="K436" s="27" t="s">
        <v>1057</v>
      </c>
      <c r="L436" s="27" t="s">
        <v>1057</v>
      </c>
      <c r="M436" s="38"/>
      <c r="N436" s="2"/>
      <c r="O436" s="2"/>
      <c r="P436" s="2"/>
      <c r="Q436" s="2"/>
      <c r="R436" s="2"/>
      <c r="S436" s="2"/>
    </row>
    <row r="437" spans="1:19" s="40" customFormat="1" ht="24.95" customHeight="1" x14ac:dyDescent="0.25">
      <c r="A437" s="90">
        <v>435</v>
      </c>
      <c r="B437" s="96" t="s">
        <v>1284</v>
      </c>
      <c r="C437" s="41" t="s">
        <v>1278</v>
      </c>
      <c r="D437" s="18" t="s">
        <v>1266</v>
      </c>
      <c r="E437" s="18" t="s">
        <v>1267</v>
      </c>
      <c r="F437" s="122" t="s">
        <v>752</v>
      </c>
      <c r="G437" s="101">
        <v>1</v>
      </c>
      <c r="H437" s="67">
        <v>300</v>
      </c>
      <c r="I437" s="100">
        <f t="shared" si="7"/>
        <v>300</v>
      </c>
      <c r="J437" s="60" t="s">
        <v>978</v>
      </c>
      <c r="K437" s="27" t="s">
        <v>1057</v>
      </c>
      <c r="L437" s="27" t="s">
        <v>1057</v>
      </c>
      <c r="M437" s="38"/>
      <c r="N437" s="2"/>
      <c r="O437" s="2"/>
      <c r="P437" s="2"/>
      <c r="Q437" s="2"/>
      <c r="R437" s="2"/>
      <c r="S437" s="2"/>
    </row>
    <row r="438" spans="1:19" s="40" customFormat="1" ht="24.95" customHeight="1" x14ac:dyDescent="0.25">
      <c r="A438" s="90">
        <v>436</v>
      </c>
      <c r="B438" s="96" t="s">
        <v>1285</v>
      </c>
      <c r="C438" s="41" t="s">
        <v>1278</v>
      </c>
      <c r="D438" s="18" t="s">
        <v>1266</v>
      </c>
      <c r="E438" s="18" t="s">
        <v>1267</v>
      </c>
      <c r="F438" s="122" t="s">
        <v>753</v>
      </c>
      <c r="G438" s="101">
        <v>1</v>
      </c>
      <c r="H438" s="67">
        <v>300</v>
      </c>
      <c r="I438" s="100">
        <f t="shared" si="7"/>
        <v>300</v>
      </c>
      <c r="J438" s="60" t="s">
        <v>978</v>
      </c>
      <c r="K438" s="27" t="s">
        <v>1057</v>
      </c>
      <c r="L438" s="27" t="s">
        <v>1057</v>
      </c>
      <c r="M438" s="38"/>
      <c r="N438" s="2"/>
      <c r="O438" s="2"/>
      <c r="P438" s="2"/>
      <c r="Q438" s="2"/>
      <c r="R438" s="2"/>
      <c r="S438" s="2"/>
    </row>
    <row r="439" spans="1:19" s="40" customFormat="1" ht="24.95" customHeight="1" x14ac:dyDescent="0.25">
      <c r="A439" s="90">
        <v>437</v>
      </c>
      <c r="B439" s="96" t="s">
        <v>1286</v>
      </c>
      <c r="C439" s="41" t="s">
        <v>1278</v>
      </c>
      <c r="D439" s="18" t="s">
        <v>1266</v>
      </c>
      <c r="E439" s="18" t="s">
        <v>1267</v>
      </c>
      <c r="F439" s="122" t="s">
        <v>754</v>
      </c>
      <c r="G439" s="101">
        <v>1</v>
      </c>
      <c r="H439" s="67">
        <v>300</v>
      </c>
      <c r="I439" s="100">
        <f t="shared" si="7"/>
        <v>300</v>
      </c>
      <c r="J439" s="60" t="s">
        <v>978</v>
      </c>
      <c r="K439" s="27" t="s">
        <v>1057</v>
      </c>
      <c r="L439" s="27" t="s">
        <v>1057</v>
      </c>
      <c r="M439" s="38"/>
      <c r="N439" s="2"/>
      <c r="O439" s="2"/>
      <c r="P439" s="2"/>
      <c r="Q439" s="2"/>
      <c r="R439" s="2"/>
      <c r="S439" s="2"/>
    </row>
    <row r="440" spans="1:19" s="40" customFormat="1" ht="24.95" customHeight="1" x14ac:dyDescent="0.25">
      <c r="A440" s="90">
        <v>438</v>
      </c>
      <c r="B440" s="96" t="s">
        <v>1287</v>
      </c>
      <c r="C440" s="41" t="s">
        <v>1278</v>
      </c>
      <c r="D440" s="18" t="s">
        <v>1266</v>
      </c>
      <c r="E440" s="18" t="s">
        <v>1267</v>
      </c>
      <c r="F440" s="122" t="s">
        <v>755</v>
      </c>
      <c r="G440" s="101">
        <v>1</v>
      </c>
      <c r="H440" s="67">
        <v>300</v>
      </c>
      <c r="I440" s="100">
        <f t="shared" si="7"/>
        <v>300</v>
      </c>
      <c r="J440" s="60" t="s">
        <v>978</v>
      </c>
      <c r="K440" s="27" t="s">
        <v>1057</v>
      </c>
      <c r="L440" s="27" t="s">
        <v>1057</v>
      </c>
      <c r="M440" s="38"/>
      <c r="N440" s="2"/>
      <c r="O440" s="2"/>
      <c r="P440" s="2"/>
      <c r="Q440" s="2"/>
      <c r="R440" s="2"/>
      <c r="S440" s="2"/>
    </row>
    <row r="441" spans="1:19" s="40" customFormat="1" ht="24.95" customHeight="1" x14ac:dyDescent="0.25">
      <c r="A441" s="90">
        <v>439</v>
      </c>
      <c r="B441" s="96" t="s">
        <v>1288</v>
      </c>
      <c r="C441" s="41" t="s">
        <v>1278</v>
      </c>
      <c r="D441" s="18" t="s">
        <v>1266</v>
      </c>
      <c r="E441" s="18" t="s">
        <v>1267</v>
      </c>
      <c r="F441" s="122" t="s">
        <v>756</v>
      </c>
      <c r="G441" s="101">
        <v>1</v>
      </c>
      <c r="H441" s="67">
        <v>300</v>
      </c>
      <c r="I441" s="100">
        <f t="shared" si="7"/>
        <v>300</v>
      </c>
      <c r="J441" s="60" t="s">
        <v>978</v>
      </c>
      <c r="K441" s="27" t="s">
        <v>1057</v>
      </c>
      <c r="L441" s="27" t="s">
        <v>1057</v>
      </c>
      <c r="M441" s="38"/>
      <c r="N441" s="2"/>
      <c r="O441" s="2"/>
      <c r="P441" s="2"/>
      <c r="Q441" s="2"/>
      <c r="R441" s="2"/>
      <c r="S441" s="2"/>
    </row>
    <row r="442" spans="1:19" s="40" customFormat="1" ht="24.95" customHeight="1" x14ac:dyDescent="0.25">
      <c r="A442" s="90">
        <v>440</v>
      </c>
      <c r="B442" s="96" t="s">
        <v>1289</v>
      </c>
      <c r="C442" s="41" t="s">
        <v>1278</v>
      </c>
      <c r="D442" s="18" t="s">
        <v>1266</v>
      </c>
      <c r="E442" s="18" t="s">
        <v>1267</v>
      </c>
      <c r="F442" s="122" t="s">
        <v>757</v>
      </c>
      <c r="G442" s="101">
        <v>1</v>
      </c>
      <c r="H442" s="67">
        <v>300</v>
      </c>
      <c r="I442" s="100">
        <f t="shared" si="7"/>
        <v>300</v>
      </c>
      <c r="J442" s="60" t="s">
        <v>978</v>
      </c>
      <c r="K442" s="27" t="s">
        <v>1057</v>
      </c>
      <c r="L442" s="27" t="s">
        <v>1057</v>
      </c>
      <c r="M442" s="38"/>
      <c r="N442" s="2"/>
      <c r="O442" s="2"/>
      <c r="P442" s="2"/>
      <c r="Q442" s="2"/>
      <c r="R442" s="2"/>
      <c r="S442" s="2"/>
    </row>
    <row r="443" spans="1:19" s="40" customFormat="1" ht="24.95" customHeight="1" x14ac:dyDescent="0.25">
      <c r="A443" s="90">
        <v>441</v>
      </c>
      <c r="B443" s="96" t="s">
        <v>1290</v>
      </c>
      <c r="C443" s="41" t="s">
        <v>1278</v>
      </c>
      <c r="D443" s="18" t="s">
        <v>1266</v>
      </c>
      <c r="E443" s="18" t="s">
        <v>1267</v>
      </c>
      <c r="F443" s="122" t="s">
        <v>758</v>
      </c>
      <c r="G443" s="101">
        <v>1</v>
      </c>
      <c r="H443" s="67">
        <v>300</v>
      </c>
      <c r="I443" s="100">
        <f t="shared" si="7"/>
        <v>300</v>
      </c>
      <c r="J443" s="60" t="s">
        <v>978</v>
      </c>
      <c r="K443" s="27" t="s">
        <v>1057</v>
      </c>
      <c r="L443" s="27" t="s">
        <v>1057</v>
      </c>
      <c r="M443" s="38"/>
      <c r="N443" s="2"/>
      <c r="O443" s="2"/>
      <c r="P443" s="2"/>
      <c r="Q443" s="2"/>
      <c r="R443" s="2"/>
      <c r="S443" s="2"/>
    </row>
    <row r="444" spans="1:19" s="40" customFormat="1" ht="24.95" customHeight="1" x14ac:dyDescent="0.25">
      <c r="A444" s="90">
        <v>442</v>
      </c>
      <c r="B444" s="96" t="s">
        <v>1291</v>
      </c>
      <c r="C444" s="41" t="s">
        <v>1278</v>
      </c>
      <c r="D444" s="18" t="s">
        <v>1266</v>
      </c>
      <c r="E444" s="18" t="s">
        <v>1267</v>
      </c>
      <c r="F444" s="122" t="s">
        <v>759</v>
      </c>
      <c r="G444" s="101">
        <v>1</v>
      </c>
      <c r="H444" s="67">
        <v>300</v>
      </c>
      <c r="I444" s="100">
        <f t="shared" si="7"/>
        <v>300</v>
      </c>
      <c r="J444" s="60" t="s">
        <v>978</v>
      </c>
      <c r="K444" s="27" t="s">
        <v>1057</v>
      </c>
      <c r="L444" s="27" t="s">
        <v>1057</v>
      </c>
      <c r="M444" s="38"/>
      <c r="N444" s="2"/>
      <c r="O444" s="2"/>
      <c r="P444" s="2"/>
      <c r="Q444" s="2"/>
      <c r="R444" s="2"/>
      <c r="S444" s="2"/>
    </row>
    <row r="445" spans="1:19" s="40" customFormat="1" ht="24.95" customHeight="1" x14ac:dyDescent="0.25">
      <c r="A445" s="90">
        <v>443</v>
      </c>
      <c r="B445" s="96" t="s">
        <v>1292</v>
      </c>
      <c r="C445" s="41" t="s">
        <v>1278</v>
      </c>
      <c r="D445" s="18" t="s">
        <v>1266</v>
      </c>
      <c r="E445" s="18" t="s">
        <v>1267</v>
      </c>
      <c r="F445" s="122" t="s">
        <v>760</v>
      </c>
      <c r="G445" s="101">
        <v>1</v>
      </c>
      <c r="H445" s="67">
        <v>300</v>
      </c>
      <c r="I445" s="100">
        <f t="shared" si="7"/>
        <v>300</v>
      </c>
      <c r="J445" s="60" t="s">
        <v>978</v>
      </c>
      <c r="K445" s="27" t="s">
        <v>1057</v>
      </c>
      <c r="L445" s="27" t="s">
        <v>1057</v>
      </c>
      <c r="M445" s="38"/>
      <c r="N445" s="2"/>
      <c r="O445" s="2"/>
      <c r="P445" s="2"/>
      <c r="Q445" s="2"/>
      <c r="R445" s="2"/>
      <c r="S445" s="2"/>
    </row>
    <row r="446" spans="1:19" s="40" customFormat="1" ht="24.95" customHeight="1" x14ac:dyDescent="0.25">
      <c r="A446" s="90">
        <v>444</v>
      </c>
      <c r="B446" s="96" t="s">
        <v>1293</v>
      </c>
      <c r="C446" s="41" t="s">
        <v>1294</v>
      </c>
      <c r="D446" s="18" t="s">
        <v>1295</v>
      </c>
      <c r="E446" s="18" t="s">
        <v>1267</v>
      </c>
      <c r="F446" s="122" t="s">
        <v>950</v>
      </c>
      <c r="G446" s="101">
        <v>1</v>
      </c>
      <c r="H446" s="67">
        <v>320</v>
      </c>
      <c r="I446" s="100">
        <f t="shared" si="7"/>
        <v>320</v>
      </c>
      <c r="J446" s="60" t="s">
        <v>978</v>
      </c>
      <c r="K446" s="27" t="s">
        <v>1057</v>
      </c>
      <c r="L446" s="27" t="s">
        <v>1057</v>
      </c>
      <c r="M446" s="38"/>
      <c r="N446" s="2"/>
      <c r="O446" s="2"/>
      <c r="P446" s="2"/>
      <c r="Q446" s="2"/>
      <c r="R446" s="2"/>
      <c r="S446" s="2"/>
    </row>
    <row r="447" spans="1:19" s="40" customFormat="1" ht="24.95" customHeight="1" x14ac:dyDescent="0.25">
      <c r="A447" s="90">
        <v>445</v>
      </c>
      <c r="B447" s="96" t="s">
        <v>1296</v>
      </c>
      <c r="C447" s="41" t="s">
        <v>1294</v>
      </c>
      <c r="D447" s="18" t="s">
        <v>1295</v>
      </c>
      <c r="E447" s="18" t="s">
        <v>1267</v>
      </c>
      <c r="F447" s="122" t="s">
        <v>951</v>
      </c>
      <c r="G447" s="101">
        <v>1</v>
      </c>
      <c r="H447" s="67">
        <v>360</v>
      </c>
      <c r="I447" s="100">
        <f t="shared" ref="I447:I450" si="8">G447*H447</f>
        <v>360</v>
      </c>
      <c r="J447" s="60" t="s">
        <v>978</v>
      </c>
      <c r="K447" s="27" t="s">
        <v>1057</v>
      </c>
      <c r="L447" s="27" t="s">
        <v>1057</v>
      </c>
      <c r="M447" s="38"/>
      <c r="N447" s="2"/>
      <c r="O447" s="2"/>
      <c r="P447" s="2"/>
      <c r="Q447" s="2"/>
      <c r="R447" s="2"/>
      <c r="S447" s="2"/>
    </row>
    <row r="448" spans="1:19" s="40" customFormat="1" ht="24.95" customHeight="1" x14ac:dyDescent="0.25">
      <c r="A448" s="90">
        <v>446</v>
      </c>
      <c r="B448" s="96" t="s">
        <v>1297</v>
      </c>
      <c r="C448" s="41" t="s">
        <v>1294</v>
      </c>
      <c r="D448" s="18" t="s">
        <v>1295</v>
      </c>
      <c r="E448" s="18" t="s">
        <v>1267</v>
      </c>
      <c r="F448" s="122" t="s">
        <v>952</v>
      </c>
      <c r="G448" s="101">
        <v>1</v>
      </c>
      <c r="H448" s="67">
        <v>380</v>
      </c>
      <c r="I448" s="100">
        <f t="shared" si="8"/>
        <v>380</v>
      </c>
      <c r="J448" s="60" t="s">
        <v>978</v>
      </c>
      <c r="K448" s="27" t="s">
        <v>1057</v>
      </c>
      <c r="L448" s="27" t="s">
        <v>1057</v>
      </c>
      <c r="M448" s="38"/>
      <c r="N448" s="2"/>
      <c r="O448" s="2"/>
      <c r="P448" s="2"/>
      <c r="Q448" s="2"/>
      <c r="R448" s="2"/>
      <c r="S448" s="2"/>
    </row>
    <row r="449" spans="1:19" s="40" customFormat="1" ht="24.95" customHeight="1" x14ac:dyDescent="0.25">
      <c r="A449" s="90">
        <v>447</v>
      </c>
      <c r="B449" s="96" t="s">
        <v>1298</v>
      </c>
      <c r="C449" s="41" t="s">
        <v>1294</v>
      </c>
      <c r="D449" s="18" t="s">
        <v>1295</v>
      </c>
      <c r="E449" s="18" t="s">
        <v>1267</v>
      </c>
      <c r="F449" s="122" t="s">
        <v>953</v>
      </c>
      <c r="G449" s="101">
        <v>1</v>
      </c>
      <c r="H449" s="67">
        <v>480</v>
      </c>
      <c r="I449" s="100">
        <f t="shared" si="8"/>
        <v>480</v>
      </c>
      <c r="J449" s="60" t="s">
        <v>978</v>
      </c>
      <c r="K449" s="27" t="s">
        <v>1057</v>
      </c>
      <c r="L449" s="27" t="s">
        <v>1057</v>
      </c>
      <c r="M449" s="38"/>
      <c r="N449" s="2"/>
      <c r="O449" s="2"/>
      <c r="P449" s="2"/>
      <c r="Q449" s="2"/>
      <c r="R449" s="2"/>
      <c r="S449" s="2"/>
    </row>
    <row r="450" spans="1:19" s="40" customFormat="1" ht="24.95" customHeight="1" x14ac:dyDescent="0.25">
      <c r="A450" s="90">
        <v>448</v>
      </c>
      <c r="B450" s="96" t="s">
        <v>1299</v>
      </c>
      <c r="C450" s="41" t="s">
        <v>1294</v>
      </c>
      <c r="D450" s="18" t="s">
        <v>1295</v>
      </c>
      <c r="E450" s="18" t="s">
        <v>1267</v>
      </c>
      <c r="F450" s="122" t="s">
        <v>954</v>
      </c>
      <c r="G450" s="101">
        <v>1</v>
      </c>
      <c r="H450" s="67">
        <v>499</v>
      </c>
      <c r="I450" s="100">
        <f t="shared" si="8"/>
        <v>499</v>
      </c>
      <c r="J450" s="60" t="s">
        <v>978</v>
      </c>
      <c r="K450" s="27" t="s">
        <v>1057</v>
      </c>
      <c r="L450" s="27" t="s">
        <v>1057</v>
      </c>
      <c r="M450" s="38"/>
      <c r="N450" s="2"/>
      <c r="O450" s="2"/>
      <c r="P450" s="2"/>
      <c r="Q450" s="2"/>
      <c r="R450" s="2"/>
      <c r="S450" s="2"/>
    </row>
    <row r="451" spans="1:19" s="40" customFormat="1" ht="24.95" customHeight="1" x14ac:dyDescent="0.25">
      <c r="A451" s="90">
        <v>449</v>
      </c>
      <c r="B451" s="15" t="s">
        <v>1300</v>
      </c>
      <c r="C451" s="18" t="s">
        <v>1301</v>
      </c>
      <c r="D451" s="18" t="s">
        <v>1266</v>
      </c>
      <c r="E451" s="18" t="s">
        <v>1267</v>
      </c>
      <c r="F451" s="122" t="s">
        <v>938</v>
      </c>
      <c r="G451" s="101">
        <v>1</v>
      </c>
      <c r="H451" s="67">
        <v>300</v>
      </c>
      <c r="I451" s="100">
        <f t="shared" si="7"/>
        <v>300</v>
      </c>
      <c r="J451" s="60" t="s">
        <v>978</v>
      </c>
      <c r="K451" s="27" t="s">
        <v>1057</v>
      </c>
      <c r="L451" s="27" t="s">
        <v>1057</v>
      </c>
      <c r="M451" s="39"/>
      <c r="N451" s="2"/>
      <c r="O451" s="2"/>
      <c r="P451" s="2"/>
      <c r="Q451" s="2"/>
      <c r="R451" s="2"/>
      <c r="S451" s="2"/>
    </row>
    <row r="452" spans="1:19" s="40" customFormat="1" ht="24.95" customHeight="1" x14ac:dyDescent="0.25">
      <c r="A452" s="90">
        <v>450</v>
      </c>
      <c r="B452" s="15" t="s">
        <v>1302</v>
      </c>
      <c r="C452" s="18" t="s">
        <v>731</v>
      </c>
      <c r="D452" s="18" t="s">
        <v>1266</v>
      </c>
      <c r="E452" s="18" t="s">
        <v>1267</v>
      </c>
      <c r="F452" s="122" t="s">
        <v>761</v>
      </c>
      <c r="G452" s="101">
        <v>1</v>
      </c>
      <c r="H452" s="67">
        <v>300</v>
      </c>
      <c r="I452" s="100">
        <f t="shared" si="7"/>
        <v>300</v>
      </c>
      <c r="J452" s="60" t="s">
        <v>978</v>
      </c>
      <c r="K452" s="27" t="s">
        <v>1057</v>
      </c>
      <c r="L452" s="27" t="s">
        <v>1057</v>
      </c>
      <c r="M452" s="39"/>
      <c r="N452" s="2"/>
      <c r="O452" s="2"/>
      <c r="P452" s="2"/>
      <c r="Q452" s="2"/>
      <c r="R452" s="2"/>
      <c r="S452" s="2"/>
    </row>
    <row r="453" spans="1:19" s="40" customFormat="1" ht="35.25" customHeight="1" x14ac:dyDescent="0.25">
      <c r="A453" s="90">
        <v>451</v>
      </c>
      <c r="B453" s="15" t="s">
        <v>1303</v>
      </c>
      <c r="C453" s="18" t="s">
        <v>762</v>
      </c>
      <c r="D453" s="18" t="s">
        <v>1266</v>
      </c>
      <c r="E453" s="18" t="s">
        <v>1267</v>
      </c>
      <c r="F453" s="123" t="s">
        <v>763</v>
      </c>
      <c r="G453" s="101">
        <v>1</v>
      </c>
      <c r="H453" s="67">
        <v>480</v>
      </c>
      <c r="I453" s="100">
        <f t="shared" si="7"/>
        <v>480</v>
      </c>
      <c r="J453" s="60" t="s">
        <v>978</v>
      </c>
      <c r="K453" s="27" t="s">
        <v>1057</v>
      </c>
      <c r="L453" s="27" t="s">
        <v>1057</v>
      </c>
      <c r="M453" s="39"/>
      <c r="N453" s="2"/>
      <c r="O453" s="2"/>
      <c r="P453" s="2"/>
      <c r="Q453" s="2"/>
      <c r="R453" s="2"/>
      <c r="S453" s="2"/>
    </row>
    <row r="454" spans="1:19" s="40" customFormat="1" ht="43.5" customHeight="1" x14ac:dyDescent="0.25">
      <c r="A454" s="90">
        <v>452</v>
      </c>
      <c r="B454" s="96" t="s">
        <v>1304</v>
      </c>
      <c r="C454" s="41" t="s">
        <v>1305</v>
      </c>
      <c r="D454" s="18" t="s">
        <v>1266</v>
      </c>
      <c r="E454" s="18" t="s">
        <v>1267</v>
      </c>
      <c r="F454" s="122" t="s">
        <v>764</v>
      </c>
      <c r="G454" s="101">
        <v>2</v>
      </c>
      <c r="H454" s="67">
        <v>280</v>
      </c>
      <c r="I454" s="100">
        <f t="shared" si="7"/>
        <v>560</v>
      </c>
      <c r="J454" s="60" t="s">
        <v>978</v>
      </c>
      <c r="K454" s="27" t="s">
        <v>1057</v>
      </c>
      <c r="L454" s="27" t="s">
        <v>1057</v>
      </c>
      <c r="M454" s="38"/>
      <c r="N454" s="2"/>
      <c r="O454" s="2"/>
      <c r="P454" s="2"/>
      <c r="Q454" s="2"/>
      <c r="R454" s="2"/>
      <c r="S454" s="2"/>
    </row>
    <row r="455" spans="1:19" s="40" customFormat="1" ht="40.5" customHeight="1" x14ac:dyDescent="0.25">
      <c r="A455" s="90">
        <v>453</v>
      </c>
      <c r="B455" s="96" t="s">
        <v>1306</v>
      </c>
      <c r="C455" s="41" t="s">
        <v>1307</v>
      </c>
      <c r="D455" s="18" t="s">
        <v>1308</v>
      </c>
      <c r="E455" s="18" t="s">
        <v>1309</v>
      </c>
      <c r="F455" s="122" t="s">
        <v>765</v>
      </c>
      <c r="G455" s="101">
        <v>2</v>
      </c>
      <c r="H455" s="67">
        <v>250</v>
      </c>
      <c r="I455" s="100">
        <f t="shared" si="7"/>
        <v>500</v>
      </c>
      <c r="J455" s="60" t="s">
        <v>1005</v>
      </c>
      <c r="K455" s="27" t="s">
        <v>1037</v>
      </c>
      <c r="L455" s="27" t="s">
        <v>1037</v>
      </c>
      <c r="M455" s="38"/>
      <c r="N455" s="2"/>
      <c r="O455" s="2"/>
      <c r="P455" s="2"/>
      <c r="Q455" s="2"/>
      <c r="R455" s="2"/>
      <c r="S455" s="2"/>
    </row>
    <row r="456" spans="1:19" s="40" customFormat="1" ht="36" customHeight="1" x14ac:dyDescent="0.25">
      <c r="A456" s="90">
        <v>454</v>
      </c>
      <c r="B456" s="96" t="s">
        <v>1310</v>
      </c>
      <c r="C456" s="41" t="s">
        <v>1311</v>
      </c>
      <c r="D456" s="18" t="s">
        <v>1308</v>
      </c>
      <c r="E456" s="18" t="s">
        <v>1309</v>
      </c>
      <c r="F456" s="122" t="s">
        <v>766</v>
      </c>
      <c r="G456" s="101">
        <v>2</v>
      </c>
      <c r="H456" s="67">
        <v>250</v>
      </c>
      <c r="I456" s="100">
        <f t="shared" si="7"/>
        <v>500</v>
      </c>
      <c r="J456" s="60" t="s">
        <v>1005</v>
      </c>
      <c r="K456" s="27" t="s">
        <v>1037</v>
      </c>
      <c r="L456" s="27" t="s">
        <v>1037</v>
      </c>
      <c r="M456" s="38"/>
      <c r="N456" s="2"/>
      <c r="O456" s="2"/>
      <c r="P456" s="2"/>
      <c r="Q456" s="2"/>
      <c r="R456" s="2"/>
      <c r="S456" s="2"/>
    </row>
    <row r="457" spans="1:19" s="40" customFormat="1" ht="40.5" customHeight="1" x14ac:dyDescent="0.25">
      <c r="A457" s="90">
        <v>455</v>
      </c>
      <c r="B457" s="96" t="s">
        <v>1312</v>
      </c>
      <c r="C457" s="41" t="s">
        <v>1307</v>
      </c>
      <c r="D457" s="18" t="s">
        <v>1308</v>
      </c>
      <c r="E457" s="18" t="s">
        <v>1309</v>
      </c>
      <c r="F457" s="122" t="s">
        <v>767</v>
      </c>
      <c r="G457" s="101">
        <v>2</v>
      </c>
      <c r="H457" s="67">
        <v>250</v>
      </c>
      <c r="I457" s="100">
        <f t="shared" si="7"/>
        <v>500</v>
      </c>
      <c r="J457" s="60" t="s">
        <v>1005</v>
      </c>
      <c r="K457" s="27" t="s">
        <v>1037</v>
      </c>
      <c r="L457" s="27" t="s">
        <v>1037</v>
      </c>
      <c r="M457" s="38"/>
      <c r="N457" s="2"/>
      <c r="O457" s="2"/>
      <c r="P457" s="2"/>
      <c r="Q457" s="2"/>
      <c r="R457" s="2"/>
      <c r="S457" s="2"/>
    </row>
    <row r="458" spans="1:19" s="40" customFormat="1" ht="24.95" customHeight="1" x14ac:dyDescent="0.25">
      <c r="A458" s="90">
        <v>456</v>
      </c>
      <c r="B458" s="96" t="s">
        <v>1313</v>
      </c>
      <c r="C458" s="41" t="s">
        <v>1311</v>
      </c>
      <c r="D458" s="18" t="s">
        <v>1308</v>
      </c>
      <c r="E458" s="18" t="s">
        <v>1309</v>
      </c>
      <c r="F458" s="122" t="s">
        <v>768</v>
      </c>
      <c r="G458" s="101">
        <v>2</v>
      </c>
      <c r="H458" s="67">
        <v>250</v>
      </c>
      <c r="I458" s="100">
        <f t="shared" si="7"/>
        <v>500</v>
      </c>
      <c r="J458" s="60" t="s">
        <v>1005</v>
      </c>
      <c r="K458" s="27" t="s">
        <v>1037</v>
      </c>
      <c r="L458" s="27" t="s">
        <v>1037</v>
      </c>
      <c r="M458" s="38"/>
      <c r="N458" s="2"/>
      <c r="O458" s="2"/>
      <c r="P458" s="2"/>
      <c r="Q458" s="2"/>
      <c r="R458" s="2"/>
      <c r="S458" s="2"/>
    </row>
    <row r="459" spans="1:19" s="40" customFormat="1" ht="40.5" customHeight="1" x14ac:dyDescent="0.25">
      <c r="A459" s="90">
        <v>457</v>
      </c>
      <c r="B459" s="96" t="s">
        <v>1314</v>
      </c>
      <c r="C459" s="41" t="s">
        <v>1315</v>
      </c>
      <c r="D459" s="18" t="s">
        <v>1266</v>
      </c>
      <c r="E459" s="18" t="s">
        <v>1267</v>
      </c>
      <c r="F459" s="122" t="s">
        <v>769</v>
      </c>
      <c r="G459" s="101">
        <v>2</v>
      </c>
      <c r="H459" s="67">
        <v>480</v>
      </c>
      <c r="I459" s="100">
        <f t="shared" si="7"/>
        <v>960</v>
      </c>
      <c r="J459" s="60" t="s">
        <v>978</v>
      </c>
      <c r="K459" s="27" t="s">
        <v>1057</v>
      </c>
      <c r="L459" s="27" t="s">
        <v>1057</v>
      </c>
      <c r="M459" s="38"/>
      <c r="N459" s="2"/>
      <c r="O459" s="2"/>
      <c r="P459" s="2"/>
      <c r="Q459" s="2"/>
      <c r="R459" s="2"/>
      <c r="S459" s="2"/>
    </row>
    <row r="460" spans="1:19" s="40" customFormat="1" ht="38.25" customHeight="1" x14ac:dyDescent="0.25">
      <c r="A460" s="90">
        <v>458</v>
      </c>
      <c r="B460" s="96" t="s">
        <v>1316</v>
      </c>
      <c r="C460" s="41" t="s">
        <v>1276</v>
      </c>
      <c r="D460" s="18" t="s">
        <v>1266</v>
      </c>
      <c r="E460" s="18" t="s">
        <v>1267</v>
      </c>
      <c r="F460" s="122" t="s">
        <v>770</v>
      </c>
      <c r="G460" s="101">
        <v>2</v>
      </c>
      <c r="H460" s="67">
        <v>480</v>
      </c>
      <c r="I460" s="100">
        <f t="shared" si="7"/>
        <v>960</v>
      </c>
      <c r="J460" s="60" t="s">
        <v>978</v>
      </c>
      <c r="K460" s="27" t="s">
        <v>1057</v>
      </c>
      <c r="L460" s="27" t="s">
        <v>1057</v>
      </c>
      <c r="M460" s="38"/>
      <c r="N460" s="2"/>
      <c r="O460" s="2"/>
      <c r="P460" s="2"/>
      <c r="Q460" s="2"/>
      <c r="R460" s="2"/>
      <c r="S460" s="2"/>
    </row>
    <row r="461" spans="1:19" s="40" customFormat="1" ht="24.95" customHeight="1" x14ac:dyDescent="0.25">
      <c r="A461" s="90">
        <v>459</v>
      </c>
      <c r="B461" s="15" t="s">
        <v>1317</v>
      </c>
      <c r="C461" s="102" t="s">
        <v>731</v>
      </c>
      <c r="D461" s="18" t="s">
        <v>1266</v>
      </c>
      <c r="E461" s="18" t="s">
        <v>1267</v>
      </c>
      <c r="F461" s="122" t="s">
        <v>732</v>
      </c>
      <c r="G461" s="101">
        <v>1</v>
      </c>
      <c r="H461" s="67">
        <v>280</v>
      </c>
      <c r="I461" s="100">
        <f>G461*H461</f>
        <v>280</v>
      </c>
      <c r="J461" s="60" t="s">
        <v>978</v>
      </c>
      <c r="K461" s="27" t="s">
        <v>1057</v>
      </c>
      <c r="L461" s="27" t="s">
        <v>1057</v>
      </c>
      <c r="M461" s="39"/>
      <c r="N461" s="2"/>
      <c r="O461" s="2"/>
      <c r="P461" s="2"/>
      <c r="Q461" s="2"/>
      <c r="R461" s="2"/>
      <c r="S461" s="2"/>
    </row>
    <row r="462" spans="1:19" s="40" customFormat="1" ht="24.95" customHeight="1" x14ac:dyDescent="0.25">
      <c r="A462" s="90">
        <v>460</v>
      </c>
      <c r="B462" s="15" t="s">
        <v>1318</v>
      </c>
      <c r="C462" s="102" t="s">
        <v>731</v>
      </c>
      <c r="D462" s="18" t="s">
        <v>1266</v>
      </c>
      <c r="E462" s="18" t="s">
        <v>1267</v>
      </c>
      <c r="F462" s="122" t="s">
        <v>733</v>
      </c>
      <c r="G462" s="101">
        <v>1</v>
      </c>
      <c r="H462" s="67">
        <v>280</v>
      </c>
      <c r="I462" s="100">
        <f>G462*H462</f>
        <v>280</v>
      </c>
      <c r="J462" s="60" t="s">
        <v>978</v>
      </c>
      <c r="K462" s="27" t="s">
        <v>1057</v>
      </c>
      <c r="L462" s="27" t="s">
        <v>1057</v>
      </c>
      <c r="M462" s="39"/>
      <c r="N462" s="2"/>
      <c r="O462" s="2"/>
      <c r="P462" s="2"/>
      <c r="Q462" s="2"/>
      <c r="R462" s="2"/>
      <c r="S462" s="2"/>
    </row>
    <row r="463" spans="1:19" s="40" customFormat="1" ht="24.95" customHeight="1" x14ac:dyDescent="0.25">
      <c r="A463" s="90">
        <v>461</v>
      </c>
      <c r="B463" s="15" t="s">
        <v>1319</v>
      </c>
      <c r="C463" s="102" t="s">
        <v>731</v>
      </c>
      <c r="D463" s="18" t="s">
        <v>1266</v>
      </c>
      <c r="E463" s="18" t="s">
        <v>1267</v>
      </c>
      <c r="F463" s="122" t="s">
        <v>734</v>
      </c>
      <c r="G463" s="101">
        <v>1</v>
      </c>
      <c r="H463" s="67">
        <v>280</v>
      </c>
      <c r="I463" s="100">
        <f>G463*H463</f>
        <v>280</v>
      </c>
      <c r="J463" s="60" t="s">
        <v>978</v>
      </c>
      <c r="K463" s="27" t="s">
        <v>1057</v>
      </c>
      <c r="L463" s="27" t="s">
        <v>1057</v>
      </c>
      <c r="M463" s="39"/>
      <c r="N463" s="2"/>
      <c r="O463" s="2"/>
      <c r="P463" s="2"/>
      <c r="Q463" s="2"/>
      <c r="R463" s="2"/>
      <c r="S463" s="2"/>
    </row>
    <row r="464" spans="1:19" s="40" customFormat="1" ht="24.95" customHeight="1" x14ac:dyDescent="0.25">
      <c r="A464" s="90">
        <v>462</v>
      </c>
      <c r="B464" s="15" t="s">
        <v>1320</v>
      </c>
      <c r="C464" s="18" t="s">
        <v>1321</v>
      </c>
      <c r="D464" s="18" t="s">
        <v>1266</v>
      </c>
      <c r="E464" s="18" t="s">
        <v>1267</v>
      </c>
      <c r="F464" s="123" t="s">
        <v>735</v>
      </c>
      <c r="G464" s="101">
        <v>1</v>
      </c>
      <c r="H464" s="67">
        <v>280</v>
      </c>
      <c r="I464" s="100">
        <f>G464*H464</f>
        <v>280</v>
      </c>
      <c r="J464" s="60" t="s">
        <v>978</v>
      </c>
      <c r="K464" s="27" t="s">
        <v>1057</v>
      </c>
      <c r="L464" s="27" t="s">
        <v>1057</v>
      </c>
      <c r="M464" s="39"/>
      <c r="N464" s="2"/>
      <c r="O464" s="2"/>
      <c r="P464" s="2"/>
      <c r="Q464" s="2"/>
      <c r="R464" s="2"/>
      <c r="S464" s="2"/>
    </row>
    <row r="465" spans="1:19" s="40" customFormat="1" ht="24.95" customHeight="1" x14ac:dyDescent="0.25">
      <c r="A465" s="90">
        <v>463</v>
      </c>
      <c r="B465" s="15" t="s">
        <v>1322</v>
      </c>
      <c r="C465" s="18" t="s">
        <v>1301</v>
      </c>
      <c r="D465" s="18" t="s">
        <v>1266</v>
      </c>
      <c r="E465" s="18" t="s">
        <v>1267</v>
      </c>
      <c r="F465" s="122" t="s">
        <v>736</v>
      </c>
      <c r="G465" s="101">
        <v>1</v>
      </c>
      <c r="H465" s="67">
        <v>300</v>
      </c>
      <c r="I465" s="100">
        <f>G465*H465</f>
        <v>300</v>
      </c>
      <c r="J465" s="60" t="s">
        <v>978</v>
      </c>
      <c r="K465" s="27" t="s">
        <v>1057</v>
      </c>
      <c r="L465" s="27" t="s">
        <v>1057</v>
      </c>
      <c r="M465" s="39"/>
      <c r="N465" s="2"/>
      <c r="O465" s="2"/>
      <c r="P465" s="2"/>
      <c r="Q465" s="2"/>
      <c r="R465" s="2"/>
      <c r="S465" s="2"/>
    </row>
    <row r="466" spans="1:19" s="40" customFormat="1" ht="24.95" customHeight="1" x14ac:dyDescent="0.25">
      <c r="A466" s="90">
        <v>464</v>
      </c>
      <c r="B466" s="15" t="s">
        <v>1323</v>
      </c>
      <c r="C466" s="18" t="s">
        <v>939</v>
      </c>
      <c r="D466" s="18" t="s">
        <v>1266</v>
      </c>
      <c r="E466" s="18" t="s">
        <v>1267</v>
      </c>
      <c r="F466" s="122" t="s">
        <v>771</v>
      </c>
      <c r="G466" s="101">
        <v>1</v>
      </c>
      <c r="H466" s="67">
        <v>300</v>
      </c>
      <c r="I466" s="100">
        <f t="shared" si="7"/>
        <v>300</v>
      </c>
      <c r="J466" s="60" t="s">
        <v>978</v>
      </c>
      <c r="K466" s="27" t="s">
        <v>1057</v>
      </c>
      <c r="L466" s="27" t="s">
        <v>1057</v>
      </c>
      <c r="M466" s="39"/>
      <c r="N466" s="2"/>
      <c r="O466" s="2"/>
      <c r="P466" s="2"/>
      <c r="Q466" s="2"/>
      <c r="R466" s="2"/>
      <c r="S466" s="2"/>
    </row>
    <row r="467" spans="1:19" s="40" customFormat="1" ht="24.95" customHeight="1" x14ac:dyDescent="0.25">
      <c r="A467" s="90">
        <v>465</v>
      </c>
      <c r="B467" s="15" t="s">
        <v>1324</v>
      </c>
      <c r="C467" s="18" t="s">
        <v>1301</v>
      </c>
      <c r="D467" s="18" t="s">
        <v>1266</v>
      </c>
      <c r="E467" s="18" t="s">
        <v>1267</v>
      </c>
      <c r="F467" s="122" t="s">
        <v>772</v>
      </c>
      <c r="G467" s="101">
        <v>1</v>
      </c>
      <c r="H467" s="67">
        <v>300</v>
      </c>
      <c r="I467" s="100">
        <f t="shared" si="7"/>
        <v>300</v>
      </c>
      <c r="J467" s="60" t="s">
        <v>978</v>
      </c>
      <c r="K467" s="27" t="s">
        <v>1057</v>
      </c>
      <c r="L467" s="27" t="s">
        <v>1057</v>
      </c>
      <c r="M467" s="39"/>
      <c r="N467" s="2"/>
      <c r="O467" s="2"/>
      <c r="P467" s="2"/>
      <c r="Q467" s="2"/>
      <c r="R467" s="2"/>
      <c r="S467" s="2"/>
    </row>
    <row r="468" spans="1:19" s="40" customFormat="1" ht="24.95" customHeight="1" x14ac:dyDescent="0.25">
      <c r="A468" s="90">
        <v>466</v>
      </c>
      <c r="B468" s="15" t="s">
        <v>1325</v>
      </c>
      <c r="C468" s="18" t="s">
        <v>1326</v>
      </c>
      <c r="D468" s="18" t="s">
        <v>1266</v>
      </c>
      <c r="E468" s="18" t="s">
        <v>1267</v>
      </c>
      <c r="F468" s="123" t="s">
        <v>773</v>
      </c>
      <c r="G468" s="101">
        <v>1</v>
      </c>
      <c r="H468" s="67">
        <v>280</v>
      </c>
      <c r="I468" s="100">
        <f t="shared" si="7"/>
        <v>280</v>
      </c>
      <c r="J468" s="60" t="s">
        <v>978</v>
      </c>
      <c r="K468" s="27" t="s">
        <v>1057</v>
      </c>
      <c r="L468" s="27" t="s">
        <v>1057</v>
      </c>
      <c r="M468" s="39"/>
      <c r="N468" s="2"/>
      <c r="O468" s="2"/>
      <c r="P468" s="2"/>
      <c r="Q468" s="2"/>
      <c r="R468" s="2"/>
      <c r="S468" s="2"/>
    </row>
    <row r="469" spans="1:19" s="40" customFormat="1" ht="24.95" customHeight="1" x14ac:dyDescent="0.25">
      <c r="A469" s="90">
        <v>467</v>
      </c>
      <c r="B469" s="15" t="s">
        <v>1327</v>
      </c>
      <c r="C469" s="18" t="s">
        <v>1328</v>
      </c>
      <c r="D469" s="18" t="s">
        <v>1308</v>
      </c>
      <c r="E469" s="18" t="s">
        <v>1309</v>
      </c>
      <c r="F469" s="122" t="s">
        <v>774</v>
      </c>
      <c r="G469" s="101">
        <v>1</v>
      </c>
      <c r="H469" s="67">
        <v>300</v>
      </c>
      <c r="I469" s="100">
        <f t="shared" si="7"/>
        <v>300</v>
      </c>
      <c r="J469" s="60" t="s">
        <v>1005</v>
      </c>
      <c r="K469" s="27" t="s">
        <v>1037</v>
      </c>
      <c r="L469" s="27" t="s">
        <v>1037</v>
      </c>
      <c r="M469" s="39"/>
      <c r="N469" s="2"/>
      <c r="O469" s="2"/>
      <c r="P469" s="2"/>
      <c r="Q469" s="2"/>
      <c r="R469" s="2"/>
      <c r="S469" s="2"/>
    </row>
    <row r="470" spans="1:19" s="40" customFormat="1" ht="46.5" customHeight="1" x14ac:dyDescent="0.25">
      <c r="A470" s="90">
        <v>468</v>
      </c>
      <c r="B470" s="15" t="s">
        <v>1329</v>
      </c>
      <c r="C470" s="41" t="s">
        <v>1330</v>
      </c>
      <c r="D470" s="18" t="s">
        <v>1308</v>
      </c>
      <c r="E470" s="18" t="s">
        <v>1309</v>
      </c>
      <c r="F470" s="122" t="s">
        <v>775</v>
      </c>
      <c r="G470" s="101">
        <v>1</v>
      </c>
      <c r="H470" s="67">
        <v>300</v>
      </c>
      <c r="I470" s="100">
        <f t="shared" si="7"/>
        <v>300</v>
      </c>
      <c r="J470" s="60" t="s">
        <v>1005</v>
      </c>
      <c r="K470" s="27" t="s">
        <v>1037</v>
      </c>
      <c r="L470" s="27" t="s">
        <v>1037</v>
      </c>
      <c r="M470" s="39"/>
      <c r="N470" s="2"/>
      <c r="O470" s="2"/>
      <c r="P470" s="2"/>
      <c r="Q470" s="2"/>
      <c r="R470" s="2"/>
      <c r="S470" s="2"/>
    </row>
    <row r="471" spans="1:19" s="40" customFormat="1" ht="24.95" customHeight="1" x14ac:dyDescent="0.25">
      <c r="A471" s="90">
        <v>469</v>
      </c>
      <c r="B471" s="15" t="s">
        <v>1331</v>
      </c>
      <c r="C471" s="41" t="s">
        <v>1330</v>
      </c>
      <c r="D471" s="18" t="s">
        <v>1308</v>
      </c>
      <c r="E471" s="18" t="s">
        <v>1309</v>
      </c>
      <c r="F471" s="122" t="s">
        <v>776</v>
      </c>
      <c r="G471" s="101">
        <v>1</v>
      </c>
      <c r="H471" s="67">
        <v>300</v>
      </c>
      <c r="I471" s="100">
        <f t="shared" si="7"/>
        <v>300</v>
      </c>
      <c r="J471" s="60" t="s">
        <v>1005</v>
      </c>
      <c r="K471" s="27" t="s">
        <v>1037</v>
      </c>
      <c r="L471" s="27" t="s">
        <v>1037</v>
      </c>
      <c r="M471" s="39"/>
      <c r="N471" s="2"/>
      <c r="O471" s="2"/>
      <c r="P471" s="2"/>
      <c r="Q471" s="2"/>
      <c r="R471" s="2"/>
      <c r="S471" s="2"/>
    </row>
    <row r="472" spans="1:19" s="40" customFormat="1" ht="24.95" customHeight="1" x14ac:dyDescent="0.25">
      <c r="A472" s="90">
        <v>470</v>
      </c>
      <c r="B472" s="15" t="s">
        <v>1332</v>
      </c>
      <c r="C472" s="18" t="s">
        <v>939</v>
      </c>
      <c r="D472" s="18" t="s">
        <v>1308</v>
      </c>
      <c r="E472" s="18" t="s">
        <v>1309</v>
      </c>
      <c r="F472" s="122" t="s">
        <v>777</v>
      </c>
      <c r="G472" s="101">
        <v>1</v>
      </c>
      <c r="H472" s="67">
        <v>300</v>
      </c>
      <c r="I472" s="100">
        <f t="shared" si="7"/>
        <v>300</v>
      </c>
      <c r="J472" s="60" t="s">
        <v>1005</v>
      </c>
      <c r="K472" s="27" t="s">
        <v>1037</v>
      </c>
      <c r="L472" s="27" t="s">
        <v>1037</v>
      </c>
      <c r="M472" s="39"/>
      <c r="N472" s="2"/>
      <c r="O472" s="2"/>
      <c r="P472" s="2"/>
      <c r="Q472" s="2"/>
      <c r="R472" s="2"/>
      <c r="S472" s="2"/>
    </row>
    <row r="473" spans="1:19" s="40" customFormat="1" ht="24.95" customHeight="1" x14ac:dyDescent="0.25">
      <c r="A473" s="90">
        <v>471</v>
      </c>
      <c r="B473" s="15" t="s">
        <v>1333</v>
      </c>
      <c r="C473" s="18" t="s">
        <v>939</v>
      </c>
      <c r="D473" s="18" t="s">
        <v>1308</v>
      </c>
      <c r="E473" s="18" t="s">
        <v>1309</v>
      </c>
      <c r="F473" s="122" t="s">
        <v>778</v>
      </c>
      <c r="G473" s="101">
        <v>1</v>
      </c>
      <c r="H473" s="67">
        <v>300</v>
      </c>
      <c r="I473" s="100">
        <f t="shared" si="7"/>
        <v>300</v>
      </c>
      <c r="J473" s="60" t="s">
        <v>1005</v>
      </c>
      <c r="K473" s="27" t="s">
        <v>1037</v>
      </c>
      <c r="L473" s="27" t="s">
        <v>1037</v>
      </c>
      <c r="M473" s="39"/>
      <c r="N473" s="2"/>
      <c r="O473" s="2"/>
      <c r="P473" s="2"/>
      <c r="Q473" s="2"/>
      <c r="R473" s="2"/>
      <c r="S473" s="2"/>
    </row>
    <row r="474" spans="1:19" s="40" customFormat="1" ht="45.75" customHeight="1" x14ac:dyDescent="0.25">
      <c r="A474" s="90">
        <v>472</v>
      </c>
      <c r="B474" s="15" t="s">
        <v>1334</v>
      </c>
      <c r="C474" s="18" t="s">
        <v>940</v>
      </c>
      <c r="D474" s="18" t="s">
        <v>1266</v>
      </c>
      <c r="E474" s="18" t="s">
        <v>1267</v>
      </c>
      <c r="F474" s="123" t="s">
        <v>779</v>
      </c>
      <c r="G474" s="101">
        <v>1</v>
      </c>
      <c r="H474" s="67">
        <v>280</v>
      </c>
      <c r="I474" s="100">
        <f t="shared" si="7"/>
        <v>280</v>
      </c>
      <c r="J474" s="60" t="s">
        <v>978</v>
      </c>
      <c r="K474" s="27" t="s">
        <v>1057</v>
      </c>
      <c r="L474" s="27" t="s">
        <v>1057</v>
      </c>
      <c r="M474" s="39"/>
      <c r="N474" s="2"/>
      <c r="O474" s="2"/>
      <c r="P474" s="2"/>
      <c r="Q474" s="2"/>
      <c r="R474" s="2"/>
      <c r="S474" s="2"/>
    </row>
    <row r="475" spans="1:19" s="40" customFormat="1" ht="39.75" customHeight="1" x14ac:dyDescent="0.25">
      <c r="A475" s="90">
        <v>473</v>
      </c>
      <c r="B475" s="15" t="s">
        <v>1335</v>
      </c>
      <c r="C475" s="18" t="s">
        <v>762</v>
      </c>
      <c r="D475" s="18" t="s">
        <v>1308</v>
      </c>
      <c r="E475" s="18" t="s">
        <v>1309</v>
      </c>
      <c r="F475" s="123" t="s">
        <v>780</v>
      </c>
      <c r="G475" s="101">
        <v>1</v>
      </c>
      <c r="H475" s="67">
        <v>480</v>
      </c>
      <c r="I475" s="100">
        <f t="shared" si="7"/>
        <v>480</v>
      </c>
      <c r="J475" s="60" t="s">
        <v>1005</v>
      </c>
      <c r="K475" s="27" t="s">
        <v>1037</v>
      </c>
      <c r="L475" s="27" t="s">
        <v>1037</v>
      </c>
      <c r="M475" s="39"/>
      <c r="N475" s="2"/>
      <c r="O475" s="2"/>
      <c r="P475" s="2"/>
      <c r="Q475" s="2"/>
      <c r="R475" s="2"/>
      <c r="S475" s="2"/>
    </row>
    <row r="476" spans="1:19" s="40" customFormat="1" ht="39.75" customHeight="1" x14ac:dyDescent="0.25">
      <c r="A476" s="90">
        <v>474</v>
      </c>
      <c r="B476" s="15" t="s">
        <v>1336</v>
      </c>
      <c r="C476" s="102" t="s">
        <v>731</v>
      </c>
      <c r="D476" s="18" t="s">
        <v>1308</v>
      </c>
      <c r="E476" s="18" t="s">
        <v>1309</v>
      </c>
      <c r="F476" s="122" t="s">
        <v>781</v>
      </c>
      <c r="G476" s="101">
        <v>1</v>
      </c>
      <c r="H476" s="67">
        <v>300</v>
      </c>
      <c r="I476" s="100">
        <f t="shared" si="7"/>
        <v>300</v>
      </c>
      <c r="J476" s="60" t="s">
        <v>1005</v>
      </c>
      <c r="K476" s="27" t="s">
        <v>1037</v>
      </c>
      <c r="L476" s="27" t="s">
        <v>1037</v>
      </c>
      <c r="M476" s="39"/>
      <c r="N476" s="2"/>
      <c r="O476" s="2"/>
      <c r="P476" s="2"/>
      <c r="Q476" s="2"/>
      <c r="R476" s="2"/>
      <c r="S476" s="2"/>
    </row>
    <row r="477" spans="1:19" s="40" customFormat="1" ht="24.95" customHeight="1" x14ac:dyDescent="0.25">
      <c r="A477" s="90">
        <v>475</v>
      </c>
      <c r="B477" s="15" t="s">
        <v>1337</v>
      </c>
      <c r="C477" s="102" t="s">
        <v>731</v>
      </c>
      <c r="D477" s="18" t="s">
        <v>1308</v>
      </c>
      <c r="E477" s="18" t="s">
        <v>1309</v>
      </c>
      <c r="F477" s="122" t="s">
        <v>782</v>
      </c>
      <c r="G477" s="101">
        <v>1</v>
      </c>
      <c r="H477" s="67">
        <v>300</v>
      </c>
      <c r="I477" s="100">
        <f t="shared" si="7"/>
        <v>300</v>
      </c>
      <c r="J477" s="60" t="s">
        <v>1005</v>
      </c>
      <c r="K477" s="27" t="s">
        <v>1037</v>
      </c>
      <c r="L477" s="27" t="s">
        <v>1037</v>
      </c>
      <c r="M477" s="39"/>
      <c r="N477" s="2"/>
      <c r="O477" s="2"/>
      <c r="P477" s="2"/>
      <c r="Q477" s="2"/>
      <c r="R477" s="2"/>
      <c r="S477" s="2"/>
    </row>
    <row r="478" spans="1:19" s="40" customFormat="1" ht="24.95" customHeight="1" x14ac:dyDescent="0.25">
      <c r="A478" s="90">
        <v>476</v>
      </c>
      <c r="B478" s="15" t="s">
        <v>1338</v>
      </c>
      <c r="C478" s="102" t="s">
        <v>1328</v>
      </c>
      <c r="D478" s="18" t="s">
        <v>1308</v>
      </c>
      <c r="E478" s="18" t="s">
        <v>1309</v>
      </c>
      <c r="F478" s="122" t="s">
        <v>783</v>
      </c>
      <c r="G478" s="101">
        <v>1</v>
      </c>
      <c r="H478" s="67">
        <v>300</v>
      </c>
      <c r="I478" s="100">
        <f t="shared" si="7"/>
        <v>300</v>
      </c>
      <c r="J478" s="60" t="s">
        <v>1005</v>
      </c>
      <c r="K478" s="27" t="s">
        <v>1037</v>
      </c>
      <c r="L478" s="27" t="s">
        <v>1037</v>
      </c>
      <c r="M478" s="39"/>
      <c r="N478" s="2"/>
      <c r="O478" s="2"/>
      <c r="P478" s="2"/>
      <c r="Q478" s="2"/>
      <c r="R478" s="2"/>
      <c r="S478" s="2"/>
    </row>
    <row r="479" spans="1:19" s="40" customFormat="1" ht="24.95" customHeight="1" x14ac:dyDescent="0.25">
      <c r="A479" s="90">
        <v>477</v>
      </c>
      <c r="B479" s="15" t="s">
        <v>1339</v>
      </c>
      <c r="C479" s="102" t="s">
        <v>1340</v>
      </c>
      <c r="D479" s="18" t="s">
        <v>1341</v>
      </c>
      <c r="E479" s="18" t="s">
        <v>1342</v>
      </c>
      <c r="F479" s="122" t="s">
        <v>784</v>
      </c>
      <c r="G479" s="101">
        <v>1</v>
      </c>
      <c r="H479" s="67">
        <v>300</v>
      </c>
      <c r="I479" s="100">
        <f t="shared" si="7"/>
        <v>300</v>
      </c>
      <c r="J479" s="60" t="s">
        <v>1343</v>
      </c>
      <c r="K479" s="27" t="s">
        <v>1344</v>
      </c>
      <c r="L479" s="27" t="s">
        <v>1344</v>
      </c>
      <c r="M479" s="39"/>
      <c r="N479" s="2"/>
      <c r="O479" s="2"/>
      <c r="P479" s="2"/>
      <c r="Q479" s="2"/>
      <c r="R479" s="2"/>
      <c r="S479" s="2"/>
    </row>
    <row r="480" spans="1:19" s="40" customFormat="1" ht="24.95" customHeight="1" x14ac:dyDescent="0.25">
      <c r="A480" s="90">
        <v>478</v>
      </c>
      <c r="B480" s="15" t="s">
        <v>1345</v>
      </c>
      <c r="C480" s="102" t="s">
        <v>1346</v>
      </c>
      <c r="D480" s="18" t="s">
        <v>1341</v>
      </c>
      <c r="E480" s="18" t="s">
        <v>1342</v>
      </c>
      <c r="F480" s="122" t="s">
        <v>785</v>
      </c>
      <c r="G480" s="101">
        <v>1</v>
      </c>
      <c r="H480" s="67">
        <v>300</v>
      </c>
      <c r="I480" s="100">
        <f t="shared" si="7"/>
        <v>300</v>
      </c>
      <c r="J480" s="60" t="s">
        <v>1343</v>
      </c>
      <c r="K480" s="27" t="s">
        <v>1344</v>
      </c>
      <c r="L480" s="27" t="s">
        <v>1344</v>
      </c>
      <c r="M480" s="39"/>
      <c r="N480" s="2"/>
      <c r="O480" s="2"/>
      <c r="P480" s="2"/>
      <c r="Q480" s="2"/>
      <c r="R480" s="2"/>
      <c r="S480" s="2"/>
    </row>
    <row r="481" spans="1:19" s="40" customFormat="1" ht="24.95" customHeight="1" x14ac:dyDescent="0.25">
      <c r="A481" s="90">
        <v>479</v>
      </c>
      <c r="B481" s="15" t="s">
        <v>1347</v>
      </c>
      <c r="C481" s="18" t="s">
        <v>939</v>
      </c>
      <c r="D481" s="18" t="s">
        <v>1341</v>
      </c>
      <c r="E481" s="18" t="s">
        <v>1342</v>
      </c>
      <c r="F481" s="122" t="s">
        <v>786</v>
      </c>
      <c r="G481" s="101">
        <v>1</v>
      </c>
      <c r="H481" s="67">
        <v>300</v>
      </c>
      <c r="I481" s="100">
        <f t="shared" si="7"/>
        <v>300</v>
      </c>
      <c r="J481" s="60" t="s">
        <v>1343</v>
      </c>
      <c r="K481" s="27" t="s">
        <v>1344</v>
      </c>
      <c r="L481" s="27" t="s">
        <v>1344</v>
      </c>
      <c r="M481" s="39"/>
      <c r="N481" s="2"/>
      <c r="O481" s="2"/>
      <c r="P481" s="2"/>
      <c r="Q481" s="2"/>
      <c r="R481" s="2"/>
      <c r="S481" s="2"/>
    </row>
    <row r="482" spans="1:19" s="40" customFormat="1" ht="24.95" customHeight="1" x14ac:dyDescent="0.25">
      <c r="A482" s="90">
        <v>480</v>
      </c>
      <c r="B482" s="15" t="s">
        <v>1348</v>
      </c>
      <c r="C482" s="18" t="s">
        <v>731</v>
      </c>
      <c r="D482" s="18" t="s">
        <v>1341</v>
      </c>
      <c r="E482" s="18" t="s">
        <v>1342</v>
      </c>
      <c r="F482" s="122" t="s">
        <v>787</v>
      </c>
      <c r="G482" s="101">
        <v>1</v>
      </c>
      <c r="H482" s="67">
        <v>300</v>
      </c>
      <c r="I482" s="100">
        <f t="shared" si="7"/>
        <v>300</v>
      </c>
      <c r="J482" s="60" t="s">
        <v>1343</v>
      </c>
      <c r="K482" s="27" t="s">
        <v>1344</v>
      </c>
      <c r="L482" s="27" t="s">
        <v>1344</v>
      </c>
      <c r="M482" s="39"/>
      <c r="N482" s="2"/>
      <c r="O482" s="2"/>
      <c r="P482" s="2"/>
      <c r="Q482" s="2"/>
      <c r="R482" s="2"/>
      <c r="S482" s="2"/>
    </row>
    <row r="483" spans="1:19" s="40" customFormat="1" ht="24.95" customHeight="1" x14ac:dyDescent="0.25">
      <c r="A483" s="90">
        <v>481</v>
      </c>
      <c r="B483" s="15" t="s">
        <v>1349</v>
      </c>
      <c r="C483" s="18" t="s">
        <v>731</v>
      </c>
      <c r="D483" s="18" t="s">
        <v>1341</v>
      </c>
      <c r="E483" s="18" t="s">
        <v>1342</v>
      </c>
      <c r="F483" s="122" t="s">
        <v>788</v>
      </c>
      <c r="G483" s="101">
        <v>1</v>
      </c>
      <c r="H483" s="67">
        <v>300</v>
      </c>
      <c r="I483" s="100">
        <f t="shared" si="7"/>
        <v>300</v>
      </c>
      <c r="J483" s="60" t="s">
        <v>1343</v>
      </c>
      <c r="K483" s="27" t="s">
        <v>1344</v>
      </c>
      <c r="L483" s="27" t="s">
        <v>1344</v>
      </c>
      <c r="M483" s="39"/>
      <c r="N483" s="2"/>
      <c r="O483" s="2"/>
      <c r="P483" s="2"/>
      <c r="Q483" s="2"/>
      <c r="R483" s="2"/>
      <c r="S483" s="2"/>
    </row>
    <row r="484" spans="1:19" s="40" customFormat="1" ht="24.95" customHeight="1" x14ac:dyDescent="0.25">
      <c r="A484" s="90">
        <v>482</v>
      </c>
      <c r="B484" s="15" t="s">
        <v>1350</v>
      </c>
      <c r="C484" s="18" t="s">
        <v>731</v>
      </c>
      <c r="D484" s="18" t="s">
        <v>1341</v>
      </c>
      <c r="E484" s="18" t="s">
        <v>1342</v>
      </c>
      <c r="F484" s="122" t="s">
        <v>789</v>
      </c>
      <c r="G484" s="101">
        <v>1</v>
      </c>
      <c r="H484" s="67">
        <v>300</v>
      </c>
      <c r="I484" s="100">
        <f t="shared" si="7"/>
        <v>300</v>
      </c>
      <c r="J484" s="60" t="s">
        <v>1343</v>
      </c>
      <c r="K484" s="27" t="s">
        <v>1344</v>
      </c>
      <c r="L484" s="27" t="s">
        <v>1344</v>
      </c>
      <c r="M484" s="39"/>
      <c r="N484" s="2"/>
      <c r="O484" s="2"/>
      <c r="P484" s="2"/>
      <c r="Q484" s="2"/>
      <c r="R484" s="2"/>
      <c r="S484" s="2"/>
    </row>
    <row r="485" spans="1:19" s="40" customFormat="1" ht="24.95" customHeight="1" x14ac:dyDescent="0.25">
      <c r="A485" s="90">
        <v>483</v>
      </c>
      <c r="B485" s="15" t="s">
        <v>1351</v>
      </c>
      <c r="C485" s="18" t="s">
        <v>731</v>
      </c>
      <c r="D485" s="18" t="s">
        <v>1341</v>
      </c>
      <c r="E485" s="18" t="s">
        <v>1342</v>
      </c>
      <c r="F485" s="122" t="s">
        <v>790</v>
      </c>
      <c r="G485" s="101">
        <v>1</v>
      </c>
      <c r="H485" s="67">
        <v>300</v>
      </c>
      <c r="I485" s="100">
        <f t="shared" si="7"/>
        <v>300</v>
      </c>
      <c r="J485" s="60" t="s">
        <v>1343</v>
      </c>
      <c r="K485" s="27" t="s">
        <v>1344</v>
      </c>
      <c r="L485" s="27" t="s">
        <v>1344</v>
      </c>
      <c r="M485" s="39"/>
      <c r="N485" s="2"/>
      <c r="O485" s="2"/>
      <c r="P485" s="2"/>
      <c r="Q485" s="2"/>
      <c r="R485" s="2"/>
      <c r="S485" s="2"/>
    </row>
    <row r="486" spans="1:19" s="40" customFormat="1" ht="24.95" customHeight="1" x14ac:dyDescent="0.25">
      <c r="A486" s="90">
        <v>484</v>
      </c>
      <c r="B486" s="15" t="s">
        <v>1352</v>
      </c>
      <c r="C486" s="18" t="s">
        <v>731</v>
      </c>
      <c r="D486" s="18" t="s">
        <v>1341</v>
      </c>
      <c r="E486" s="18" t="s">
        <v>1342</v>
      </c>
      <c r="F486" s="122" t="s">
        <v>791</v>
      </c>
      <c r="G486" s="101">
        <v>1</v>
      </c>
      <c r="H486" s="67">
        <v>300</v>
      </c>
      <c r="I486" s="100">
        <f t="shared" si="7"/>
        <v>300</v>
      </c>
      <c r="J486" s="60" t="s">
        <v>1343</v>
      </c>
      <c r="K486" s="27" t="s">
        <v>1344</v>
      </c>
      <c r="L486" s="27" t="s">
        <v>1344</v>
      </c>
      <c r="M486" s="39"/>
      <c r="N486" s="2"/>
      <c r="O486" s="2"/>
      <c r="P486" s="2"/>
      <c r="Q486" s="2"/>
      <c r="R486" s="2"/>
      <c r="S486" s="2"/>
    </row>
    <row r="487" spans="1:19" s="40" customFormat="1" ht="24.95" customHeight="1" x14ac:dyDescent="0.25">
      <c r="A487" s="90">
        <v>485</v>
      </c>
      <c r="B487" s="15" t="s">
        <v>1353</v>
      </c>
      <c r="C487" s="18" t="s">
        <v>731</v>
      </c>
      <c r="D487" s="18" t="s">
        <v>1341</v>
      </c>
      <c r="E487" s="18" t="s">
        <v>1342</v>
      </c>
      <c r="F487" s="122" t="s">
        <v>792</v>
      </c>
      <c r="G487" s="101">
        <v>1</v>
      </c>
      <c r="H487" s="67">
        <v>300</v>
      </c>
      <c r="I487" s="100">
        <f t="shared" si="7"/>
        <v>300</v>
      </c>
      <c r="J487" s="60" t="s">
        <v>1343</v>
      </c>
      <c r="K487" s="27" t="s">
        <v>1344</v>
      </c>
      <c r="L487" s="27" t="s">
        <v>1344</v>
      </c>
      <c r="M487" s="39"/>
      <c r="N487" s="2"/>
      <c r="O487" s="2"/>
      <c r="P487" s="2"/>
      <c r="Q487" s="2"/>
      <c r="R487" s="2"/>
      <c r="S487" s="2"/>
    </row>
    <row r="488" spans="1:19" s="40" customFormat="1" ht="24.95" customHeight="1" x14ac:dyDescent="0.25">
      <c r="A488" s="90">
        <v>486</v>
      </c>
      <c r="B488" s="15" t="s">
        <v>1354</v>
      </c>
      <c r="C488" s="18" t="s">
        <v>731</v>
      </c>
      <c r="D488" s="18" t="s">
        <v>1341</v>
      </c>
      <c r="E488" s="18" t="s">
        <v>1342</v>
      </c>
      <c r="F488" s="122" t="s">
        <v>793</v>
      </c>
      <c r="G488" s="101">
        <v>1</v>
      </c>
      <c r="H488" s="67">
        <v>300</v>
      </c>
      <c r="I488" s="100">
        <f t="shared" si="7"/>
        <v>300</v>
      </c>
      <c r="J488" s="60" t="s">
        <v>1343</v>
      </c>
      <c r="K488" s="27" t="s">
        <v>1344</v>
      </c>
      <c r="L488" s="27" t="s">
        <v>1344</v>
      </c>
      <c r="M488" s="39"/>
      <c r="N488" s="2"/>
      <c r="O488" s="2"/>
      <c r="P488" s="2"/>
      <c r="Q488" s="2"/>
      <c r="R488" s="2"/>
      <c r="S488" s="2"/>
    </row>
    <row r="489" spans="1:19" s="40" customFormat="1" ht="38.25" customHeight="1" x14ac:dyDescent="0.25">
      <c r="A489" s="90">
        <v>487</v>
      </c>
      <c r="B489" s="15" t="s">
        <v>1355</v>
      </c>
      <c r="C489" s="18" t="s">
        <v>941</v>
      </c>
      <c r="D489" s="18" t="s">
        <v>1308</v>
      </c>
      <c r="E489" s="18" t="s">
        <v>1309</v>
      </c>
      <c r="F489" s="122" t="s">
        <v>794</v>
      </c>
      <c r="G489" s="101">
        <v>1</v>
      </c>
      <c r="H489" s="67">
        <v>299</v>
      </c>
      <c r="I489" s="100">
        <f t="shared" si="7"/>
        <v>299</v>
      </c>
      <c r="J489" s="60" t="s">
        <v>1005</v>
      </c>
      <c r="K489" s="27" t="s">
        <v>1037</v>
      </c>
      <c r="L489" s="27" t="s">
        <v>1037</v>
      </c>
      <c r="M489" s="39"/>
      <c r="N489" s="2"/>
      <c r="O489" s="2"/>
      <c r="P489" s="2"/>
      <c r="Q489" s="2"/>
      <c r="R489" s="2"/>
      <c r="S489" s="2"/>
    </row>
    <row r="490" spans="1:19" s="40" customFormat="1" ht="33" x14ac:dyDescent="0.25">
      <c r="A490" s="90">
        <v>488</v>
      </c>
      <c r="B490" s="15" t="s">
        <v>1356</v>
      </c>
      <c r="C490" s="18" t="s">
        <v>941</v>
      </c>
      <c r="D490" s="18" t="s">
        <v>1308</v>
      </c>
      <c r="E490" s="18" t="s">
        <v>1309</v>
      </c>
      <c r="F490" s="122" t="s">
        <v>795</v>
      </c>
      <c r="G490" s="101">
        <v>1</v>
      </c>
      <c r="H490" s="67">
        <v>299</v>
      </c>
      <c r="I490" s="100">
        <f t="shared" si="7"/>
        <v>299</v>
      </c>
      <c r="J490" s="60" t="s">
        <v>1005</v>
      </c>
      <c r="K490" s="27" t="s">
        <v>1037</v>
      </c>
      <c r="L490" s="27" t="s">
        <v>1037</v>
      </c>
      <c r="M490" s="39"/>
      <c r="N490" s="2"/>
      <c r="O490" s="2"/>
      <c r="P490" s="2"/>
      <c r="Q490" s="2"/>
      <c r="R490" s="2"/>
      <c r="S490" s="2"/>
    </row>
    <row r="491" spans="1:19" s="40" customFormat="1" ht="24.95" customHeight="1" x14ac:dyDescent="0.25">
      <c r="A491" s="90">
        <v>489</v>
      </c>
      <c r="B491" s="15" t="s">
        <v>1357</v>
      </c>
      <c r="C491" s="18" t="s">
        <v>939</v>
      </c>
      <c r="D491" s="18" t="s">
        <v>1308</v>
      </c>
      <c r="E491" s="18" t="s">
        <v>1309</v>
      </c>
      <c r="F491" s="122" t="s">
        <v>796</v>
      </c>
      <c r="G491" s="101">
        <v>1</v>
      </c>
      <c r="H491" s="67">
        <v>300</v>
      </c>
      <c r="I491" s="100">
        <f t="shared" ref="I491:I554" si="9">G491*H491</f>
        <v>300</v>
      </c>
      <c r="J491" s="60" t="s">
        <v>1005</v>
      </c>
      <c r="K491" s="27" t="s">
        <v>1037</v>
      </c>
      <c r="L491" s="27" t="s">
        <v>1037</v>
      </c>
      <c r="M491" s="39"/>
      <c r="N491" s="2"/>
      <c r="O491" s="2"/>
      <c r="P491" s="2"/>
      <c r="Q491" s="2"/>
      <c r="R491" s="2"/>
      <c r="S491" s="2"/>
    </row>
    <row r="492" spans="1:19" s="40" customFormat="1" ht="24.95" customHeight="1" x14ac:dyDescent="0.25">
      <c r="A492" s="90">
        <v>490</v>
      </c>
      <c r="B492" s="15" t="s">
        <v>1358</v>
      </c>
      <c r="C492" s="18" t="s">
        <v>797</v>
      </c>
      <c r="D492" s="18" t="s">
        <v>1308</v>
      </c>
      <c r="E492" s="18" t="s">
        <v>1309</v>
      </c>
      <c r="F492" s="122" t="s">
        <v>798</v>
      </c>
      <c r="G492" s="101">
        <v>1</v>
      </c>
      <c r="H492" s="67">
        <v>280</v>
      </c>
      <c r="I492" s="100">
        <f t="shared" si="9"/>
        <v>280</v>
      </c>
      <c r="J492" s="60" t="s">
        <v>1005</v>
      </c>
      <c r="K492" s="27" t="s">
        <v>1037</v>
      </c>
      <c r="L492" s="27" t="s">
        <v>1037</v>
      </c>
      <c r="M492" s="39"/>
      <c r="N492" s="2"/>
      <c r="O492" s="2"/>
      <c r="P492" s="2"/>
      <c r="Q492" s="2"/>
      <c r="R492" s="2"/>
      <c r="S492" s="2"/>
    </row>
    <row r="493" spans="1:19" s="40" customFormat="1" ht="24.95" customHeight="1" x14ac:dyDescent="0.25">
      <c r="A493" s="90">
        <v>491</v>
      </c>
      <c r="B493" s="15" t="s">
        <v>1359</v>
      </c>
      <c r="C493" s="102" t="s">
        <v>797</v>
      </c>
      <c r="D493" s="18" t="s">
        <v>1308</v>
      </c>
      <c r="E493" s="18" t="s">
        <v>1309</v>
      </c>
      <c r="F493" s="122" t="s">
        <v>799</v>
      </c>
      <c r="G493" s="101">
        <v>1</v>
      </c>
      <c r="H493" s="67">
        <v>300</v>
      </c>
      <c r="I493" s="100">
        <f t="shared" si="9"/>
        <v>300</v>
      </c>
      <c r="J493" s="60" t="s">
        <v>1005</v>
      </c>
      <c r="K493" s="27" t="s">
        <v>1037</v>
      </c>
      <c r="L493" s="27" t="s">
        <v>1037</v>
      </c>
      <c r="M493" s="39"/>
      <c r="N493" s="2"/>
      <c r="O493" s="2"/>
      <c r="P493" s="2"/>
      <c r="Q493" s="2"/>
      <c r="R493" s="2"/>
      <c r="S493" s="2"/>
    </row>
    <row r="494" spans="1:19" s="40" customFormat="1" ht="24.95" customHeight="1" x14ac:dyDescent="0.25">
      <c r="A494" s="90">
        <v>492</v>
      </c>
      <c r="B494" s="15" t="s">
        <v>1360</v>
      </c>
      <c r="C494" s="18" t="s">
        <v>942</v>
      </c>
      <c r="D494" s="18" t="s">
        <v>1308</v>
      </c>
      <c r="E494" s="18" t="s">
        <v>1309</v>
      </c>
      <c r="F494" s="122" t="s">
        <v>800</v>
      </c>
      <c r="G494" s="101">
        <v>1</v>
      </c>
      <c r="H494" s="67">
        <v>280</v>
      </c>
      <c r="I494" s="100">
        <f t="shared" si="9"/>
        <v>280</v>
      </c>
      <c r="J494" s="60" t="s">
        <v>1005</v>
      </c>
      <c r="K494" s="27" t="s">
        <v>1037</v>
      </c>
      <c r="L494" s="27" t="s">
        <v>1037</v>
      </c>
      <c r="M494" s="39"/>
      <c r="N494" s="2"/>
      <c r="O494" s="2"/>
      <c r="P494" s="2"/>
      <c r="Q494" s="2"/>
      <c r="R494" s="2"/>
      <c r="S494" s="2"/>
    </row>
    <row r="495" spans="1:19" s="40" customFormat="1" ht="24.95" customHeight="1" x14ac:dyDescent="0.25">
      <c r="A495" s="90">
        <v>493</v>
      </c>
      <c r="B495" s="15" t="s">
        <v>1361</v>
      </c>
      <c r="C495" s="18" t="s">
        <v>1340</v>
      </c>
      <c r="D495" s="18" t="s">
        <v>1341</v>
      </c>
      <c r="E495" s="18" t="s">
        <v>1342</v>
      </c>
      <c r="F495" s="122" t="s">
        <v>801</v>
      </c>
      <c r="G495" s="101">
        <v>1</v>
      </c>
      <c r="H495" s="67">
        <v>280</v>
      </c>
      <c r="I495" s="100">
        <f t="shared" si="9"/>
        <v>280</v>
      </c>
      <c r="J495" s="60" t="s">
        <v>1343</v>
      </c>
      <c r="K495" s="27" t="s">
        <v>1344</v>
      </c>
      <c r="L495" s="27" t="s">
        <v>1344</v>
      </c>
      <c r="M495" s="39"/>
      <c r="N495" s="2"/>
      <c r="O495" s="2"/>
      <c r="P495" s="2"/>
      <c r="Q495" s="2"/>
      <c r="R495" s="2"/>
      <c r="S495" s="2"/>
    </row>
    <row r="496" spans="1:19" s="40" customFormat="1" ht="24.95" customHeight="1" x14ac:dyDescent="0.25">
      <c r="A496" s="90">
        <v>494</v>
      </c>
      <c r="B496" s="15" t="s">
        <v>1362</v>
      </c>
      <c r="C496" s="18" t="s">
        <v>1340</v>
      </c>
      <c r="D496" s="18" t="s">
        <v>1341</v>
      </c>
      <c r="E496" s="18" t="s">
        <v>1342</v>
      </c>
      <c r="F496" s="122" t="s">
        <v>802</v>
      </c>
      <c r="G496" s="101">
        <v>1</v>
      </c>
      <c r="H496" s="67">
        <v>280</v>
      </c>
      <c r="I496" s="100">
        <f t="shared" si="9"/>
        <v>280</v>
      </c>
      <c r="J496" s="60" t="s">
        <v>1343</v>
      </c>
      <c r="K496" s="27" t="s">
        <v>1344</v>
      </c>
      <c r="L496" s="27" t="s">
        <v>1344</v>
      </c>
      <c r="M496" s="39"/>
      <c r="N496" s="2"/>
      <c r="O496" s="2"/>
      <c r="P496" s="2"/>
      <c r="Q496" s="2"/>
      <c r="R496" s="2"/>
      <c r="S496" s="2"/>
    </row>
    <row r="497" spans="1:19" s="40" customFormat="1" ht="24.95" customHeight="1" x14ac:dyDescent="0.25">
      <c r="A497" s="90">
        <v>495</v>
      </c>
      <c r="B497" s="15" t="s">
        <v>1363</v>
      </c>
      <c r="C497" s="18" t="s">
        <v>1340</v>
      </c>
      <c r="D497" s="18" t="s">
        <v>1341</v>
      </c>
      <c r="E497" s="18" t="s">
        <v>1342</v>
      </c>
      <c r="F497" s="122" t="s">
        <v>803</v>
      </c>
      <c r="G497" s="101">
        <v>1</v>
      </c>
      <c r="H497" s="67">
        <v>280</v>
      </c>
      <c r="I497" s="100">
        <f t="shared" si="9"/>
        <v>280</v>
      </c>
      <c r="J497" s="60" t="s">
        <v>1343</v>
      </c>
      <c r="K497" s="27" t="s">
        <v>1344</v>
      </c>
      <c r="L497" s="27" t="s">
        <v>1344</v>
      </c>
      <c r="M497" s="39"/>
      <c r="N497" s="2"/>
      <c r="O497" s="2"/>
      <c r="P497" s="2"/>
      <c r="Q497" s="2"/>
      <c r="R497" s="2"/>
      <c r="S497" s="2"/>
    </row>
    <row r="498" spans="1:19" s="40" customFormat="1" ht="24.95" customHeight="1" x14ac:dyDescent="0.25">
      <c r="A498" s="90">
        <v>496</v>
      </c>
      <c r="B498" s="15" t="s">
        <v>1364</v>
      </c>
      <c r="C498" s="18" t="s">
        <v>1340</v>
      </c>
      <c r="D498" s="18" t="s">
        <v>1341</v>
      </c>
      <c r="E498" s="18" t="s">
        <v>1342</v>
      </c>
      <c r="F498" s="122" t="s">
        <v>804</v>
      </c>
      <c r="G498" s="101">
        <v>1</v>
      </c>
      <c r="H498" s="67">
        <v>280</v>
      </c>
      <c r="I498" s="100">
        <f t="shared" si="9"/>
        <v>280</v>
      </c>
      <c r="J498" s="60" t="s">
        <v>1343</v>
      </c>
      <c r="K498" s="27" t="s">
        <v>1344</v>
      </c>
      <c r="L498" s="27" t="s">
        <v>1344</v>
      </c>
      <c r="M498" s="39"/>
      <c r="N498" s="2"/>
      <c r="O498" s="2"/>
      <c r="P498" s="2"/>
      <c r="Q498" s="2"/>
      <c r="R498" s="2"/>
      <c r="S498" s="2"/>
    </row>
    <row r="499" spans="1:19" s="40" customFormat="1" ht="24.95" customHeight="1" x14ac:dyDescent="0.25">
      <c r="A499" s="90">
        <v>497</v>
      </c>
      <c r="B499" s="15" t="s">
        <v>1365</v>
      </c>
      <c r="C499" s="18" t="s">
        <v>1340</v>
      </c>
      <c r="D499" s="18" t="s">
        <v>1341</v>
      </c>
      <c r="E499" s="18" t="s">
        <v>1342</v>
      </c>
      <c r="F499" s="122" t="s">
        <v>805</v>
      </c>
      <c r="G499" s="101">
        <v>1</v>
      </c>
      <c r="H499" s="67">
        <v>280</v>
      </c>
      <c r="I499" s="100">
        <f t="shared" si="9"/>
        <v>280</v>
      </c>
      <c r="J499" s="60" t="s">
        <v>1343</v>
      </c>
      <c r="K499" s="27" t="s">
        <v>1344</v>
      </c>
      <c r="L499" s="27" t="s">
        <v>1344</v>
      </c>
      <c r="M499" s="39"/>
      <c r="N499" s="2"/>
      <c r="O499" s="2"/>
      <c r="P499" s="2"/>
      <c r="Q499" s="2"/>
      <c r="R499" s="2"/>
      <c r="S499" s="2"/>
    </row>
    <row r="500" spans="1:19" s="40" customFormat="1" ht="24.95" customHeight="1" x14ac:dyDescent="0.25">
      <c r="A500" s="90">
        <v>498</v>
      </c>
      <c r="B500" s="15" t="s">
        <v>1366</v>
      </c>
      <c r="C500" s="18" t="s">
        <v>1340</v>
      </c>
      <c r="D500" s="18" t="s">
        <v>1341</v>
      </c>
      <c r="E500" s="18" t="s">
        <v>1342</v>
      </c>
      <c r="F500" s="122" t="s">
        <v>806</v>
      </c>
      <c r="G500" s="101">
        <v>1</v>
      </c>
      <c r="H500" s="67">
        <v>280</v>
      </c>
      <c r="I500" s="100">
        <f t="shared" si="9"/>
        <v>280</v>
      </c>
      <c r="J500" s="60" t="s">
        <v>1343</v>
      </c>
      <c r="K500" s="27" t="s">
        <v>1344</v>
      </c>
      <c r="L500" s="27" t="s">
        <v>1344</v>
      </c>
      <c r="M500" s="39"/>
      <c r="N500" s="2"/>
      <c r="O500" s="2"/>
      <c r="P500" s="2"/>
      <c r="Q500" s="2"/>
      <c r="R500" s="2"/>
      <c r="S500" s="2"/>
    </row>
    <row r="501" spans="1:19" s="40" customFormat="1" ht="24.95" customHeight="1" x14ac:dyDescent="0.25">
      <c r="A501" s="90">
        <v>499</v>
      </c>
      <c r="B501" s="15" t="s">
        <v>1367</v>
      </c>
      <c r="C501" s="18" t="s">
        <v>1340</v>
      </c>
      <c r="D501" s="18" t="s">
        <v>1341</v>
      </c>
      <c r="E501" s="18" t="s">
        <v>1342</v>
      </c>
      <c r="F501" s="122" t="s">
        <v>807</v>
      </c>
      <c r="G501" s="101">
        <v>1</v>
      </c>
      <c r="H501" s="67">
        <v>280</v>
      </c>
      <c r="I501" s="100">
        <f t="shared" si="9"/>
        <v>280</v>
      </c>
      <c r="J501" s="60" t="s">
        <v>1343</v>
      </c>
      <c r="K501" s="27" t="s">
        <v>1344</v>
      </c>
      <c r="L501" s="27" t="s">
        <v>1344</v>
      </c>
      <c r="M501" s="39"/>
      <c r="N501" s="2"/>
      <c r="O501" s="2"/>
      <c r="P501" s="2"/>
      <c r="Q501" s="2"/>
      <c r="R501" s="2"/>
      <c r="S501" s="2"/>
    </row>
    <row r="502" spans="1:19" s="40" customFormat="1" ht="24.95" customHeight="1" x14ac:dyDescent="0.25">
      <c r="A502" s="90">
        <v>500</v>
      </c>
      <c r="B502" s="15" t="s">
        <v>1368</v>
      </c>
      <c r="C502" s="18" t="s">
        <v>1340</v>
      </c>
      <c r="D502" s="18" t="s">
        <v>1341</v>
      </c>
      <c r="E502" s="18" t="s">
        <v>1342</v>
      </c>
      <c r="F502" s="122" t="s">
        <v>808</v>
      </c>
      <c r="G502" s="101">
        <v>1</v>
      </c>
      <c r="H502" s="67">
        <v>280</v>
      </c>
      <c r="I502" s="100">
        <f t="shared" si="9"/>
        <v>280</v>
      </c>
      <c r="J502" s="60" t="s">
        <v>1343</v>
      </c>
      <c r="K502" s="27" t="s">
        <v>1344</v>
      </c>
      <c r="L502" s="27" t="s">
        <v>1344</v>
      </c>
      <c r="M502" s="39"/>
      <c r="N502" s="2"/>
      <c r="O502" s="2"/>
      <c r="P502" s="2"/>
      <c r="Q502" s="2"/>
      <c r="R502" s="2"/>
      <c r="S502" s="2"/>
    </row>
    <row r="503" spans="1:19" s="40" customFormat="1" ht="24.95" customHeight="1" x14ac:dyDescent="0.25">
      <c r="A503" s="90">
        <v>501</v>
      </c>
      <c r="B503" s="15" t="s">
        <v>1369</v>
      </c>
      <c r="C503" s="18" t="s">
        <v>1340</v>
      </c>
      <c r="D503" s="18" t="s">
        <v>1341</v>
      </c>
      <c r="E503" s="18" t="s">
        <v>1342</v>
      </c>
      <c r="F503" s="122" t="s">
        <v>809</v>
      </c>
      <c r="G503" s="101">
        <v>1</v>
      </c>
      <c r="H503" s="67">
        <v>280</v>
      </c>
      <c r="I503" s="100">
        <f t="shared" si="9"/>
        <v>280</v>
      </c>
      <c r="J503" s="60" t="s">
        <v>1343</v>
      </c>
      <c r="K503" s="27" t="s">
        <v>1344</v>
      </c>
      <c r="L503" s="27" t="s">
        <v>1344</v>
      </c>
      <c r="M503" s="39"/>
      <c r="N503" s="2"/>
      <c r="O503" s="2"/>
      <c r="P503" s="2"/>
      <c r="Q503" s="2"/>
      <c r="R503" s="2"/>
      <c r="S503" s="2"/>
    </row>
    <row r="504" spans="1:19" s="40" customFormat="1" ht="24.95" customHeight="1" x14ac:dyDescent="0.25">
      <c r="A504" s="90">
        <v>502</v>
      </c>
      <c r="B504" s="15" t="s">
        <v>1370</v>
      </c>
      <c r="C504" s="18" t="s">
        <v>1340</v>
      </c>
      <c r="D504" s="18" t="s">
        <v>1341</v>
      </c>
      <c r="E504" s="18" t="s">
        <v>1342</v>
      </c>
      <c r="F504" s="122" t="s">
        <v>810</v>
      </c>
      <c r="G504" s="101">
        <v>1</v>
      </c>
      <c r="H504" s="67">
        <v>280</v>
      </c>
      <c r="I504" s="100">
        <f t="shared" si="9"/>
        <v>280</v>
      </c>
      <c r="J504" s="60" t="s">
        <v>1343</v>
      </c>
      <c r="K504" s="27" t="s">
        <v>1344</v>
      </c>
      <c r="L504" s="27" t="s">
        <v>1344</v>
      </c>
      <c r="M504" s="39"/>
      <c r="N504" s="2"/>
      <c r="O504" s="2"/>
      <c r="P504" s="2"/>
      <c r="Q504" s="2"/>
      <c r="R504" s="2"/>
      <c r="S504" s="2"/>
    </row>
    <row r="505" spans="1:19" s="40" customFormat="1" ht="24.95" customHeight="1" x14ac:dyDescent="0.25">
      <c r="A505" s="90">
        <v>503</v>
      </c>
      <c r="B505" s="15" t="s">
        <v>1371</v>
      </c>
      <c r="C505" s="18" t="s">
        <v>1346</v>
      </c>
      <c r="D505" s="18" t="s">
        <v>1341</v>
      </c>
      <c r="E505" s="18" t="s">
        <v>1342</v>
      </c>
      <c r="F505" s="122" t="s">
        <v>811</v>
      </c>
      <c r="G505" s="101">
        <v>1</v>
      </c>
      <c r="H505" s="67">
        <v>300</v>
      </c>
      <c r="I505" s="100">
        <f t="shared" si="9"/>
        <v>300</v>
      </c>
      <c r="J505" s="60" t="s">
        <v>1343</v>
      </c>
      <c r="K505" s="27" t="s">
        <v>1344</v>
      </c>
      <c r="L505" s="27" t="s">
        <v>1344</v>
      </c>
      <c r="M505" s="39"/>
      <c r="N505" s="2"/>
      <c r="O505" s="2"/>
      <c r="P505" s="2"/>
      <c r="Q505" s="2"/>
      <c r="R505" s="2"/>
      <c r="S505" s="2"/>
    </row>
    <row r="506" spans="1:19" s="40" customFormat="1" ht="24.95" customHeight="1" x14ac:dyDescent="0.25">
      <c r="A506" s="90">
        <v>504</v>
      </c>
      <c r="B506" s="15" t="s">
        <v>1372</v>
      </c>
      <c r="C506" s="102" t="s">
        <v>1340</v>
      </c>
      <c r="D506" s="18" t="s">
        <v>1341</v>
      </c>
      <c r="E506" s="18" t="s">
        <v>1342</v>
      </c>
      <c r="F506" s="122" t="s">
        <v>812</v>
      </c>
      <c r="G506" s="101">
        <v>1</v>
      </c>
      <c r="H506" s="67">
        <v>300</v>
      </c>
      <c r="I506" s="100">
        <f t="shared" si="9"/>
        <v>300</v>
      </c>
      <c r="J506" s="60" t="s">
        <v>1343</v>
      </c>
      <c r="K506" s="27" t="s">
        <v>1344</v>
      </c>
      <c r="L506" s="27" t="s">
        <v>1344</v>
      </c>
      <c r="M506" s="39"/>
      <c r="N506" s="2"/>
      <c r="O506" s="2"/>
      <c r="P506" s="2"/>
      <c r="Q506" s="2"/>
      <c r="R506" s="2"/>
      <c r="S506" s="2"/>
    </row>
    <row r="507" spans="1:19" s="40" customFormat="1" ht="24.95" customHeight="1" x14ac:dyDescent="0.25">
      <c r="A507" s="90">
        <v>505</v>
      </c>
      <c r="B507" s="15" t="s">
        <v>1373</v>
      </c>
      <c r="C507" s="102" t="s">
        <v>1340</v>
      </c>
      <c r="D507" s="18" t="s">
        <v>1341</v>
      </c>
      <c r="E507" s="18" t="s">
        <v>1342</v>
      </c>
      <c r="F507" s="122" t="s">
        <v>813</v>
      </c>
      <c r="G507" s="101">
        <v>1</v>
      </c>
      <c r="H507" s="67">
        <v>300</v>
      </c>
      <c r="I507" s="100">
        <f t="shared" si="9"/>
        <v>300</v>
      </c>
      <c r="J507" s="60" t="s">
        <v>1343</v>
      </c>
      <c r="K507" s="27" t="s">
        <v>1344</v>
      </c>
      <c r="L507" s="27" t="s">
        <v>1344</v>
      </c>
      <c r="M507" s="39"/>
      <c r="N507" s="2"/>
      <c r="O507" s="2"/>
      <c r="P507" s="2"/>
      <c r="Q507" s="2"/>
      <c r="R507" s="2"/>
      <c r="S507" s="2"/>
    </row>
    <row r="508" spans="1:19" s="40" customFormat="1" ht="24.95" customHeight="1" x14ac:dyDescent="0.25">
      <c r="A508" s="90">
        <v>506</v>
      </c>
      <c r="B508" s="15" t="s">
        <v>1374</v>
      </c>
      <c r="C508" s="102" t="s">
        <v>1340</v>
      </c>
      <c r="D508" s="18" t="s">
        <v>1341</v>
      </c>
      <c r="E508" s="18" t="s">
        <v>1342</v>
      </c>
      <c r="F508" s="122" t="s">
        <v>814</v>
      </c>
      <c r="G508" s="101">
        <v>1</v>
      </c>
      <c r="H508" s="67">
        <v>300</v>
      </c>
      <c r="I508" s="100">
        <f t="shared" si="9"/>
        <v>300</v>
      </c>
      <c r="J508" s="60" t="s">
        <v>1343</v>
      </c>
      <c r="K508" s="27" t="s">
        <v>1344</v>
      </c>
      <c r="L508" s="27" t="s">
        <v>1344</v>
      </c>
      <c r="M508" s="39"/>
      <c r="N508" s="2"/>
      <c r="O508" s="2"/>
      <c r="P508" s="2"/>
      <c r="Q508" s="2"/>
      <c r="R508" s="2"/>
      <c r="S508" s="2"/>
    </row>
    <row r="509" spans="1:19" s="40" customFormat="1" ht="24.95" customHeight="1" x14ac:dyDescent="0.25">
      <c r="A509" s="90">
        <v>507</v>
      </c>
      <c r="B509" s="15" t="s">
        <v>1375</v>
      </c>
      <c r="C509" s="18" t="s">
        <v>1346</v>
      </c>
      <c r="D509" s="18" t="s">
        <v>1341</v>
      </c>
      <c r="E509" s="18" t="s">
        <v>1342</v>
      </c>
      <c r="F509" s="122" t="s">
        <v>815</v>
      </c>
      <c r="G509" s="101">
        <v>1</v>
      </c>
      <c r="H509" s="67">
        <v>300</v>
      </c>
      <c r="I509" s="100">
        <f t="shared" si="9"/>
        <v>300</v>
      </c>
      <c r="J509" s="60" t="s">
        <v>1343</v>
      </c>
      <c r="K509" s="27" t="s">
        <v>1344</v>
      </c>
      <c r="L509" s="27" t="s">
        <v>1344</v>
      </c>
      <c r="M509" s="39"/>
      <c r="N509" s="2"/>
      <c r="O509" s="2"/>
      <c r="P509" s="2"/>
      <c r="Q509" s="2"/>
      <c r="R509" s="2"/>
      <c r="S509" s="2"/>
    </row>
    <row r="510" spans="1:19" s="40" customFormat="1" ht="39" customHeight="1" x14ac:dyDescent="0.25">
      <c r="A510" s="90">
        <v>508</v>
      </c>
      <c r="B510" s="15" t="s">
        <v>1376</v>
      </c>
      <c r="C510" s="18" t="s">
        <v>762</v>
      </c>
      <c r="D510" s="18" t="s">
        <v>1341</v>
      </c>
      <c r="E510" s="18" t="s">
        <v>1342</v>
      </c>
      <c r="F510" s="123" t="s">
        <v>816</v>
      </c>
      <c r="G510" s="101">
        <v>1</v>
      </c>
      <c r="H510" s="67">
        <v>480</v>
      </c>
      <c r="I510" s="100">
        <f t="shared" si="9"/>
        <v>480</v>
      </c>
      <c r="J510" s="60" t="s">
        <v>1343</v>
      </c>
      <c r="K510" s="27" t="s">
        <v>1344</v>
      </c>
      <c r="L510" s="27" t="s">
        <v>1344</v>
      </c>
      <c r="M510" s="39"/>
      <c r="N510" s="2"/>
      <c r="O510" s="2"/>
      <c r="P510" s="2"/>
      <c r="Q510" s="2"/>
      <c r="R510" s="2"/>
      <c r="S510" s="2"/>
    </row>
    <row r="511" spans="1:19" s="40" customFormat="1" ht="33" customHeight="1" x14ac:dyDescent="0.25">
      <c r="A511" s="90">
        <v>509</v>
      </c>
      <c r="B511" s="15" t="s">
        <v>1377</v>
      </c>
      <c r="C511" s="18" t="s">
        <v>762</v>
      </c>
      <c r="D511" s="18" t="s">
        <v>1341</v>
      </c>
      <c r="E511" s="18" t="s">
        <v>1342</v>
      </c>
      <c r="F511" s="123" t="s">
        <v>817</v>
      </c>
      <c r="G511" s="101">
        <v>1</v>
      </c>
      <c r="H511" s="67">
        <v>480</v>
      </c>
      <c r="I511" s="100">
        <f t="shared" si="9"/>
        <v>480</v>
      </c>
      <c r="J511" s="60" t="s">
        <v>1343</v>
      </c>
      <c r="K511" s="27" t="s">
        <v>1344</v>
      </c>
      <c r="L511" s="27" t="s">
        <v>1344</v>
      </c>
      <c r="M511" s="39"/>
      <c r="N511" s="2"/>
      <c r="O511" s="2"/>
      <c r="P511" s="2"/>
      <c r="Q511" s="2"/>
      <c r="R511" s="2"/>
      <c r="S511" s="2"/>
    </row>
    <row r="512" spans="1:19" s="40" customFormat="1" ht="38.25" customHeight="1" x14ac:dyDescent="0.25">
      <c r="A512" s="90">
        <v>510</v>
      </c>
      <c r="B512" s="15" t="s">
        <v>1378</v>
      </c>
      <c r="C512" s="18" t="s">
        <v>762</v>
      </c>
      <c r="D512" s="18" t="s">
        <v>1341</v>
      </c>
      <c r="E512" s="18" t="s">
        <v>1342</v>
      </c>
      <c r="F512" s="123" t="s">
        <v>818</v>
      </c>
      <c r="G512" s="101">
        <v>1</v>
      </c>
      <c r="H512" s="67">
        <v>480</v>
      </c>
      <c r="I512" s="100">
        <f t="shared" si="9"/>
        <v>480</v>
      </c>
      <c r="J512" s="60" t="s">
        <v>1343</v>
      </c>
      <c r="K512" s="27" t="s">
        <v>1344</v>
      </c>
      <c r="L512" s="27" t="s">
        <v>1344</v>
      </c>
      <c r="M512" s="39"/>
      <c r="N512" s="2"/>
      <c r="O512" s="2"/>
      <c r="P512" s="2"/>
      <c r="Q512" s="2"/>
      <c r="R512" s="2"/>
      <c r="S512" s="2"/>
    </row>
    <row r="513" spans="1:19" s="40" customFormat="1" ht="33.75" customHeight="1" x14ac:dyDescent="0.25">
      <c r="A513" s="90">
        <v>511</v>
      </c>
      <c r="B513" s="15" t="s">
        <v>1379</v>
      </c>
      <c r="C513" s="18" t="s">
        <v>762</v>
      </c>
      <c r="D513" s="18" t="s">
        <v>1341</v>
      </c>
      <c r="E513" s="18" t="s">
        <v>1342</v>
      </c>
      <c r="F513" s="123" t="s">
        <v>819</v>
      </c>
      <c r="G513" s="101">
        <v>1</v>
      </c>
      <c r="H513" s="67">
        <v>480</v>
      </c>
      <c r="I513" s="100">
        <f t="shared" si="9"/>
        <v>480</v>
      </c>
      <c r="J513" s="60" t="s">
        <v>1343</v>
      </c>
      <c r="K513" s="27" t="s">
        <v>1344</v>
      </c>
      <c r="L513" s="27" t="s">
        <v>1344</v>
      </c>
      <c r="M513" s="39"/>
      <c r="N513" s="2"/>
      <c r="O513" s="2"/>
      <c r="P513" s="2"/>
      <c r="Q513" s="2"/>
      <c r="R513" s="2"/>
      <c r="S513" s="2"/>
    </row>
    <row r="514" spans="1:19" s="40" customFormat="1" ht="33" x14ac:dyDescent="0.25">
      <c r="A514" s="90">
        <v>512</v>
      </c>
      <c r="B514" s="15" t="s">
        <v>1380</v>
      </c>
      <c r="C514" s="18" t="s">
        <v>762</v>
      </c>
      <c r="D514" s="18" t="s">
        <v>1341</v>
      </c>
      <c r="E514" s="18" t="s">
        <v>1342</v>
      </c>
      <c r="F514" s="123" t="s">
        <v>820</v>
      </c>
      <c r="G514" s="101">
        <v>1</v>
      </c>
      <c r="H514" s="67">
        <v>480</v>
      </c>
      <c r="I514" s="100">
        <f t="shared" si="9"/>
        <v>480</v>
      </c>
      <c r="J514" s="60" t="s">
        <v>1343</v>
      </c>
      <c r="K514" s="27" t="s">
        <v>1344</v>
      </c>
      <c r="L514" s="27" t="s">
        <v>1344</v>
      </c>
      <c r="M514" s="39"/>
      <c r="N514" s="2"/>
      <c r="O514" s="2"/>
      <c r="P514" s="2"/>
      <c r="Q514" s="2"/>
      <c r="R514" s="2"/>
      <c r="S514" s="2"/>
    </row>
    <row r="515" spans="1:19" s="40" customFormat="1" ht="35.25" customHeight="1" x14ac:dyDescent="0.25">
      <c r="A515" s="90">
        <v>513</v>
      </c>
      <c r="B515" s="15" t="s">
        <v>1381</v>
      </c>
      <c r="C515" s="18" t="s">
        <v>762</v>
      </c>
      <c r="D515" s="18" t="s">
        <v>1341</v>
      </c>
      <c r="E515" s="18" t="s">
        <v>1342</v>
      </c>
      <c r="F515" s="123" t="s">
        <v>821</v>
      </c>
      <c r="G515" s="101">
        <v>1</v>
      </c>
      <c r="H515" s="67">
        <v>480</v>
      </c>
      <c r="I515" s="100">
        <f t="shared" si="9"/>
        <v>480</v>
      </c>
      <c r="J515" s="60" t="s">
        <v>1343</v>
      </c>
      <c r="K515" s="27" t="s">
        <v>1344</v>
      </c>
      <c r="L515" s="27" t="s">
        <v>1344</v>
      </c>
      <c r="M515" s="39"/>
      <c r="N515" s="2"/>
      <c r="O515" s="2"/>
      <c r="P515" s="2"/>
      <c r="Q515" s="2"/>
      <c r="R515" s="2"/>
      <c r="S515" s="2"/>
    </row>
    <row r="516" spans="1:19" s="40" customFormat="1" ht="24.95" customHeight="1" x14ac:dyDescent="0.25">
      <c r="A516" s="90">
        <v>514</v>
      </c>
      <c r="B516" s="15" t="s">
        <v>1382</v>
      </c>
      <c r="C516" s="18" t="s">
        <v>1383</v>
      </c>
      <c r="D516" s="18" t="s">
        <v>1341</v>
      </c>
      <c r="E516" s="18" t="s">
        <v>1342</v>
      </c>
      <c r="F516" s="123" t="s">
        <v>822</v>
      </c>
      <c r="G516" s="101">
        <v>1</v>
      </c>
      <c r="H516" s="67">
        <v>680</v>
      </c>
      <c r="I516" s="100">
        <f t="shared" si="9"/>
        <v>680</v>
      </c>
      <c r="J516" s="60" t="s">
        <v>1343</v>
      </c>
      <c r="K516" s="27" t="s">
        <v>1344</v>
      </c>
      <c r="L516" s="27" t="s">
        <v>1344</v>
      </c>
      <c r="M516" s="39"/>
      <c r="N516" s="2"/>
      <c r="O516" s="2"/>
      <c r="P516" s="2"/>
      <c r="Q516" s="2"/>
      <c r="R516" s="2"/>
      <c r="S516" s="2"/>
    </row>
    <row r="517" spans="1:19" s="40" customFormat="1" ht="24.95" customHeight="1" x14ac:dyDescent="0.25">
      <c r="A517" s="90">
        <v>515</v>
      </c>
      <c r="B517" s="15" t="s">
        <v>1384</v>
      </c>
      <c r="C517" s="18" t="s">
        <v>1346</v>
      </c>
      <c r="D517" s="18" t="s">
        <v>1341</v>
      </c>
      <c r="E517" s="18" t="s">
        <v>1342</v>
      </c>
      <c r="F517" s="122" t="s">
        <v>823</v>
      </c>
      <c r="G517" s="101">
        <v>1</v>
      </c>
      <c r="H517" s="67">
        <v>300</v>
      </c>
      <c r="I517" s="100">
        <f t="shared" si="9"/>
        <v>300</v>
      </c>
      <c r="J517" s="60" t="s">
        <v>1343</v>
      </c>
      <c r="K517" s="27" t="s">
        <v>1344</v>
      </c>
      <c r="L517" s="27" t="s">
        <v>1344</v>
      </c>
      <c r="M517" s="39"/>
      <c r="N517" s="2"/>
      <c r="O517" s="2"/>
      <c r="P517" s="2"/>
      <c r="Q517" s="2"/>
      <c r="R517" s="2"/>
      <c r="S517" s="2"/>
    </row>
    <row r="518" spans="1:19" s="40" customFormat="1" ht="38.25" customHeight="1" x14ac:dyDescent="0.25">
      <c r="A518" s="90">
        <v>516</v>
      </c>
      <c r="B518" s="15" t="s">
        <v>1385</v>
      </c>
      <c r="C518" s="18" t="s">
        <v>1386</v>
      </c>
      <c r="D518" s="18" t="s">
        <v>1341</v>
      </c>
      <c r="E518" s="18" t="s">
        <v>1342</v>
      </c>
      <c r="F518" s="122" t="s">
        <v>824</v>
      </c>
      <c r="G518" s="101">
        <v>1</v>
      </c>
      <c r="H518" s="67">
        <v>260</v>
      </c>
      <c r="I518" s="100">
        <f t="shared" si="9"/>
        <v>260</v>
      </c>
      <c r="J518" s="60" t="s">
        <v>1343</v>
      </c>
      <c r="K518" s="27" t="s">
        <v>1344</v>
      </c>
      <c r="L518" s="27" t="s">
        <v>1344</v>
      </c>
      <c r="M518" s="39"/>
      <c r="N518" s="2"/>
      <c r="O518" s="2"/>
      <c r="P518" s="2"/>
      <c r="Q518" s="2"/>
      <c r="R518" s="2"/>
      <c r="S518" s="2"/>
    </row>
    <row r="519" spans="1:19" s="40" customFormat="1" ht="40.5" customHeight="1" x14ac:dyDescent="0.25">
      <c r="A519" s="90">
        <v>517</v>
      </c>
      <c r="B519" s="15" t="s">
        <v>1387</v>
      </c>
      <c r="C519" s="18" t="s">
        <v>1388</v>
      </c>
      <c r="D519" s="18" t="s">
        <v>1389</v>
      </c>
      <c r="E519" s="18" t="s">
        <v>1390</v>
      </c>
      <c r="F519" s="122" t="s">
        <v>825</v>
      </c>
      <c r="G519" s="101">
        <v>1</v>
      </c>
      <c r="H519" s="67">
        <v>260</v>
      </c>
      <c r="I519" s="100">
        <f t="shared" si="9"/>
        <v>260</v>
      </c>
      <c r="J519" s="60" t="s">
        <v>1391</v>
      </c>
      <c r="K519" s="27" t="s">
        <v>1392</v>
      </c>
      <c r="L519" s="27" t="s">
        <v>1392</v>
      </c>
      <c r="M519" s="39"/>
      <c r="N519" s="2"/>
      <c r="O519" s="2"/>
      <c r="P519" s="2"/>
      <c r="Q519" s="2"/>
      <c r="R519" s="2"/>
      <c r="S519" s="2"/>
    </row>
    <row r="520" spans="1:19" s="40" customFormat="1" ht="36" customHeight="1" x14ac:dyDescent="0.25">
      <c r="A520" s="90">
        <v>518</v>
      </c>
      <c r="B520" s="15" t="s">
        <v>1393</v>
      </c>
      <c r="C520" s="18" t="s">
        <v>1388</v>
      </c>
      <c r="D520" s="18" t="s">
        <v>1389</v>
      </c>
      <c r="E520" s="18" t="s">
        <v>1390</v>
      </c>
      <c r="F520" s="122" t="s">
        <v>826</v>
      </c>
      <c r="G520" s="101">
        <v>1</v>
      </c>
      <c r="H520" s="67">
        <v>260</v>
      </c>
      <c r="I520" s="100">
        <f t="shared" si="9"/>
        <v>260</v>
      </c>
      <c r="J520" s="60" t="s">
        <v>1391</v>
      </c>
      <c r="K520" s="27" t="s">
        <v>1392</v>
      </c>
      <c r="L520" s="27" t="s">
        <v>1392</v>
      </c>
      <c r="M520" s="39"/>
      <c r="N520" s="2"/>
      <c r="O520" s="2"/>
      <c r="P520" s="2"/>
      <c r="Q520" s="2"/>
      <c r="R520" s="2"/>
      <c r="S520" s="2"/>
    </row>
    <row r="521" spans="1:19" s="40" customFormat="1" ht="39.75" customHeight="1" x14ac:dyDescent="0.25">
      <c r="A521" s="90">
        <v>519</v>
      </c>
      <c r="B521" s="15" t="s">
        <v>1394</v>
      </c>
      <c r="C521" s="18" t="s">
        <v>1388</v>
      </c>
      <c r="D521" s="18" t="s">
        <v>1389</v>
      </c>
      <c r="E521" s="18" t="s">
        <v>1390</v>
      </c>
      <c r="F521" s="122" t="s">
        <v>827</v>
      </c>
      <c r="G521" s="101">
        <v>1</v>
      </c>
      <c r="H521" s="67">
        <v>260</v>
      </c>
      <c r="I521" s="100">
        <f t="shared" si="9"/>
        <v>260</v>
      </c>
      <c r="J521" s="60" t="s">
        <v>1391</v>
      </c>
      <c r="K521" s="27" t="s">
        <v>1392</v>
      </c>
      <c r="L521" s="27" t="s">
        <v>1392</v>
      </c>
      <c r="M521" s="39"/>
      <c r="N521" s="2"/>
      <c r="O521" s="2"/>
      <c r="P521" s="2"/>
      <c r="Q521" s="2"/>
      <c r="R521" s="2"/>
      <c r="S521" s="2"/>
    </row>
    <row r="522" spans="1:19" s="40" customFormat="1" ht="38.25" customHeight="1" x14ac:dyDescent="0.25">
      <c r="A522" s="90">
        <v>520</v>
      </c>
      <c r="B522" s="15" t="s">
        <v>1395</v>
      </c>
      <c r="C522" s="18" t="s">
        <v>1388</v>
      </c>
      <c r="D522" s="18" t="s">
        <v>1389</v>
      </c>
      <c r="E522" s="18" t="s">
        <v>1390</v>
      </c>
      <c r="F522" s="122" t="s">
        <v>828</v>
      </c>
      <c r="G522" s="101">
        <v>1</v>
      </c>
      <c r="H522" s="67">
        <v>260</v>
      </c>
      <c r="I522" s="100">
        <f t="shared" si="9"/>
        <v>260</v>
      </c>
      <c r="J522" s="60" t="s">
        <v>1391</v>
      </c>
      <c r="K522" s="27" t="s">
        <v>1392</v>
      </c>
      <c r="L522" s="27" t="s">
        <v>1392</v>
      </c>
      <c r="M522" s="39"/>
      <c r="N522" s="2"/>
      <c r="O522" s="2"/>
      <c r="P522" s="2"/>
      <c r="Q522" s="2"/>
      <c r="R522" s="2"/>
      <c r="S522" s="2"/>
    </row>
    <row r="523" spans="1:19" s="40" customFormat="1" ht="24.95" customHeight="1" x14ac:dyDescent="0.25">
      <c r="A523" s="90">
        <v>521</v>
      </c>
      <c r="B523" s="15" t="s">
        <v>1396</v>
      </c>
      <c r="C523" s="102" t="s">
        <v>731</v>
      </c>
      <c r="D523" s="18" t="s">
        <v>1389</v>
      </c>
      <c r="E523" s="18" t="s">
        <v>1390</v>
      </c>
      <c r="F523" s="122" t="s">
        <v>829</v>
      </c>
      <c r="G523" s="101">
        <v>1</v>
      </c>
      <c r="H523" s="67">
        <v>300</v>
      </c>
      <c r="I523" s="100">
        <f t="shared" si="9"/>
        <v>300</v>
      </c>
      <c r="J523" s="60" t="s">
        <v>1391</v>
      </c>
      <c r="K523" s="27" t="s">
        <v>1392</v>
      </c>
      <c r="L523" s="27" t="s">
        <v>1392</v>
      </c>
      <c r="M523" s="39"/>
      <c r="N523" s="2"/>
      <c r="O523" s="2"/>
      <c r="P523" s="2"/>
      <c r="Q523" s="2"/>
      <c r="R523" s="2"/>
      <c r="S523" s="2"/>
    </row>
    <row r="524" spans="1:19" s="40" customFormat="1" ht="24.95" customHeight="1" x14ac:dyDescent="0.25">
      <c r="A524" s="90">
        <v>522</v>
      </c>
      <c r="B524" s="15" t="s">
        <v>1397</v>
      </c>
      <c r="C524" s="102" t="s">
        <v>731</v>
      </c>
      <c r="D524" s="18" t="s">
        <v>1389</v>
      </c>
      <c r="E524" s="18" t="s">
        <v>1390</v>
      </c>
      <c r="F524" s="122" t="s">
        <v>830</v>
      </c>
      <c r="G524" s="101">
        <v>1</v>
      </c>
      <c r="H524" s="67">
        <v>300</v>
      </c>
      <c r="I524" s="100">
        <f t="shared" si="9"/>
        <v>300</v>
      </c>
      <c r="J524" s="60" t="s">
        <v>1391</v>
      </c>
      <c r="K524" s="27" t="s">
        <v>1392</v>
      </c>
      <c r="L524" s="27" t="s">
        <v>1392</v>
      </c>
      <c r="M524" s="39"/>
      <c r="N524" s="2"/>
      <c r="O524" s="2"/>
      <c r="P524" s="2"/>
      <c r="Q524" s="2"/>
      <c r="R524" s="2"/>
      <c r="S524" s="2"/>
    </row>
    <row r="525" spans="1:19" s="40" customFormat="1" ht="24.95" customHeight="1" x14ac:dyDescent="0.25">
      <c r="A525" s="90">
        <v>523</v>
      </c>
      <c r="B525" s="15" t="s">
        <v>1398</v>
      </c>
      <c r="C525" s="102" t="s">
        <v>731</v>
      </c>
      <c r="D525" s="18" t="s">
        <v>1389</v>
      </c>
      <c r="E525" s="18" t="s">
        <v>1390</v>
      </c>
      <c r="F525" s="122" t="s">
        <v>831</v>
      </c>
      <c r="G525" s="101">
        <v>1</v>
      </c>
      <c r="H525" s="67">
        <v>300</v>
      </c>
      <c r="I525" s="100">
        <f t="shared" si="9"/>
        <v>300</v>
      </c>
      <c r="J525" s="60" t="s">
        <v>1391</v>
      </c>
      <c r="K525" s="27" t="s">
        <v>1392</v>
      </c>
      <c r="L525" s="27" t="s">
        <v>1392</v>
      </c>
      <c r="M525" s="39"/>
      <c r="N525" s="2"/>
      <c r="O525" s="2"/>
      <c r="P525" s="2"/>
      <c r="Q525" s="2"/>
      <c r="R525" s="2"/>
      <c r="S525" s="2"/>
    </row>
    <row r="526" spans="1:19" s="40" customFormat="1" ht="24.95" customHeight="1" x14ac:dyDescent="0.25">
      <c r="A526" s="90">
        <v>524</v>
      </c>
      <c r="B526" s="15" t="s">
        <v>1399</v>
      </c>
      <c r="C526" s="102" t="s">
        <v>731</v>
      </c>
      <c r="D526" s="18" t="s">
        <v>1389</v>
      </c>
      <c r="E526" s="18" t="s">
        <v>1390</v>
      </c>
      <c r="F526" s="122" t="s">
        <v>832</v>
      </c>
      <c r="G526" s="101">
        <v>1</v>
      </c>
      <c r="H526" s="67">
        <v>300</v>
      </c>
      <c r="I526" s="100">
        <f t="shared" si="9"/>
        <v>300</v>
      </c>
      <c r="J526" s="60" t="s">
        <v>1391</v>
      </c>
      <c r="K526" s="27" t="s">
        <v>1392</v>
      </c>
      <c r="L526" s="27" t="s">
        <v>1392</v>
      </c>
      <c r="M526" s="39"/>
      <c r="N526" s="2"/>
      <c r="O526" s="2"/>
      <c r="P526" s="2"/>
      <c r="Q526" s="2"/>
      <c r="R526" s="2"/>
      <c r="S526" s="2"/>
    </row>
    <row r="527" spans="1:19" s="40" customFormat="1" ht="24.95" customHeight="1" x14ac:dyDescent="0.25">
      <c r="A527" s="90">
        <v>525</v>
      </c>
      <c r="B527" s="15" t="s">
        <v>1400</v>
      </c>
      <c r="C527" s="102" t="s">
        <v>731</v>
      </c>
      <c r="D527" s="18" t="s">
        <v>1389</v>
      </c>
      <c r="E527" s="18" t="s">
        <v>1390</v>
      </c>
      <c r="F527" s="122" t="s">
        <v>833</v>
      </c>
      <c r="G527" s="101">
        <v>1</v>
      </c>
      <c r="H527" s="67">
        <v>300</v>
      </c>
      <c r="I527" s="100">
        <f t="shared" si="9"/>
        <v>300</v>
      </c>
      <c r="J527" s="60" t="s">
        <v>1391</v>
      </c>
      <c r="K527" s="27" t="s">
        <v>1392</v>
      </c>
      <c r="L527" s="27" t="s">
        <v>1392</v>
      </c>
      <c r="M527" s="39"/>
      <c r="N527" s="2"/>
      <c r="O527" s="2"/>
      <c r="P527" s="2"/>
      <c r="Q527" s="2"/>
      <c r="R527" s="2"/>
      <c r="S527" s="2"/>
    </row>
    <row r="528" spans="1:19" s="40" customFormat="1" ht="24.95" customHeight="1" x14ac:dyDescent="0.25">
      <c r="A528" s="90">
        <v>526</v>
      </c>
      <c r="B528" s="15" t="s">
        <v>1401</v>
      </c>
      <c r="C528" s="102" t="s">
        <v>731</v>
      </c>
      <c r="D528" s="18" t="s">
        <v>1389</v>
      </c>
      <c r="E528" s="18" t="s">
        <v>1390</v>
      </c>
      <c r="F528" s="122" t="s">
        <v>834</v>
      </c>
      <c r="G528" s="101">
        <v>1</v>
      </c>
      <c r="H528" s="67">
        <v>300</v>
      </c>
      <c r="I528" s="100">
        <f t="shared" si="9"/>
        <v>300</v>
      </c>
      <c r="J528" s="60" t="s">
        <v>1391</v>
      </c>
      <c r="K528" s="27" t="s">
        <v>1392</v>
      </c>
      <c r="L528" s="27" t="s">
        <v>1392</v>
      </c>
      <c r="M528" s="39"/>
      <c r="N528" s="2"/>
      <c r="O528" s="2"/>
      <c r="P528" s="2"/>
      <c r="Q528" s="2"/>
      <c r="R528" s="2"/>
      <c r="S528" s="2"/>
    </row>
    <row r="529" spans="1:19" s="40" customFormat="1" ht="24.95" customHeight="1" x14ac:dyDescent="0.25">
      <c r="A529" s="90">
        <v>527</v>
      </c>
      <c r="B529" s="15" t="s">
        <v>1402</v>
      </c>
      <c r="C529" s="102" t="s">
        <v>731</v>
      </c>
      <c r="D529" s="18" t="s">
        <v>1389</v>
      </c>
      <c r="E529" s="18" t="s">
        <v>1390</v>
      </c>
      <c r="F529" s="122" t="s">
        <v>835</v>
      </c>
      <c r="G529" s="101">
        <v>1</v>
      </c>
      <c r="H529" s="67">
        <v>300</v>
      </c>
      <c r="I529" s="100">
        <f t="shared" si="9"/>
        <v>300</v>
      </c>
      <c r="J529" s="60" t="s">
        <v>1391</v>
      </c>
      <c r="K529" s="27" t="s">
        <v>1392</v>
      </c>
      <c r="L529" s="27" t="s">
        <v>1392</v>
      </c>
      <c r="M529" s="39"/>
      <c r="N529" s="2"/>
      <c r="O529" s="2"/>
      <c r="P529" s="2"/>
      <c r="Q529" s="2"/>
      <c r="R529" s="2"/>
      <c r="S529" s="2"/>
    </row>
    <row r="530" spans="1:19" s="40" customFormat="1" ht="24.95" customHeight="1" x14ac:dyDescent="0.25">
      <c r="A530" s="90">
        <v>528</v>
      </c>
      <c r="B530" s="15" t="s">
        <v>1403</v>
      </c>
      <c r="C530" s="102" t="s">
        <v>731</v>
      </c>
      <c r="D530" s="18" t="s">
        <v>1266</v>
      </c>
      <c r="E530" s="18" t="s">
        <v>1267</v>
      </c>
      <c r="F530" s="122" t="s">
        <v>836</v>
      </c>
      <c r="G530" s="101">
        <v>1</v>
      </c>
      <c r="H530" s="67">
        <v>300</v>
      </c>
      <c r="I530" s="100">
        <f t="shared" si="9"/>
        <v>300</v>
      </c>
      <c r="J530" s="60" t="s">
        <v>978</v>
      </c>
      <c r="K530" s="27" t="s">
        <v>1057</v>
      </c>
      <c r="L530" s="27" t="s">
        <v>1057</v>
      </c>
      <c r="M530" s="39"/>
      <c r="N530" s="2"/>
      <c r="O530" s="2"/>
      <c r="P530" s="2"/>
      <c r="Q530" s="2"/>
      <c r="R530" s="2"/>
      <c r="S530" s="2"/>
    </row>
    <row r="531" spans="1:19" s="40" customFormat="1" ht="24.95" customHeight="1" x14ac:dyDescent="0.25">
      <c r="A531" s="90">
        <v>529</v>
      </c>
      <c r="B531" s="15" t="s">
        <v>1404</v>
      </c>
      <c r="C531" s="102" t="s">
        <v>731</v>
      </c>
      <c r="D531" s="18" t="s">
        <v>1266</v>
      </c>
      <c r="E531" s="18" t="s">
        <v>1267</v>
      </c>
      <c r="F531" s="122" t="s">
        <v>837</v>
      </c>
      <c r="G531" s="101">
        <v>1</v>
      </c>
      <c r="H531" s="67">
        <v>300</v>
      </c>
      <c r="I531" s="100">
        <f t="shared" si="9"/>
        <v>300</v>
      </c>
      <c r="J531" s="60" t="s">
        <v>978</v>
      </c>
      <c r="K531" s="27" t="s">
        <v>1057</v>
      </c>
      <c r="L531" s="27" t="s">
        <v>1057</v>
      </c>
      <c r="M531" s="39"/>
      <c r="N531" s="2"/>
      <c r="O531" s="2"/>
      <c r="P531" s="2"/>
      <c r="Q531" s="2"/>
      <c r="R531" s="2"/>
      <c r="S531" s="2"/>
    </row>
    <row r="532" spans="1:19" s="40" customFormat="1" ht="24.95" customHeight="1" x14ac:dyDescent="0.25">
      <c r="A532" s="90">
        <v>530</v>
      </c>
      <c r="B532" s="15" t="s">
        <v>1405</v>
      </c>
      <c r="C532" s="102" t="s">
        <v>731</v>
      </c>
      <c r="D532" s="18" t="s">
        <v>1266</v>
      </c>
      <c r="E532" s="18" t="s">
        <v>1267</v>
      </c>
      <c r="F532" s="122" t="s">
        <v>838</v>
      </c>
      <c r="G532" s="101">
        <v>1</v>
      </c>
      <c r="H532" s="67">
        <v>300</v>
      </c>
      <c r="I532" s="100">
        <f t="shared" si="9"/>
        <v>300</v>
      </c>
      <c r="J532" s="60" t="s">
        <v>978</v>
      </c>
      <c r="K532" s="27" t="s">
        <v>1057</v>
      </c>
      <c r="L532" s="27" t="s">
        <v>1057</v>
      </c>
      <c r="M532" s="39"/>
      <c r="N532" s="2"/>
      <c r="O532" s="2"/>
      <c r="P532" s="2"/>
      <c r="Q532" s="2"/>
      <c r="R532" s="2"/>
      <c r="S532" s="2"/>
    </row>
    <row r="533" spans="1:19" s="40" customFormat="1" ht="24.95" customHeight="1" x14ac:dyDescent="0.25">
      <c r="A533" s="90">
        <v>531</v>
      </c>
      <c r="B533" s="15" t="s">
        <v>1406</v>
      </c>
      <c r="C533" s="102" t="s">
        <v>731</v>
      </c>
      <c r="D533" s="18" t="s">
        <v>1266</v>
      </c>
      <c r="E533" s="18" t="s">
        <v>1267</v>
      </c>
      <c r="F533" s="122" t="s">
        <v>839</v>
      </c>
      <c r="G533" s="101">
        <v>1</v>
      </c>
      <c r="H533" s="67">
        <v>300</v>
      </c>
      <c r="I533" s="100">
        <f t="shared" si="9"/>
        <v>300</v>
      </c>
      <c r="J533" s="60" t="s">
        <v>978</v>
      </c>
      <c r="K533" s="27" t="s">
        <v>1057</v>
      </c>
      <c r="L533" s="27" t="s">
        <v>1057</v>
      </c>
      <c r="M533" s="39"/>
      <c r="N533" s="2"/>
      <c r="O533" s="2"/>
      <c r="P533" s="2"/>
      <c r="Q533" s="2"/>
      <c r="R533" s="2"/>
      <c r="S533" s="2"/>
    </row>
    <row r="534" spans="1:19" s="40" customFormat="1" ht="24.95" customHeight="1" x14ac:dyDescent="0.25">
      <c r="A534" s="90">
        <v>532</v>
      </c>
      <c r="B534" s="15" t="s">
        <v>1407</v>
      </c>
      <c r="C534" s="102" t="s">
        <v>731</v>
      </c>
      <c r="D534" s="18" t="s">
        <v>1266</v>
      </c>
      <c r="E534" s="18" t="s">
        <v>1267</v>
      </c>
      <c r="F534" s="122" t="s">
        <v>840</v>
      </c>
      <c r="G534" s="101">
        <v>1</v>
      </c>
      <c r="H534" s="67">
        <v>300</v>
      </c>
      <c r="I534" s="100">
        <f t="shared" si="9"/>
        <v>300</v>
      </c>
      <c r="J534" s="60" t="s">
        <v>978</v>
      </c>
      <c r="K534" s="27" t="s">
        <v>1057</v>
      </c>
      <c r="L534" s="27" t="s">
        <v>1057</v>
      </c>
      <c r="M534" s="39"/>
      <c r="N534" s="2"/>
      <c r="O534" s="2"/>
      <c r="P534" s="2"/>
      <c r="Q534" s="2"/>
      <c r="R534" s="2"/>
      <c r="S534" s="2"/>
    </row>
    <row r="535" spans="1:19" s="40" customFormat="1" ht="24.95" customHeight="1" x14ac:dyDescent="0.25">
      <c r="A535" s="90">
        <v>533</v>
      </c>
      <c r="B535" s="15" t="s">
        <v>1408</v>
      </c>
      <c r="C535" s="102" t="s">
        <v>731</v>
      </c>
      <c r="D535" s="18" t="s">
        <v>1266</v>
      </c>
      <c r="E535" s="18" t="s">
        <v>1267</v>
      </c>
      <c r="F535" s="122" t="s">
        <v>841</v>
      </c>
      <c r="G535" s="101">
        <v>1</v>
      </c>
      <c r="H535" s="67">
        <v>300</v>
      </c>
      <c r="I535" s="100">
        <f t="shared" si="9"/>
        <v>300</v>
      </c>
      <c r="J535" s="60" t="s">
        <v>978</v>
      </c>
      <c r="K535" s="27" t="s">
        <v>1057</v>
      </c>
      <c r="L535" s="27" t="s">
        <v>1057</v>
      </c>
      <c r="M535" s="39"/>
      <c r="N535" s="2"/>
      <c r="O535" s="2"/>
      <c r="P535" s="2"/>
      <c r="Q535" s="2"/>
      <c r="R535" s="2"/>
      <c r="S535" s="2"/>
    </row>
    <row r="536" spans="1:19" s="40" customFormat="1" ht="24.95" customHeight="1" x14ac:dyDescent="0.25">
      <c r="A536" s="90">
        <v>534</v>
      </c>
      <c r="B536" s="15" t="s">
        <v>1409</v>
      </c>
      <c r="C536" s="102" t="s">
        <v>731</v>
      </c>
      <c r="D536" s="18" t="s">
        <v>1266</v>
      </c>
      <c r="E536" s="18" t="s">
        <v>1267</v>
      </c>
      <c r="F536" s="122" t="s">
        <v>842</v>
      </c>
      <c r="G536" s="101">
        <v>1</v>
      </c>
      <c r="H536" s="67">
        <v>300</v>
      </c>
      <c r="I536" s="100">
        <f t="shared" si="9"/>
        <v>300</v>
      </c>
      <c r="J536" s="60" t="s">
        <v>978</v>
      </c>
      <c r="K536" s="27" t="s">
        <v>1057</v>
      </c>
      <c r="L536" s="27" t="s">
        <v>1057</v>
      </c>
      <c r="M536" s="39"/>
      <c r="N536" s="2"/>
      <c r="O536" s="2"/>
      <c r="P536" s="2"/>
      <c r="Q536" s="2"/>
      <c r="R536" s="2"/>
      <c r="S536" s="2"/>
    </row>
    <row r="537" spans="1:19" s="40" customFormat="1" ht="24.95" customHeight="1" x14ac:dyDescent="0.25">
      <c r="A537" s="90">
        <v>535</v>
      </c>
      <c r="B537" s="15" t="s">
        <v>1410</v>
      </c>
      <c r="C537" s="102" t="s">
        <v>731</v>
      </c>
      <c r="D537" s="18" t="s">
        <v>1266</v>
      </c>
      <c r="E537" s="18" t="s">
        <v>1267</v>
      </c>
      <c r="F537" s="122" t="s">
        <v>843</v>
      </c>
      <c r="G537" s="101">
        <v>2</v>
      </c>
      <c r="H537" s="67">
        <v>280</v>
      </c>
      <c r="I537" s="100">
        <f t="shared" si="9"/>
        <v>560</v>
      </c>
      <c r="J537" s="60" t="s">
        <v>978</v>
      </c>
      <c r="K537" s="27" t="s">
        <v>1057</v>
      </c>
      <c r="L537" s="27" t="s">
        <v>1057</v>
      </c>
      <c r="M537" s="39"/>
      <c r="N537" s="2"/>
      <c r="O537" s="2"/>
      <c r="P537" s="2"/>
      <c r="Q537" s="2"/>
      <c r="R537" s="2"/>
      <c r="S537" s="2"/>
    </row>
    <row r="538" spans="1:19" s="40" customFormat="1" ht="24.95" customHeight="1" x14ac:dyDescent="0.25">
      <c r="A538" s="90">
        <v>536</v>
      </c>
      <c r="B538" s="15" t="s">
        <v>1411</v>
      </c>
      <c r="C538" s="102" t="s">
        <v>731</v>
      </c>
      <c r="D538" s="18" t="s">
        <v>1266</v>
      </c>
      <c r="E538" s="18" t="s">
        <v>1267</v>
      </c>
      <c r="F538" s="122" t="s">
        <v>943</v>
      </c>
      <c r="G538" s="101">
        <v>2</v>
      </c>
      <c r="H538" s="67">
        <v>280</v>
      </c>
      <c r="I538" s="100">
        <f t="shared" si="9"/>
        <v>560</v>
      </c>
      <c r="J538" s="60" t="s">
        <v>978</v>
      </c>
      <c r="K538" s="27" t="s">
        <v>1057</v>
      </c>
      <c r="L538" s="27" t="s">
        <v>1057</v>
      </c>
      <c r="M538" s="39"/>
      <c r="N538" s="2"/>
      <c r="O538" s="2"/>
      <c r="P538" s="2"/>
      <c r="Q538" s="2"/>
      <c r="R538" s="2"/>
      <c r="S538" s="2"/>
    </row>
    <row r="539" spans="1:19" s="40" customFormat="1" ht="24.95" customHeight="1" x14ac:dyDescent="0.25">
      <c r="A539" s="90">
        <v>537</v>
      </c>
      <c r="B539" s="15" t="s">
        <v>1412</v>
      </c>
      <c r="C539" s="102" t="s">
        <v>731</v>
      </c>
      <c r="D539" s="18" t="s">
        <v>1266</v>
      </c>
      <c r="E539" s="18" t="s">
        <v>1267</v>
      </c>
      <c r="F539" s="122" t="s">
        <v>844</v>
      </c>
      <c r="G539" s="101">
        <v>2</v>
      </c>
      <c r="H539" s="67">
        <v>280</v>
      </c>
      <c r="I539" s="100">
        <f t="shared" si="9"/>
        <v>560</v>
      </c>
      <c r="J539" s="60" t="s">
        <v>978</v>
      </c>
      <c r="K539" s="27" t="s">
        <v>1057</v>
      </c>
      <c r="L539" s="27" t="s">
        <v>1057</v>
      </c>
      <c r="M539" s="39"/>
      <c r="N539" s="2"/>
      <c r="O539" s="2"/>
      <c r="P539" s="2"/>
      <c r="Q539" s="2"/>
      <c r="R539" s="2"/>
      <c r="S539" s="2"/>
    </row>
    <row r="540" spans="1:19" s="40" customFormat="1" ht="24.95" customHeight="1" x14ac:dyDescent="0.25">
      <c r="A540" s="90">
        <v>538</v>
      </c>
      <c r="B540" s="15" t="s">
        <v>1413</v>
      </c>
      <c r="C540" s="102" t="s">
        <v>731</v>
      </c>
      <c r="D540" s="18" t="s">
        <v>1266</v>
      </c>
      <c r="E540" s="18" t="s">
        <v>1267</v>
      </c>
      <c r="F540" s="122" t="s">
        <v>845</v>
      </c>
      <c r="G540" s="101">
        <v>2</v>
      </c>
      <c r="H540" s="67">
        <v>280</v>
      </c>
      <c r="I540" s="100">
        <f t="shared" si="9"/>
        <v>560</v>
      </c>
      <c r="J540" s="60" t="s">
        <v>978</v>
      </c>
      <c r="K540" s="27" t="s">
        <v>1057</v>
      </c>
      <c r="L540" s="27" t="s">
        <v>1057</v>
      </c>
      <c r="M540" s="39"/>
      <c r="N540" s="2"/>
      <c r="O540" s="2"/>
      <c r="P540" s="2"/>
      <c r="Q540" s="2"/>
      <c r="R540" s="2"/>
      <c r="S540" s="2"/>
    </row>
    <row r="541" spans="1:19" s="40" customFormat="1" ht="24.95" customHeight="1" x14ac:dyDescent="0.25">
      <c r="A541" s="90">
        <v>539</v>
      </c>
      <c r="B541" s="15" t="s">
        <v>1414</v>
      </c>
      <c r="C541" s="102" t="s">
        <v>731</v>
      </c>
      <c r="D541" s="18" t="s">
        <v>1266</v>
      </c>
      <c r="E541" s="18" t="s">
        <v>1267</v>
      </c>
      <c r="F541" s="122" t="s">
        <v>846</v>
      </c>
      <c r="G541" s="101">
        <v>2</v>
      </c>
      <c r="H541" s="67">
        <v>280</v>
      </c>
      <c r="I541" s="100">
        <f t="shared" si="9"/>
        <v>560</v>
      </c>
      <c r="J541" s="60" t="s">
        <v>978</v>
      </c>
      <c r="K541" s="27" t="s">
        <v>1057</v>
      </c>
      <c r="L541" s="27" t="s">
        <v>1057</v>
      </c>
      <c r="M541" s="39"/>
      <c r="N541" s="2"/>
      <c r="O541" s="2"/>
      <c r="P541" s="2"/>
      <c r="Q541" s="2"/>
      <c r="R541" s="2"/>
      <c r="S541" s="2"/>
    </row>
    <row r="542" spans="1:19" s="40" customFormat="1" ht="24.95" customHeight="1" x14ac:dyDescent="0.25">
      <c r="A542" s="90">
        <v>540</v>
      </c>
      <c r="B542" s="15" t="s">
        <v>1415</v>
      </c>
      <c r="C542" s="102" t="s">
        <v>731</v>
      </c>
      <c r="D542" s="18" t="s">
        <v>1266</v>
      </c>
      <c r="E542" s="18" t="s">
        <v>1267</v>
      </c>
      <c r="F542" s="122" t="s">
        <v>847</v>
      </c>
      <c r="G542" s="101">
        <v>2</v>
      </c>
      <c r="H542" s="67">
        <v>280</v>
      </c>
      <c r="I542" s="100">
        <f t="shared" si="9"/>
        <v>560</v>
      </c>
      <c r="J542" s="60" t="s">
        <v>978</v>
      </c>
      <c r="K542" s="27" t="s">
        <v>1057</v>
      </c>
      <c r="L542" s="27" t="s">
        <v>1057</v>
      </c>
      <c r="M542" s="39"/>
      <c r="N542" s="2"/>
      <c r="O542" s="2"/>
      <c r="P542" s="2"/>
      <c r="Q542" s="2"/>
      <c r="R542" s="2"/>
      <c r="S542" s="2"/>
    </row>
    <row r="543" spans="1:19" s="40" customFormat="1" ht="24.95" customHeight="1" x14ac:dyDescent="0.25">
      <c r="A543" s="90">
        <v>541</v>
      </c>
      <c r="B543" s="15" t="s">
        <v>1416</v>
      </c>
      <c r="C543" s="102" t="s">
        <v>731</v>
      </c>
      <c r="D543" s="18" t="s">
        <v>1266</v>
      </c>
      <c r="E543" s="18" t="s">
        <v>1267</v>
      </c>
      <c r="F543" s="122" t="s">
        <v>848</v>
      </c>
      <c r="G543" s="101">
        <v>2</v>
      </c>
      <c r="H543" s="67">
        <v>280</v>
      </c>
      <c r="I543" s="100">
        <f t="shared" si="9"/>
        <v>560</v>
      </c>
      <c r="J543" s="60" t="s">
        <v>978</v>
      </c>
      <c r="K543" s="27" t="s">
        <v>1057</v>
      </c>
      <c r="L543" s="27" t="s">
        <v>1057</v>
      </c>
      <c r="M543" s="39"/>
      <c r="N543" s="2"/>
      <c r="O543" s="2"/>
      <c r="P543" s="2"/>
      <c r="Q543" s="2"/>
      <c r="R543" s="2"/>
      <c r="S543" s="2"/>
    </row>
    <row r="544" spans="1:19" s="40" customFormat="1" ht="24.95" customHeight="1" x14ac:dyDescent="0.25">
      <c r="A544" s="90">
        <v>542</v>
      </c>
      <c r="B544" s="15" t="s">
        <v>1417</v>
      </c>
      <c r="C544" s="102" t="s">
        <v>731</v>
      </c>
      <c r="D544" s="18" t="s">
        <v>1266</v>
      </c>
      <c r="E544" s="18" t="s">
        <v>1267</v>
      </c>
      <c r="F544" s="122" t="s">
        <v>849</v>
      </c>
      <c r="G544" s="101">
        <v>2</v>
      </c>
      <c r="H544" s="67">
        <v>280</v>
      </c>
      <c r="I544" s="100">
        <f t="shared" si="9"/>
        <v>560</v>
      </c>
      <c r="J544" s="60" t="s">
        <v>978</v>
      </c>
      <c r="K544" s="27" t="s">
        <v>1057</v>
      </c>
      <c r="L544" s="27" t="s">
        <v>1057</v>
      </c>
      <c r="M544" s="39"/>
      <c r="N544" s="2"/>
      <c r="O544" s="2"/>
      <c r="P544" s="2"/>
      <c r="Q544" s="2"/>
      <c r="R544" s="2"/>
      <c r="S544" s="2"/>
    </row>
    <row r="545" spans="1:19" s="40" customFormat="1" ht="24.95" customHeight="1" x14ac:dyDescent="0.25">
      <c r="A545" s="90">
        <v>543</v>
      </c>
      <c r="B545" s="15" t="s">
        <v>1418</v>
      </c>
      <c r="C545" s="102" t="s">
        <v>942</v>
      </c>
      <c r="D545" s="18" t="s">
        <v>1266</v>
      </c>
      <c r="E545" s="18" t="s">
        <v>1267</v>
      </c>
      <c r="F545" s="122" t="s">
        <v>850</v>
      </c>
      <c r="G545" s="101">
        <v>2</v>
      </c>
      <c r="H545" s="67">
        <v>280</v>
      </c>
      <c r="I545" s="100">
        <f t="shared" si="9"/>
        <v>560</v>
      </c>
      <c r="J545" s="60" t="s">
        <v>978</v>
      </c>
      <c r="K545" s="27" t="s">
        <v>1057</v>
      </c>
      <c r="L545" s="27" t="s">
        <v>1057</v>
      </c>
      <c r="M545" s="39"/>
      <c r="N545" s="2"/>
      <c r="O545" s="2"/>
      <c r="P545" s="2"/>
      <c r="Q545" s="2"/>
      <c r="R545" s="2"/>
      <c r="S545" s="2"/>
    </row>
    <row r="546" spans="1:19" s="40" customFormat="1" ht="24.95" customHeight="1" x14ac:dyDescent="0.25">
      <c r="A546" s="90">
        <v>544</v>
      </c>
      <c r="B546" s="15" t="s">
        <v>1419</v>
      </c>
      <c r="C546" s="102" t="s">
        <v>942</v>
      </c>
      <c r="D546" s="18" t="s">
        <v>1266</v>
      </c>
      <c r="E546" s="18" t="s">
        <v>1267</v>
      </c>
      <c r="F546" s="122" t="s">
        <v>851</v>
      </c>
      <c r="G546" s="101">
        <v>2</v>
      </c>
      <c r="H546" s="67">
        <v>280</v>
      </c>
      <c r="I546" s="100">
        <f t="shared" si="9"/>
        <v>560</v>
      </c>
      <c r="J546" s="60" t="s">
        <v>978</v>
      </c>
      <c r="K546" s="27" t="s">
        <v>1057</v>
      </c>
      <c r="L546" s="27" t="s">
        <v>1057</v>
      </c>
      <c r="M546" s="39"/>
      <c r="N546" s="2"/>
      <c r="O546" s="2"/>
      <c r="P546" s="2"/>
      <c r="Q546" s="2"/>
      <c r="R546" s="2"/>
      <c r="S546" s="2"/>
    </row>
    <row r="547" spans="1:19" s="40" customFormat="1" ht="24.95" customHeight="1" x14ac:dyDescent="0.25">
      <c r="A547" s="90">
        <v>545</v>
      </c>
      <c r="B547" s="15" t="s">
        <v>1420</v>
      </c>
      <c r="C547" s="102" t="s">
        <v>942</v>
      </c>
      <c r="D547" s="18" t="s">
        <v>1266</v>
      </c>
      <c r="E547" s="18" t="s">
        <v>1267</v>
      </c>
      <c r="F547" s="122" t="s">
        <v>852</v>
      </c>
      <c r="G547" s="101">
        <v>2</v>
      </c>
      <c r="H547" s="67">
        <v>280</v>
      </c>
      <c r="I547" s="100">
        <f t="shared" si="9"/>
        <v>560</v>
      </c>
      <c r="J547" s="60" t="s">
        <v>978</v>
      </c>
      <c r="K547" s="27" t="s">
        <v>1057</v>
      </c>
      <c r="L547" s="27" t="s">
        <v>1057</v>
      </c>
      <c r="M547" s="39"/>
      <c r="N547" s="2"/>
      <c r="O547" s="2"/>
      <c r="P547" s="2"/>
      <c r="Q547" s="2"/>
      <c r="R547" s="2"/>
      <c r="S547" s="2"/>
    </row>
    <row r="548" spans="1:19" s="40" customFormat="1" ht="24.95" customHeight="1" x14ac:dyDescent="0.25">
      <c r="A548" s="90">
        <v>546</v>
      </c>
      <c r="B548" s="15" t="s">
        <v>1421</v>
      </c>
      <c r="C548" s="102" t="s">
        <v>942</v>
      </c>
      <c r="D548" s="18" t="s">
        <v>1266</v>
      </c>
      <c r="E548" s="18" t="s">
        <v>1267</v>
      </c>
      <c r="F548" s="122" t="s">
        <v>853</v>
      </c>
      <c r="G548" s="101">
        <v>2</v>
      </c>
      <c r="H548" s="67">
        <v>280</v>
      </c>
      <c r="I548" s="100">
        <f t="shared" si="9"/>
        <v>560</v>
      </c>
      <c r="J548" s="60" t="s">
        <v>978</v>
      </c>
      <c r="K548" s="27" t="s">
        <v>1057</v>
      </c>
      <c r="L548" s="27" t="s">
        <v>1057</v>
      </c>
      <c r="M548" s="39"/>
      <c r="N548" s="2"/>
      <c r="O548" s="2"/>
      <c r="P548" s="2"/>
      <c r="Q548" s="2"/>
      <c r="R548" s="2"/>
      <c r="S548" s="2"/>
    </row>
    <row r="549" spans="1:19" s="40" customFormat="1" ht="24.95" customHeight="1" x14ac:dyDescent="0.25">
      <c r="A549" s="90">
        <v>547</v>
      </c>
      <c r="B549" s="15" t="s">
        <v>1422</v>
      </c>
      <c r="C549" s="102" t="s">
        <v>942</v>
      </c>
      <c r="D549" s="18" t="s">
        <v>1266</v>
      </c>
      <c r="E549" s="18" t="s">
        <v>1267</v>
      </c>
      <c r="F549" s="122" t="s">
        <v>854</v>
      </c>
      <c r="G549" s="101">
        <v>2</v>
      </c>
      <c r="H549" s="67">
        <v>300</v>
      </c>
      <c r="I549" s="100">
        <f t="shared" si="9"/>
        <v>600</v>
      </c>
      <c r="J549" s="60" t="s">
        <v>978</v>
      </c>
      <c r="K549" s="27" t="s">
        <v>1057</v>
      </c>
      <c r="L549" s="27" t="s">
        <v>1057</v>
      </c>
      <c r="M549" s="39"/>
      <c r="N549" s="2"/>
      <c r="O549" s="2"/>
      <c r="P549" s="2"/>
      <c r="Q549" s="2"/>
      <c r="R549" s="2"/>
      <c r="S549" s="2"/>
    </row>
    <row r="550" spans="1:19" s="40" customFormat="1" ht="24.95" customHeight="1" x14ac:dyDescent="0.25">
      <c r="A550" s="90">
        <v>548</v>
      </c>
      <c r="B550" s="15" t="s">
        <v>1423</v>
      </c>
      <c r="C550" s="102" t="s">
        <v>942</v>
      </c>
      <c r="D550" s="18" t="s">
        <v>1266</v>
      </c>
      <c r="E550" s="18" t="s">
        <v>1267</v>
      </c>
      <c r="F550" s="122" t="s">
        <v>855</v>
      </c>
      <c r="G550" s="101">
        <v>2</v>
      </c>
      <c r="H550" s="67">
        <v>300</v>
      </c>
      <c r="I550" s="100">
        <f t="shared" si="9"/>
        <v>600</v>
      </c>
      <c r="J550" s="60" t="s">
        <v>978</v>
      </c>
      <c r="K550" s="27" t="s">
        <v>1057</v>
      </c>
      <c r="L550" s="27" t="s">
        <v>1057</v>
      </c>
      <c r="M550" s="39"/>
      <c r="N550" s="2"/>
      <c r="O550" s="2"/>
      <c r="P550" s="2"/>
      <c r="Q550" s="2"/>
      <c r="R550" s="2"/>
      <c r="S550" s="2"/>
    </row>
    <row r="551" spans="1:19" s="40" customFormat="1" ht="24.95" customHeight="1" x14ac:dyDescent="0.25">
      <c r="A551" s="90">
        <v>549</v>
      </c>
      <c r="B551" s="15" t="s">
        <v>1424</v>
      </c>
      <c r="C551" s="102" t="s">
        <v>942</v>
      </c>
      <c r="D551" s="18" t="s">
        <v>1266</v>
      </c>
      <c r="E551" s="18" t="s">
        <v>1267</v>
      </c>
      <c r="F551" s="122" t="s">
        <v>856</v>
      </c>
      <c r="G551" s="101">
        <v>2</v>
      </c>
      <c r="H551" s="67">
        <v>300</v>
      </c>
      <c r="I551" s="100">
        <f t="shared" si="9"/>
        <v>600</v>
      </c>
      <c r="J551" s="60" t="s">
        <v>978</v>
      </c>
      <c r="K551" s="27" t="s">
        <v>1057</v>
      </c>
      <c r="L551" s="27" t="s">
        <v>1057</v>
      </c>
      <c r="M551" s="39"/>
      <c r="N551" s="2"/>
      <c r="O551" s="2"/>
      <c r="P551" s="2"/>
      <c r="Q551" s="2"/>
      <c r="R551" s="2"/>
      <c r="S551" s="2"/>
    </row>
    <row r="552" spans="1:19" s="40" customFormat="1" ht="24.95" customHeight="1" x14ac:dyDescent="0.25">
      <c r="A552" s="90">
        <v>550</v>
      </c>
      <c r="B552" s="15" t="s">
        <v>1425</v>
      </c>
      <c r="C552" s="102" t="s">
        <v>942</v>
      </c>
      <c r="D552" s="18" t="s">
        <v>1266</v>
      </c>
      <c r="E552" s="18" t="s">
        <v>1267</v>
      </c>
      <c r="F552" s="122" t="s">
        <v>857</v>
      </c>
      <c r="G552" s="101">
        <v>2</v>
      </c>
      <c r="H552" s="67">
        <v>300</v>
      </c>
      <c r="I552" s="100">
        <f t="shared" si="9"/>
        <v>600</v>
      </c>
      <c r="J552" s="60" t="s">
        <v>978</v>
      </c>
      <c r="K552" s="27" t="s">
        <v>1057</v>
      </c>
      <c r="L552" s="27" t="s">
        <v>1057</v>
      </c>
      <c r="M552" s="39"/>
      <c r="N552" s="2"/>
      <c r="O552" s="2"/>
      <c r="P552" s="2"/>
      <c r="Q552" s="2"/>
      <c r="R552" s="2"/>
      <c r="S552" s="2"/>
    </row>
    <row r="553" spans="1:19" s="40" customFormat="1" ht="24.95" customHeight="1" x14ac:dyDescent="0.25">
      <c r="A553" s="90">
        <v>551</v>
      </c>
      <c r="B553" s="15" t="s">
        <v>1426</v>
      </c>
      <c r="C553" s="102" t="s">
        <v>942</v>
      </c>
      <c r="D553" s="18" t="s">
        <v>1266</v>
      </c>
      <c r="E553" s="18" t="s">
        <v>1267</v>
      </c>
      <c r="F553" s="122" t="s">
        <v>858</v>
      </c>
      <c r="G553" s="101">
        <v>2</v>
      </c>
      <c r="H553" s="67">
        <v>300</v>
      </c>
      <c r="I553" s="100">
        <f t="shared" si="9"/>
        <v>600</v>
      </c>
      <c r="J553" s="60" t="s">
        <v>978</v>
      </c>
      <c r="K553" s="27" t="s">
        <v>1057</v>
      </c>
      <c r="L553" s="27" t="s">
        <v>1057</v>
      </c>
      <c r="M553" s="39"/>
      <c r="N553" s="2"/>
      <c r="O553" s="2"/>
      <c r="P553" s="2"/>
      <c r="Q553" s="2"/>
      <c r="R553" s="2"/>
      <c r="S553" s="2"/>
    </row>
    <row r="554" spans="1:19" s="40" customFormat="1" ht="24.95" customHeight="1" x14ac:dyDescent="0.25">
      <c r="A554" s="90">
        <v>552</v>
      </c>
      <c r="B554" s="15" t="s">
        <v>1427</v>
      </c>
      <c r="C554" s="102" t="s">
        <v>942</v>
      </c>
      <c r="D554" s="18" t="s">
        <v>1266</v>
      </c>
      <c r="E554" s="18" t="s">
        <v>1267</v>
      </c>
      <c r="F554" s="122" t="s">
        <v>859</v>
      </c>
      <c r="G554" s="101">
        <v>2</v>
      </c>
      <c r="H554" s="67">
        <v>300</v>
      </c>
      <c r="I554" s="100">
        <f t="shared" si="9"/>
        <v>600</v>
      </c>
      <c r="J554" s="60" t="s">
        <v>978</v>
      </c>
      <c r="K554" s="27" t="s">
        <v>1057</v>
      </c>
      <c r="L554" s="27" t="s">
        <v>1057</v>
      </c>
      <c r="M554" s="39"/>
      <c r="N554" s="2"/>
      <c r="O554" s="2"/>
      <c r="P554" s="2"/>
      <c r="Q554" s="2"/>
      <c r="R554" s="2"/>
      <c r="S554" s="2"/>
    </row>
    <row r="555" spans="1:19" s="40" customFormat="1" ht="24.95" customHeight="1" x14ac:dyDescent="0.25">
      <c r="A555" s="90">
        <v>553</v>
      </c>
      <c r="B555" s="15" t="s">
        <v>1428</v>
      </c>
      <c r="C555" s="102" t="s">
        <v>942</v>
      </c>
      <c r="D555" s="18" t="s">
        <v>1266</v>
      </c>
      <c r="E555" s="18" t="s">
        <v>1267</v>
      </c>
      <c r="F555" s="122" t="s">
        <v>860</v>
      </c>
      <c r="G555" s="101">
        <v>2</v>
      </c>
      <c r="H555" s="67">
        <v>300</v>
      </c>
      <c r="I555" s="100">
        <f t="shared" ref="I555:I648" si="10">G555*H555</f>
        <v>600</v>
      </c>
      <c r="J555" s="60" t="s">
        <v>978</v>
      </c>
      <c r="K555" s="27" t="s">
        <v>1057</v>
      </c>
      <c r="L555" s="27" t="s">
        <v>1057</v>
      </c>
      <c r="M555" s="39"/>
      <c r="N555" s="2"/>
      <c r="O555" s="2"/>
      <c r="P555" s="2"/>
      <c r="Q555" s="2"/>
      <c r="R555" s="2"/>
      <c r="S555" s="2"/>
    </row>
    <row r="556" spans="1:19" s="40" customFormat="1" ht="24.95" customHeight="1" x14ac:dyDescent="0.25">
      <c r="A556" s="90">
        <v>554</v>
      </c>
      <c r="B556" s="15" t="s">
        <v>1429</v>
      </c>
      <c r="C556" s="102" t="s">
        <v>942</v>
      </c>
      <c r="D556" s="18" t="s">
        <v>1266</v>
      </c>
      <c r="E556" s="18" t="s">
        <v>1267</v>
      </c>
      <c r="F556" s="122" t="s">
        <v>861</v>
      </c>
      <c r="G556" s="101">
        <v>2</v>
      </c>
      <c r="H556" s="67">
        <v>300</v>
      </c>
      <c r="I556" s="100">
        <f t="shared" si="10"/>
        <v>600</v>
      </c>
      <c r="J556" s="60" t="s">
        <v>978</v>
      </c>
      <c r="K556" s="27" t="s">
        <v>1057</v>
      </c>
      <c r="L556" s="27" t="s">
        <v>1057</v>
      </c>
      <c r="M556" s="39"/>
      <c r="N556" s="2"/>
      <c r="O556" s="2"/>
      <c r="P556" s="2"/>
      <c r="Q556" s="2"/>
      <c r="R556" s="2"/>
      <c r="S556" s="2"/>
    </row>
    <row r="557" spans="1:19" s="40" customFormat="1" ht="24.95" customHeight="1" x14ac:dyDescent="0.25">
      <c r="A557" s="90">
        <v>555</v>
      </c>
      <c r="B557" s="15" t="s">
        <v>1430</v>
      </c>
      <c r="C557" s="102" t="s">
        <v>942</v>
      </c>
      <c r="D557" s="18" t="s">
        <v>1266</v>
      </c>
      <c r="E557" s="18" t="s">
        <v>1267</v>
      </c>
      <c r="F557" s="122" t="s">
        <v>862</v>
      </c>
      <c r="G557" s="101">
        <v>2</v>
      </c>
      <c r="H557" s="67">
        <v>300</v>
      </c>
      <c r="I557" s="100">
        <f t="shared" si="10"/>
        <v>600</v>
      </c>
      <c r="J557" s="60" t="s">
        <v>978</v>
      </c>
      <c r="K557" s="27" t="s">
        <v>1057</v>
      </c>
      <c r="L557" s="27" t="s">
        <v>1057</v>
      </c>
      <c r="M557" s="39"/>
      <c r="N557" s="2"/>
      <c r="O557" s="2"/>
      <c r="P557" s="2"/>
      <c r="Q557" s="2"/>
      <c r="R557" s="2"/>
      <c r="S557" s="2"/>
    </row>
    <row r="558" spans="1:19" s="40" customFormat="1" ht="24.95" customHeight="1" x14ac:dyDescent="0.25">
      <c r="A558" s="90">
        <v>556</v>
      </c>
      <c r="B558" s="15" t="s">
        <v>1431</v>
      </c>
      <c r="C558" s="102" t="s">
        <v>942</v>
      </c>
      <c r="D558" s="18" t="s">
        <v>1266</v>
      </c>
      <c r="E558" s="18" t="s">
        <v>1267</v>
      </c>
      <c r="F558" s="122" t="s">
        <v>863</v>
      </c>
      <c r="G558" s="101">
        <v>2</v>
      </c>
      <c r="H558" s="67">
        <v>300</v>
      </c>
      <c r="I558" s="100">
        <f t="shared" si="10"/>
        <v>600</v>
      </c>
      <c r="J558" s="60" t="s">
        <v>978</v>
      </c>
      <c r="K558" s="27" t="s">
        <v>1057</v>
      </c>
      <c r="L558" s="27" t="s">
        <v>1057</v>
      </c>
      <c r="M558" s="39"/>
      <c r="N558" s="2"/>
      <c r="O558" s="2"/>
      <c r="P558" s="2"/>
      <c r="Q558" s="2"/>
      <c r="R558" s="2"/>
      <c r="S558" s="2"/>
    </row>
    <row r="559" spans="1:19" s="40" customFormat="1" ht="24.95" customHeight="1" x14ac:dyDescent="0.25">
      <c r="A559" s="90">
        <v>557</v>
      </c>
      <c r="B559" s="15" t="s">
        <v>1432</v>
      </c>
      <c r="C559" s="102" t="s">
        <v>942</v>
      </c>
      <c r="D559" s="18" t="s">
        <v>1266</v>
      </c>
      <c r="E559" s="18" t="s">
        <v>1267</v>
      </c>
      <c r="F559" s="122" t="s">
        <v>864</v>
      </c>
      <c r="G559" s="101">
        <v>2</v>
      </c>
      <c r="H559" s="67">
        <v>300</v>
      </c>
      <c r="I559" s="100">
        <f t="shared" si="10"/>
        <v>600</v>
      </c>
      <c r="J559" s="60" t="s">
        <v>978</v>
      </c>
      <c r="K559" s="27" t="s">
        <v>1057</v>
      </c>
      <c r="L559" s="27" t="s">
        <v>1057</v>
      </c>
      <c r="M559" s="39"/>
      <c r="N559" s="2"/>
      <c r="O559" s="2"/>
      <c r="P559" s="2"/>
      <c r="Q559" s="2"/>
      <c r="R559" s="2"/>
      <c r="S559" s="2"/>
    </row>
    <row r="560" spans="1:19" s="40" customFormat="1" ht="24.95" customHeight="1" x14ac:dyDescent="0.25">
      <c r="A560" s="90">
        <v>558</v>
      </c>
      <c r="B560" s="15" t="s">
        <v>1433</v>
      </c>
      <c r="C560" s="102" t="s">
        <v>942</v>
      </c>
      <c r="D560" s="18" t="s">
        <v>1266</v>
      </c>
      <c r="E560" s="18" t="s">
        <v>1267</v>
      </c>
      <c r="F560" s="122" t="s">
        <v>865</v>
      </c>
      <c r="G560" s="101">
        <v>2</v>
      </c>
      <c r="H560" s="67">
        <v>300</v>
      </c>
      <c r="I560" s="100">
        <f t="shared" si="10"/>
        <v>600</v>
      </c>
      <c r="J560" s="60" t="s">
        <v>978</v>
      </c>
      <c r="K560" s="27" t="s">
        <v>1057</v>
      </c>
      <c r="L560" s="27" t="s">
        <v>1057</v>
      </c>
      <c r="M560" s="39"/>
      <c r="N560" s="2"/>
      <c r="O560" s="2"/>
      <c r="P560" s="2"/>
      <c r="Q560" s="2"/>
      <c r="R560" s="2"/>
      <c r="S560" s="2"/>
    </row>
    <row r="561" spans="1:19" s="40" customFormat="1" ht="24.95" customHeight="1" x14ac:dyDescent="0.25">
      <c r="A561" s="90">
        <v>559</v>
      </c>
      <c r="B561" s="15" t="s">
        <v>1434</v>
      </c>
      <c r="C561" s="102" t="s">
        <v>942</v>
      </c>
      <c r="D561" s="18" t="s">
        <v>1266</v>
      </c>
      <c r="E561" s="18" t="s">
        <v>1267</v>
      </c>
      <c r="F561" s="122" t="s">
        <v>866</v>
      </c>
      <c r="G561" s="101">
        <v>2</v>
      </c>
      <c r="H561" s="67">
        <v>300</v>
      </c>
      <c r="I561" s="100">
        <f t="shared" si="10"/>
        <v>600</v>
      </c>
      <c r="J561" s="60" t="s">
        <v>978</v>
      </c>
      <c r="K561" s="27" t="s">
        <v>1057</v>
      </c>
      <c r="L561" s="27" t="s">
        <v>1057</v>
      </c>
      <c r="M561" s="39"/>
      <c r="N561" s="2"/>
      <c r="O561" s="2"/>
      <c r="P561" s="2"/>
      <c r="Q561" s="2"/>
      <c r="R561" s="2"/>
      <c r="S561" s="2"/>
    </row>
    <row r="562" spans="1:19" s="40" customFormat="1" ht="24.95" customHeight="1" x14ac:dyDescent="0.25">
      <c r="A562" s="90">
        <v>560</v>
      </c>
      <c r="B562" s="15" t="s">
        <v>1435</v>
      </c>
      <c r="C562" s="41" t="s">
        <v>1436</v>
      </c>
      <c r="D562" s="18" t="s">
        <v>1266</v>
      </c>
      <c r="E562" s="18" t="s">
        <v>1267</v>
      </c>
      <c r="F562" s="122" t="s">
        <v>867</v>
      </c>
      <c r="G562" s="101">
        <v>1</v>
      </c>
      <c r="H562" s="67">
        <v>280</v>
      </c>
      <c r="I562" s="100">
        <f t="shared" si="10"/>
        <v>280</v>
      </c>
      <c r="J562" s="60" t="s">
        <v>978</v>
      </c>
      <c r="K562" s="27" t="s">
        <v>1057</v>
      </c>
      <c r="L562" s="27" t="s">
        <v>1057</v>
      </c>
      <c r="M562" s="39"/>
      <c r="N562" s="2"/>
      <c r="O562" s="2"/>
      <c r="P562" s="2"/>
      <c r="Q562" s="2"/>
      <c r="R562" s="2"/>
      <c r="S562" s="2"/>
    </row>
    <row r="563" spans="1:19" s="40" customFormat="1" ht="24.95" customHeight="1" x14ac:dyDescent="0.25">
      <c r="A563" s="90">
        <v>561</v>
      </c>
      <c r="B563" s="15" t="s">
        <v>1437</v>
      </c>
      <c r="C563" s="41" t="s">
        <v>1438</v>
      </c>
      <c r="D563" s="18" t="s">
        <v>1439</v>
      </c>
      <c r="E563" s="18" t="s">
        <v>1440</v>
      </c>
      <c r="F563" s="122" t="s">
        <v>868</v>
      </c>
      <c r="G563" s="101">
        <v>1</v>
      </c>
      <c r="H563" s="67">
        <v>280</v>
      </c>
      <c r="I563" s="100">
        <f t="shared" si="10"/>
        <v>280</v>
      </c>
      <c r="J563" s="60" t="s">
        <v>1441</v>
      </c>
      <c r="K563" s="27" t="s">
        <v>1442</v>
      </c>
      <c r="L563" s="27" t="s">
        <v>1442</v>
      </c>
      <c r="M563" s="39"/>
      <c r="N563" s="2"/>
      <c r="O563" s="2"/>
      <c r="P563" s="2"/>
      <c r="Q563" s="2"/>
      <c r="R563" s="2"/>
      <c r="S563" s="2"/>
    </row>
    <row r="564" spans="1:19" s="40" customFormat="1" ht="24.95" customHeight="1" x14ac:dyDescent="0.25">
      <c r="A564" s="90">
        <v>562</v>
      </c>
      <c r="B564" s="15" t="s">
        <v>1443</v>
      </c>
      <c r="C564" s="41" t="s">
        <v>1438</v>
      </c>
      <c r="D564" s="18" t="s">
        <v>1439</v>
      </c>
      <c r="E564" s="18" t="s">
        <v>1440</v>
      </c>
      <c r="F564" s="122" t="s">
        <v>869</v>
      </c>
      <c r="G564" s="101">
        <v>1</v>
      </c>
      <c r="H564" s="67">
        <v>280</v>
      </c>
      <c r="I564" s="100">
        <f t="shared" si="10"/>
        <v>280</v>
      </c>
      <c r="J564" s="60" t="s">
        <v>1441</v>
      </c>
      <c r="K564" s="27" t="s">
        <v>1442</v>
      </c>
      <c r="L564" s="27" t="s">
        <v>1442</v>
      </c>
      <c r="M564" s="39"/>
      <c r="N564" s="2"/>
      <c r="O564" s="2"/>
      <c r="P564" s="2"/>
      <c r="Q564" s="2"/>
      <c r="R564" s="2"/>
      <c r="S564" s="2"/>
    </row>
    <row r="565" spans="1:19" s="40" customFormat="1" ht="24.95" customHeight="1" x14ac:dyDescent="0.25">
      <c r="A565" s="90">
        <v>563</v>
      </c>
      <c r="B565" s="15" t="s">
        <v>1444</v>
      </c>
      <c r="C565" s="41" t="s">
        <v>1438</v>
      </c>
      <c r="D565" s="18" t="s">
        <v>1439</v>
      </c>
      <c r="E565" s="18" t="s">
        <v>1440</v>
      </c>
      <c r="F565" s="122" t="s">
        <v>870</v>
      </c>
      <c r="G565" s="101">
        <v>1</v>
      </c>
      <c r="H565" s="67">
        <v>280</v>
      </c>
      <c r="I565" s="100">
        <f t="shared" si="10"/>
        <v>280</v>
      </c>
      <c r="J565" s="60" t="s">
        <v>1441</v>
      </c>
      <c r="K565" s="27" t="s">
        <v>1442</v>
      </c>
      <c r="L565" s="27" t="s">
        <v>1442</v>
      </c>
      <c r="M565" s="39"/>
      <c r="N565" s="2"/>
      <c r="O565" s="2"/>
      <c r="P565" s="2"/>
      <c r="Q565" s="2"/>
      <c r="R565" s="2"/>
      <c r="S565" s="2"/>
    </row>
    <row r="566" spans="1:19" s="40" customFormat="1" ht="24.95" customHeight="1" x14ac:dyDescent="0.25">
      <c r="A566" s="90">
        <v>564</v>
      </c>
      <c r="B566" s="15" t="s">
        <v>1445</v>
      </c>
      <c r="C566" s="18" t="s">
        <v>939</v>
      </c>
      <c r="D566" s="18" t="s">
        <v>1446</v>
      </c>
      <c r="E566" s="18" t="s">
        <v>1447</v>
      </c>
      <c r="F566" s="122" t="s">
        <v>871</v>
      </c>
      <c r="G566" s="101">
        <v>1</v>
      </c>
      <c r="H566" s="67">
        <v>300</v>
      </c>
      <c r="I566" s="100">
        <f t="shared" si="10"/>
        <v>300</v>
      </c>
      <c r="J566" s="60" t="s">
        <v>973</v>
      </c>
      <c r="K566" s="27" t="s">
        <v>1041</v>
      </c>
      <c r="L566" s="27" t="s">
        <v>1041</v>
      </c>
      <c r="M566" s="39"/>
      <c r="N566" s="2"/>
      <c r="O566" s="2"/>
      <c r="P566" s="2"/>
      <c r="Q566" s="2"/>
      <c r="R566" s="2"/>
      <c r="S566" s="2"/>
    </row>
    <row r="567" spans="1:19" s="40" customFormat="1" ht="24.95" customHeight="1" x14ac:dyDescent="0.25">
      <c r="A567" s="90">
        <v>565</v>
      </c>
      <c r="B567" s="15" t="s">
        <v>1448</v>
      </c>
      <c r="C567" s="18" t="s">
        <v>1449</v>
      </c>
      <c r="D567" s="18" t="s">
        <v>1446</v>
      </c>
      <c r="E567" s="18" t="s">
        <v>1447</v>
      </c>
      <c r="F567" s="122" t="s">
        <v>872</v>
      </c>
      <c r="G567" s="101">
        <v>1</v>
      </c>
      <c r="H567" s="67">
        <v>280</v>
      </c>
      <c r="I567" s="100">
        <f t="shared" si="10"/>
        <v>280</v>
      </c>
      <c r="J567" s="60" t="s">
        <v>973</v>
      </c>
      <c r="K567" s="27" t="s">
        <v>1041</v>
      </c>
      <c r="L567" s="27" t="s">
        <v>1041</v>
      </c>
      <c r="M567" s="39"/>
      <c r="N567" s="2"/>
      <c r="O567" s="2"/>
      <c r="P567" s="2"/>
      <c r="Q567" s="2"/>
      <c r="R567" s="2"/>
      <c r="S567" s="2"/>
    </row>
    <row r="568" spans="1:19" s="40" customFormat="1" ht="24.95" customHeight="1" x14ac:dyDescent="0.25">
      <c r="A568" s="90">
        <v>566</v>
      </c>
      <c r="B568" s="15" t="s">
        <v>1450</v>
      </c>
      <c r="C568" s="18" t="s">
        <v>939</v>
      </c>
      <c r="D568" s="18" t="s">
        <v>1446</v>
      </c>
      <c r="E568" s="18" t="s">
        <v>1447</v>
      </c>
      <c r="F568" s="122" t="s">
        <v>873</v>
      </c>
      <c r="G568" s="101">
        <v>1</v>
      </c>
      <c r="H568" s="67">
        <v>300</v>
      </c>
      <c r="I568" s="100">
        <f t="shared" si="10"/>
        <v>300</v>
      </c>
      <c r="J568" s="60" t="s">
        <v>973</v>
      </c>
      <c r="K568" s="27" t="s">
        <v>1041</v>
      </c>
      <c r="L568" s="27" t="s">
        <v>1041</v>
      </c>
      <c r="M568" s="39"/>
      <c r="N568" s="2"/>
      <c r="O568" s="2"/>
      <c r="P568" s="2"/>
      <c r="Q568" s="2"/>
      <c r="R568" s="2"/>
      <c r="S568" s="2"/>
    </row>
    <row r="569" spans="1:19" s="40" customFormat="1" ht="24.95" customHeight="1" x14ac:dyDescent="0.25">
      <c r="A569" s="90">
        <v>567</v>
      </c>
      <c r="B569" s="15" t="s">
        <v>1451</v>
      </c>
      <c r="C569" s="18" t="s">
        <v>939</v>
      </c>
      <c r="D569" s="18" t="s">
        <v>1446</v>
      </c>
      <c r="E569" s="18" t="s">
        <v>1447</v>
      </c>
      <c r="F569" s="122" t="s">
        <v>874</v>
      </c>
      <c r="G569" s="101">
        <v>1</v>
      </c>
      <c r="H569" s="67">
        <v>300</v>
      </c>
      <c r="I569" s="100">
        <f t="shared" si="10"/>
        <v>300</v>
      </c>
      <c r="J569" s="60" t="s">
        <v>973</v>
      </c>
      <c r="K569" s="27" t="s">
        <v>1041</v>
      </c>
      <c r="L569" s="27" t="s">
        <v>1041</v>
      </c>
      <c r="M569" s="39"/>
      <c r="N569" s="2"/>
      <c r="O569" s="2"/>
      <c r="P569" s="2"/>
      <c r="Q569" s="2"/>
      <c r="R569" s="2"/>
      <c r="S569" s="2"/>
    </row>
    <row r="570" spans="1:19" s="40" customFormat="1" ht="24.95" customHeight="1" x14ac:dyDescent="0.25">
      <c r="A570" s="90">
        <v>568</v>
      </c>
      <c r="B570" s="15" t="s">
        <v>1452</v>
      </c>
      <c r="C570" s="102" t="s">
        <v>1340</v>
      </c>
      <c r="D570" s="18" t="s">
        <v>1341</v>
      </c>
      <c r="E570" s="18" t="s">
        <v>1342</v>
      </c>
      <c r="F570" s="122" t="s">
        <v>875</v>
      </c>
      <c r="G570" s="101">
        <v>1</v>
      </c>
      <c r="H570" s="67">
        <v>300</v>
      </c>
      <c r="I570" s="100">
        <f t="shared" si="10"/>
        <v>300</v>
      </c>
      <c r="J570" s="60" t="s">
        <v>1343</v>
      </c>
      <c r="K570" s="27" t="s">
        <v>1344</v>
      </c>
      <c r="L570" s="27" t="s">
        <v>1344</v>
      </c>
      <c r="M570" s="39"/>
      <c r="N570" s="2"/>
      <c r="O570" s="2"/>
      <c r="P570" s="2"/>
      <c r="Q570" s="2"/>
      <c r="R570" s="2"/>
      <c r="S570" s="2"/>
    </row>
    <row r="571" spans="1:19" s="40" customFormat="1" ht="24.95" customHeight="1" x14ac:dyDescent="0.25">
      <c r="A571" s="90">
        <v>569</v>
      </c>
      <c r="B571" s="15" t="s">
        <v>1453</v>
      </c>
      <c r="C571" s="102" t="s">
        <v>1340</v>
      </c>
      <c r="D571" s="18" t="s">
        <v>1341</v>
      </c>
      <c r="E571" s="18" t="s">
        <v>1342</v>
      </c>
      <c r="F571" s="122" t="s">
        <v>876</v>
      </c>
      <c r="G571" s="101">
        <v>1</v>
      </c>
      <c r="H571" s="67">
        <v>300</v>
      </c>
      <c r="I571" s="100">
        <f t="shared" si="10"/>
        <v>300</v>
      </c>
      <c r="J571" s="60" t="s">
        <v>1343</v>
      </c>
      <c r="K571" s="27" t="s">
        <v>1344</v>
      </c>
      <c r="L571" s="27" t="s">
        <v>1344</v>
      </c>
      <c r="M571" s="39"/>
      <c r="N571" s="2"/>
      <c r="O571" s="2"/>
      <c r="P571" s="2"/>
      <c r="Q571" s="2"/>
      <c r="R571" s="2"/>
      <c r="S571" s="2"/>
    </row>
    <row r="572" spans="1:19" s="40" customFormat="1" ht="24.95" customHeight="1" x14ac:dyDescent="0.25">
      <c r="A572" s="90">
        <v>570</v>
      </c>
      <c r="B572" s="15" t="s">
        <v>1454</v>
      </c>
      <c r="C572" s="102" t="s">
        <v>731</v>
      </c>
      <c r="D572" s="18" t="s">
        <v>1341</v>
      </c>
      <c r="E572" s="18" t="s">
        <v>1342</v>
      </c>
      <c r="F572" s="122" t="s">
        <v>877</v>
      </c>
      <c r="G572" s="101">
        <v>1</v>
      </c>
      <c r="H572" s="67">
        <v>280</v>
      </c>
      <c r="I572" s="100">
        <f t="shared" si="10"/>
        <v>280</v>
      </c>
      <c r="J572" s="60" t="s">
        <v>1343</v>
      </c>
      <c r="K572" s="27" t="s">
        <v>1344</v>
      </c>
      <c r="L572" s="27" t="s">
        <v>1344</v>
      </c>
      <c r="M572" s="39"/>
      <c r="N572" s="2"/>
      <c r="O572" s="2"/>
      <c r="P572" s="2"/>
      <c r="Q572" s="2"/>
      <c r="R572" s="2"/>
      <c r="S572" s="2"/>
    </row>
    <row r="573" spans="1:19" s="40" customFormat="1" ht="24.95" customHeight="1" x14ac:dyDescent="0.25">
      <c r="A573" s="90">
        <v>571</v>
      </c>
      <c r="B573" s="15" t="s">
        <v>1455</v>
      </c>
      <c r="C573" s="102" t="s">
        <v>731</v>
      </c>
      <c r="D573" s="18" t="s">
        <v>1341</v>
      </c>
      <c r="E573" s="18" t="s">
        <v>1342</v>
      </c>
      <c r="F573" s="122" t="s">
        <v>878</v>
      </c>
      <c r="G573" s="101">
        <v>1</v>
      </c>
      <c r="H573" s="67">
        <v>280</v>
      </c>
      <c r="I573" s="100">
        <f t="shared" si="10"/>
        <v>280</v>
      </c>
      <c r="J573" s="60" t="s">
        <v>1343</v>
      </c>
      <c r="K573" s="27" t="s">
        <v>1344</v>
      </c>
      <c r="L573" s="27" t="s">
        <v>1344</v>
      </c>
      <c r="M573" s="39"/>
      <c r="N573" s="2"/>
      <c r="O573" s="2"/>
      <c r="P573" s="2"/>
      <c r="Q573" s="2"/>
      <c r="R573" s="2"/>
      <c r="S573" s="2"/>
    </row>
    <row r="574" spans="1:19" s="40" customFormat="1" ht="24.95" customHeight="1" x14ac:dyDescent="0.25">
      <c r="A574" s="90">
        <v>572</v>
      </c>
      <c r="B574" s="15" t="s">
        <v>1456</v>
      </c>
      <c r="C574" s="102" t="s">
        <v>731</v>
      </c>
      <c r="D574" s="18" t="s">
        <v>1341</v>
      </c>
      <c r="E574" s="18" t="s">
        <v>1342</v>
      </c>
      <c r="F574" s="122" t="s">
        <v>879</v>
      </c>
      <c r="G574" s="101">
        <v>1</v>
      </c>
      <c r="H574" s="67">
        <v>280</v>
      </c>
      <c r="I574" s="100">
        <f t="shared" si="10"/>
        <v>280</v>
      </c>
      <c r="J574" s="60" t="s">
        <v>1343</v>
      </c>
      <c r="K574" s="27" t="s">
        <v>1344</v>
      </c>
      <c r="L574" s="27" t="s">
        <v>1344</v>
      </c>
      <c r="M574" s="39"/>
      <c r="N574" s="2"/>
      <c r="O574" s="2"/>
      <c r="P574" s="2"/>
      <c r="Q574" s="2"/>
      <c r="R574" s="2"/>
      <c r="S574" s="2"/>
    </row>
    <row r="575" spans="1:19" s="40" customFormat="1" ht="31.5" customHeight="1" x14ac:dyDescent="0.25">
      <c r="A575" s="90">
        <v>573</v>
      </c>
      <c r="B575" s="96" t="s">
        <v>1457</v>
      </c>
      <c r="C575" s="41" t="s">
        <v>1458</v>
      </c>
      <c r="D575" s="18" t="s">
        <v>1341</v>
      </c>
      <c r="E575" s="18" t="s">
        <v>1342</v>
      </c>
      <c r="F575" s="122" t="s">
        <v>880</v>
      </c>
      <c r="G575" s="101">
        <v>1</v>
      </c>
      <c r="H575" s="67">
        <v>200</v>
      </c>
      <c r="I575" s="100">
        <f t="shared" si="10"/>
        <v>200</v>
      </c>
      <c r="J575" s="60" t="s">
        <v>1343</v>
      </c>
      <c r="K575" s="27" t="s">
        <v>1344</v>
      </c>
      <c r="L575" s="27" t="s">
        <v>1344</v>
      </c>
      <c r="M575" s="38"/>
      <c r="N575" s="2"/>
      <c r="O575" s="2"/>
      <c r="P575" s="2"/>
      <c r="Q575" s="2"/>
      <c r="R575" s="2"/>
      <c r="S575" s="2"/>
    </row>
    <row r="576" spans="1:19" s="40" customFormat="1" ht="33" customHeight="1" x14ac:dyDescent="0.25">
      <c r="A576" s="90">
        <v>574</v>
      </c>
      <c r="B576" s="96" t="s">
        <v>1459</v>
      </c>
      <c r="C576" s="41" t="s">
        <v>1458</v>
      </c>
      <c r="D576" s="18" t="s">
        <v>1341</v>
      </c>
      <c r="E576" s="18" t="s">
        <v>1342</v>
      </c>
      <c r="F576" s="122" t="s">
        <v>881</v>
      </c>
      <c r="G576" s="101">
        <v>1</v>
      </c>
      <c r="H576" s="67">
        <v>260</v>
      </c>
      <c r="I576" s="100">
        <f t="shared" si="10"/>
        <v>260</v>
      </c>
      <c r="J576" s="60" t="s">
        <v>1343</v>
      </c>
      <c r="K576" s="27" t="s">
        <v>1344</v>
      </c>
      <c r="L576" s="27" t="s">
        <v>1344</v>
      </c>
      <c r="M576" s="38"/>
      <c r="N576" s="2"/>
      <c r="O576" s="2"/>
      <c r="P576" s="2"/>
      <c r="Q576" s="2"/>
      <c r="R576" s="2"/>
      <c r="S576" s="2"/>
    </row>
    <row r="577" spans="1:31" s="40" customFormat="1" ht="33" customHeight="1" x14ac:dyDescent="0.25">
      <c r="A577" s="90">
        <v>575</v>
      </c>
      <c r="B577" s="96" t="s">
        <v>1460</v>
      </c>
      <c r="C577" s="41" t="s">
        <v>1458</v>
      </c>
      <c r="D577" s="18" t="s">
        <v>1341</v>
      </c>
      <c r="E577" s="18" t="s">
        <v>1342</v>
      </c>
      <c r="F577" s="122" t="s">
        <v>882</v>
      </c>
      <c r="G577" s="101">
        <v>1</v>
      </c>
      <c r="H577" s="67">
        <v>280</v>
      </c>
      <c r="I577" s="100">
        <f t="shared" si="10"/>
        <v>280</v>
      </c>
      <c r="J577" s="60" t="s">
        <v>1343</v>
      </c>
      <c r="K577" s="27" t="s">
        <v>1344</v>
      </c>
      <c r="L577" s="27" t="s">
        <v>1344</v>
      </c>
      <c r="M577" s="38"/>
      <c r="N577" s="2"/>
      <c r="O577" s="2"/>
      <c r="P577" s="2"/>
      <c r="Q577" s="2"/>
      <c r="R577" s="2"/>
      <c r="S577" s="2"/>
    </row>
    <row r="578" spans="1:31" s="40" customFormat="1" ht="24.95" customHeight="1" x14ac:dyDescent="0.25">
      <c r="A578" s="90">
        <v>576</v>
      </c>
      <c r="B578" s="15" t="s">
        <v>1461</v>
      </c>
      <c r="C578" s="18" t="s">
        <v>944</v>
      </c>
      <c r="D578" s="18" t="s">
        <v>1341</v>
      </c>
      <c r="E578" s="18" t="s">
        <v>1342</v>
      </c>
      <c r="F578" s="122" t="s">
        <v>883</v>
      </c>
      <c r="G578" s="101">
        <v>1</v>
      </c>
      <c r="H578" s="67">
        <v>280</v>
      </c>
      <c r="I578" s="100">
        <f t="shared" si="10"/>
        <v>280</v>
      </c>
      <c r="J578" s="60" t="s">
        <v>1343</v>
      </c>
      <c r="K578" s="27" t="s">
        <v>1344</v>
      </c>
      <c r="L578" s="27" t="s">
        <v>1344</v>
      </c>
      <c r="M578" s="39"/>
      <c r="N578" s="2"/>
      <c r="O578" s="2"/>
      <c r="P578" s="2"/>
      <c r="Q578" s="2"/>
      <c r="R578" s="2"/>
      <c r="S578" s="2"/>
    </row>
    <row r="579" spans="1:31" s="40" customFormat="1" ht="24.95" customHeight="1" x14ac:dyDescent="0.25">
      <c r="A579" s="90">
        <v>577</v>
      </c>
      <c r="B579" s="15" t="s">
        <v>1462</v>
      </c>
      <c r="C579" s="18" t="s">
        <v>884</v>
      </c>
      <c r="D579" s="18" t="s">
        <v>1341</v>
      </c>
      <c r="E579" s="18" t="s">
        <v>1342</v>
      </c>
      <c r="F579" s="122" t="s">
        <v>885</v>
      </c>
      <c r="G579" s="101">
        <v>1</v>
      </c>
      <c r="H579" s="67">
        <v>280</v>
      </c>
      <c r="I579" s="100">
        <f t="shared" si="10"/>
        <v>280</v>
      </c>
      <c r="J579" s="60" t="s">
        <v>1343</v>
      </c>
      <c r="K579" s="27" t="s">
        <v>1344</v>
      </c>
      <c r="L579" s="27" t="s">
        <v>1344</v>
      </c>
      <c r="M579" s="39"/>
      <c r="N579" s="2"/>
      <c r="O579" s="2"/>
      <c r="P579" s="2"/>
      <c r="Q579" s="2"/>
      <c r="R579" s="2"/>
      <c r="S579" s="2"/>
    </row>
    <row r="580" spans="1:31" s="40" customFormat="1" ht="24.95" customHeight="1" x14ac:dyDescent="0.25">
      <c r="A580" s="90">
        <v>578</v>
      </c>
      <c r="B580" s="15" t="s">
        <v>1463</v>
      </c>
      <c r="C580" s="102" t="s">
        <v>1464</v>
      </c>
      <c r="D580" s="18" t="s">
        <v>1341</v>
      </c>
      <c r="E580" s="18" t="s">
        <v>1342</v>
      </c>
      <c r="F580" s="122" t="s">
        <v>886</v>
      </c>
      <c r="G580" s="101">
        <v>1</v>
      </c>
      <c r="H580" s="67">
        <v>300</v>
      </c>
      <c r="I580" s="100">
        <f t="shared" si="10"/>
        <v>300</v>
      </c>
      <c r="J580" s="60" t="s">
        <v>1343</v>
      </c>
      <c r="K580" s="27" t="s">
        <v>1344</v>
      </c>
      <c r="L580" s="27" t="s">
        <v>1344</v>
      </c>
      <c r="M580" s="39"/>
      <c r="N580" s="2"/>
      <c r="O580" s="2"/>
      <c r="P580" s="2"/>
      <c r="Q580" s="2"/>
      <c r="R580" s="2"/>
      <c r="S580" s="2"/>
    </row>
    <row r="581" spans="1:31" s="40" customFormat="1" ht="24.95" customHeight="1" x14ac:dyDescent="0.25">
      <c r="A581" s="90">
        <v>579</v>
      </c>
      <c r="B581" s="15" t="s">
        <v>1465</v>
      </c>
      <c r="C581" s="102" t="s">
        <v>1466</v>
      </c>
      <c r="D581" s="18" t="s">
        <v>1467</v>
      </c>
      <c r="E581" s="18" t="s">
        <v>1468</v>
      </c>
      <c r="F581" s="122" t="s">
        <v>887</v>
      </c>
      <c r="G581" s="101">
        <v>1</v>
      </c>
      <c r="H581" s="67">
        <v>300</v>
      </c>
      <c r="I581" s="100">
        <f t="shared" si="10"/>
        <v>300</v>
      </c>
      <c r="J581" s="60" t="s">
        <v>1469</v>
      </c>
      <c r="K581" s="27" t="s">
        <v>1470</v>
      </c>
      <c r="L581" s="27" t="s">
        <v>1470</v>
      </c>
      <c r="M581" s="39"/>
      <c r="N581" s="2"/>
      <c r="O581" s="2"/>
      <c r="P581" s="2"/>
      <c r="Q581" s="2"/>
      <c r="R581" s="2"/>
      <c r="S581" s="2"/>
    </row>
    <row r="582" spans="1:31" s="51" customFormat="1" ht="15.95" customHeight="1" x14ac:dyDescent="0.25">
      <c r="A582" s="90">
        <v>580</v>
      </c>
      <c r="B582" s="128" t="s">
        <v>1471</v>
      </c>
      <c r="C582" s="99" t="s">
        <v>1472</v>
      </c>
      <c r="D582" s="99" t="s">
        <v>1473</v>
      </c>
      <c r="E582" s="18" t="s">
        <v>1468</v>
      </c>
      <c r="F582" s="103">
        <v>9789574902231</v>
      </c>
      <c r="G582" s="43">
        <v>1</v>
      </c>
      <c r="H582" s="104">
        <v>5200</v>
      </c>
      <c r="I582" s="100">
        <f t="shared" si="10"/>
        <v>5200</v>
      </c>
      <c r="J582" s="60" t="s">
        <v>1469</v>
      </c>
      <c r="K582" s="27" t="s">
        <v>1470</v>
      </c>
      <c r="L582" s="27" t="s">
        <v>1470</v>
      </c>
      <c r="M582" s="45"/>
      <c r="N582" s="46"/>
      <c r="O582" s="47"/>
      <c r="P582" s="37"/>
      <c r="Q582" s="37"/>
      <c r="R582" s="37"/>
      <c r="S582" s="37"/>
      <c r="T582" s="48"/>
      <c r="U582" s="49"/>
      <c r="V582" s="49"/>
      <c r="W582" s="50"/>
      <c r="X582" s="44"/>
      <c r="Y582" s="44"/>
      <c r="Z582" s="44"/>
      <c r="AA582" s="42"/>
      <c r="AB582" s="37"/>
      <c r="AC582" s="37"/>
      <c r="AD582" s="37"/>
      <c r="AE582" s="37"/>
    </row>
    <row r="583" spans="1:31" s="40" customFormat="1" ht="48.75" customHeight="1" x14ac:dyDescent="0.25">
      <c r="A583" s="90">
        <v>581</v>
      </c>
      <c r="B583" s="15" t="s">
        <v>1474</v>
      </c>
      <c r="C583" s="18" t="s">
        <v>1475</v>
      </c>
      <c r="D583" s="18" t="s">
        <v>1446</v>
      </c>
      <c r="E583" s="18" t="s">
        <v>1447</v>
      </c>
      <c r="F583" s="123" t="s">
        <v>888</v>
      </c>
      <c r="G583" s="101">
        <v>1</v>
      </c>
      <c r="H583" s="67">
        <v>360</v>
      </c>
      <c r="I583" s="100">
        <f t="shared" si="10"/>
        <v>360</v>
      </c>
      <c r="J583" s="60" t="s">
        <v>973</v>
      </c>
      <c r="K583" s="27" t="s">
        <v>1041</v>
      </c>
      <c r="L583" s="27" t="s">
        <v>1041</v>
      </c>
      <c r="M583" s="39"/>
      <c r="N583" s="2"/>
      <c r="O583" s="2"/>
      <c r="P583" s="2"/>
      <c r="Q583" s="2"/>
      <c r="R583" s="2"/>
      <c r="S583" s="2"/>
    </row>
    <row r="584" spans="1:31" s="40" customFormat="1" ht="24.95" customHeight="1" x14ac:dyDescent="0.25">
      <c r="A584" s="90">
        <v>582</v>
      </c>
      <c r="B584" s="15" t="s">
        <v>1476</v>
      </c>
      <c r="C584" s="18" t="s">
        <v>731</v>
      </c>
      <c r="D584" s="18" t="s">
        <v>1446</v>
      </c>
      <c r="E584" s="18" t="s">
        <v>1447</v>
      </c>
      <c r="F584" s="122" t="s">
        <v>889</v>
      </c>
      <c r="G584" s="101">
        <v>1</v>
      </c>
      <c r="H584" s="67">
        <v>300</v>
      </c>
      <c r="I584" s="100">
        <f t="shared" si="10"/>
        <v>300</v>
      </c>
      <c r="J584" s="60" t="s">
        <v>973</v>
      </c>
      <c r="K584" s="27" t="s">
        <v>1041</v>
      </c>
      <c r="L584" s="27" t="s">
        <v>1041</v>
      </c>
      <c r="M584" s="39"/>
      <c r="N584" s="2"/>
      <c r="O584" s="2"/>
      <c r="P584" s="2"/>
      <c r="Q584" s="2"/>
      <c r="R584" s="2"/>
      <c r="S584" s="2"/>
    </row>
    <row r="585" spans="1:31" s="40" customFormat="1" ht="24.95" customHeight="1" x14ac:dyDescent="0.25">
      <c r="A585" s="90">
        <v>583</v>
      </c>
      <c r="B585" s="15" t="s">
        <v>1477</v>
      </c>
      <c r="C585" s="18" t="s">
        <v>1478</v>
      </c>
      <c r="D585" s="18" t="s">
        <v>1446</v>
      </c>
      <c r="E585" s="18" t="s">
        <v>1447</v>
      </c>
      <c r="F585" s="122" t="s">
        <v>890</v>
      </c>
      <c r="G585" s="101">
        <v>1</v>
      </c>
      <c r="H585" s="67">
        <v>280</v>
      </c>
      <c r="I585" s="100">
        <f t="shared" si="10"/>
        <v>280</v>
      </c>
      <c r="J585" s="60" t="s">
        <v>973</v>
      </c>
      <c r="K585" s="27" t="s">
        <v>1041</v>
      </c>
      <c r="L585" s="27" t="s">
        <v>1041</v>
      </c>
      <c r="M585" s="39"/>
      <c r="N585" s="2"/>
      <c r="O585" s="2"/>
      <c r="P585" s="2"/>
      <c r="Q585" s="2"/>
      <c r="R585" s="2"/>
      <c r="S585" s="2"/>
    </row>
    <row r="586" spans="1:31" s="40" customFormat="1" ht="24.95" customHeight="1" x14ac:dyDescent="0.25">
      <c r="A586" s="90">
        <v>584</v>
      </c>
      <c r="B586" s="15" t="s">
        <v>1479</v>
      </c>
      <c r="C586" s="18" t="s">
        <v>1480</v>
      </c>
      <c r="D586" s="18" t="s">
        <v>1446</v>
      </c>
      <c r="E586" s="18" t="s">
        <v>1447</v>
      </c>
      <c r="F586" s="122" t="s">
        <v>891</v>
      </c>
      <c r="G586" s="101">
        <v>1</v>
      </c>
      <c r="H586" s="67">
        <v>280</v>
      </c>
      <c r="I586" s="100">
        <f t="shared" si="10"/>
        <v>280</v>
      </c>
      <c r="J586" s="60" t="s">
        <v>973</v>
      </c>
      <c r="K586" s="27" t="s">
        <v>1041</v>
      </c>
      <c r="L586" s="27" t="s">
        <v>1041</v>
      </c>
      <c r="M586" s="39"/>
      <c r="N586" s="2"/>
      <c r="O586" s="2"/>
      <c r="P586" s="2"/>
      <c r="Q586" s="2"/>
      <c r="R586" s="2"/>
      <c r="S586" s="2"/>
    </row>
    <row r="587" spans="1:31" s="40" customFormat="1" ht="24.95" customHeight="1" x14ac:dyDescent="0.25">
      <c r="A587" s="90">
        <v>585</v>
      </c>
      <c r="B587" s="15" t="s">
        <v>1481</v>
      </c>
      <c r="C587" s="18" t="s">
        <v>1482</v>
      </c>
      <c r="D587" s="18" t="s">
        <v>1446</v>
      </c>
      <c r="E587" s="18" t="s">
        <v>1447</v>
      </c>
      <c r="F587" s="122" t="s">
        <v>892</v>
      </c>
      <c r="G587" s="101">
        <v>1</v>
      </c>
      <c r="H587" s="67">
        <v>280</v>
      </c>
      <c r="I587" s="100">
        <f t="shared" si="10"/>
        <v>280</v>
      </c>
      <c r="J587" s="60" t="s">
        <v>973</v>
      </c>
      <c r="K587" s="27" t="s">
        <v>1041</v>
      </c>
      <c r="L587" s="27" t="s">
        <v>1041</v>
      </c>
      <c r="M587" s="39"/>
      <c r="N587" s="2"/>
      <c r="O587" s="2"/>
      <c r="P587" s="2"/>
      <c r="Q587" s="2"/>
      <c r="R587" s="2"/>
      <c r="S587" s="2"/>
    </row>
    <row r="588" spans="1:31" s="40" customFormat="1" ht="24.95" customHeight="1" x14ac:dyDescent="0.25">
      <c r="A588" s="90">
        <v>586</v>
      </c>
      <c r="B588" s="15" t="s">
        <v>1483</v>
      </c>
      <c r="C588" s="18" t="s">
        <v>945</v>
      </c>
      <c r="D588" s="18" t="s">
        <v>1446</v>
      </c>
      <c r="E588" s="18" t="s">
        <v>1447</v>
      </c>
      <c r="F588" s="122" t="s">
        <v>893</v>
      </c>
      <c r="G588" s="101">
        <v>1</v>
      </c>
      <c r="H588" s="67">
        <v>280</v>
      </c>
      <c r="I588" s="100">
        <f t="shared" si="10"/>
        <v>280</v>
      </c>
      <c r="J588" s="60" t="s">
        <v>973</v>
      </c>
      <c r="K588" s="27" t="s">
        <v>1041</v>
      </c>
      <c r="L588" s="27" t="s">
        <v>1041</v>
      </c>
      <c r="M588" s="39"/>
      <c r="N588" s="2"/>
      <c r="O588" s="2"/>
      <c r="P588" s="2"/>
      <c r="Q588" s="2"/>
      <c r="R588" s="2"/>
      <c r="S588" s="2"/>
    </row>
    <row r="589" spans="1:31" s="40" customFormat="1" ht="24.95" customHeight="1" x14ac:dyDescent="0.25">
      <c r="A589" s="90">
        <v>587</v>
      </c>
      <c r="B589" s="15" t="s">
        <v>1484</v>
      </c>
      <c r="C589" s="18" t="s">
        <v>945</v>
      </c>
      <c r="D589" s="18" t="s">
        <v>1446</v>
      </c>
      <c r="E589" s="18" t="s">
        <v>1447</v>
      </c>
      <c r="F589" s="122" t="s">
        <v>894</v>
      </c>
      <c r="G589" s="101">
        <v>1</v>
      </c>
      <c r="H589" s="67">
        <v>280</v>
      </c>
      <c r="I589" s="100">
        <f t="shared" si="10"/>
        <v>280</v>
      </c>
      <c r="J589" s="60" t="s">
        <v>973</v>
      </c>
      <c r="K589" s="27" t="s">
        <v>1041</v>
      </c>
      <c r="L589" s="27" t="s">
        <v>1041</v>
      </c>
      <c r="M589" s="39"/>
      <c r="N589" s="2"/>
      <c r="O589" s="2"/>
      <c r="P589" s="2"/>
      <c r="Q589" s="2"/>
      <c r="R589" s="2"/>
      <c r="S589" s="2"/>
    </row>
    <row r="590" spans="1:31" s="40" customFormat="1" ht="24.95" customHeight="1" x14ac:dyDescent="0.25">
      <c r="A590" s="90">
        <v>588</v>
      </c>
      <c r="B590" s="15" t="s">
        <v>1485</v>
      </c>
      <c r="C590" s="102" t="s">
        <v>731</v>
      </c>
      <c r="D590" s="18" t="s">
        <v>1446</v>
      </c>
      <c r="E590" s="18" t="s">
        <v>1447</v>
      </c>
      <c r="F590" s="122" t="s">
        <v>895</v>
      </c>
      <c r="G590" s="101">
        <v>1</v>
      </c>
      <c r="H590" s="67">
        <v>280</v>
      </c>
      <c r="I590" s="100">
        <f t="shared" si="10"/>
        <v>280</v>
      </c>
      <c r="J590" s="60" t="s">
        <v>973</v>
      </c>
      <c r="K590" s="27" t="s">
        <v>1041</v>
      </c>
      <c r="L590" s="27" t="s">
        <v>1041</v>
      </c>
      <c r="M590" s="39"/>
      <c r="N590" s="2"/>
      <c r="O590" s="2"/>
      <c r="P590" s="2"/>
      <c r="Q590" s="2"/>
      <c r="R590" s="2"/>
      <c r="S590" s="2"/>
    </row>
    <row r="591" spans="1:31" s="40" customFormat="1" ht="24.95" customHeight="1" x14ac:dyDescent="0.25">
      <c r="A591" s="90">
        <v>589</v>
      </c>
      <c r="B591" s="15" t="s">
        <v>1486</v>
      </c>
      <c r="C591" s="102" t="s">
        <v>731</v>
      </c>
      <c r="D591" s="18" t="s">
        <v>1446</v>
      </c>
      <c r="E591" s="18" t="s">
        <v>1447</v>
      </c>
      <c r="F591" s="122" t="s">
        <v>896</v>
      </c>
      <c r="G591" s="101">
        <v>1</v>
      </c>
      <c r="H591" s="67">
        <v>280</v>
      </c>
      <c r="I591" s="100">
        <f t="shared" si="10"/>
        <v>280</v>
      </c>
      <c r="J591" s="60" t="s">
        <v>973</v>
      </c>
      <c r="K591" s="27" t="s">
        <v>1041</v>
      </c>
      <c r="L591" s="27" t="s">
        <v>1041</v>
      </c>
      <c r="M591" s="39"/>
      <c r="N591" s="2"/>
      <c r="O591" s="2"/>
      <c r="P591" s="2"/>
      <c r="Q591" s="2"/>
      <c r="R591" s="2"/>
      <c r="S591" s="2"/>
    </row>
    <row r="592" spans="1:31" s="40" customFormat="1" ht="24.95" customHeight="1" x14ac:dyDescent="0.25">
      <c r="A592" s="90">
        <v>590</v>
      </c>
      <c r="B592" s="15" t="s">
        <v>1487</v>
      </c>
      <c r="C592" s="102" t="s">
        <v>1449</v>
      </c>
      <c r="D592" s="18" t="s">
        <v>1446</v>
      </c>
      <c r="E592" s="18" t="s">
        <v>1447</v>
      </c>
      <c r="F592" s="122" t="s">
        <v>946</v>
      </c>
      <c r="G592" s="101">
        <v>1</v>
      </c>
      <c r="H592" s="67">
        <v>300</v>
      </c>
      <c r="I592" s="100">
        <f t="shared" si="10"/>
        <v>300</v>
      </c>
      <c r="J592" s="60" t="s">
        <v>973</v>
      </c>
      <c r="K592" s="27" t="s">
        <v>1041</v>
      </c>
      <c r="L592" s="27" t="s">
        <v>1041</v>
      </c>
      <c r="M592" s="39"/>
      <c r="N592" s="2"/>
      <c r="O592" s="2"/>
      <c r="P592" s="2"/>
      <c r="Q592" s="2"/>
      <c r="R592" s="2"/>
      <c r="S592" s="2"/>
    </row>
    <row r="593" spans="1:19" s="40" customFormat="1" ht="24.95" customHeight="1" x14ac:dyDescent="0.25">
      <c r="A593" s="90">
        <v>591</v>
      </c>
      <c r="B593" s="15" t="s">
        <v>1488</v>
      </c>
      <c r="C593" s="102" t="s">
        <v>1449</v>
      </c>
      <c r="D593" s="18" t="s">
        <v>1446</v>
      </c>
      <c r="E593" s="18" t="s">
        <v>1447</v>
      </c>
      <c r="F593" s="122" t="s">
        <v>947</v>
      </c>
      <c r="G593" s="101">
        <v>1</v>
      </c>
      <c r="H593" s="67">
        <v>300</v>
      </c>
      <c r="I593" s="100">
        <f t="shared" si="10"/>
        <v>300</v>
      </c>
      <c r="J593" s="60" t="s">
        <v>973</v>
      </c>
      <c r="K593" s="27" t="s">
        <v>1041</v>
      </c>
      <c r="L593" s="27" t="s">
        <v>1041</v>
      </c>
      <c r="M593" s="39"/>
      <c r="N593" s="2"/>
      <c r="O593" s="2"/>
      <c r="P593" s="2"/>
      <c r="Q593" s="2"/>
      <c r="R593" s="2"/>
      <c r="S593" s="2"/>
    </row>
    <row r="594" spans="1:19" s="40" customFormat="1" ht="31.5" customHeight="1" x14ac:dyDescent="0.25">
      <c r="A594" s="90">
        <v>592</v>
      </c>
      <c r="B594" s="15" t="s">
        <v>1489</v>
      </c>
      <c r="C594" s="102" t="s">
        <v>944</v>
      </c>
      <c r="D594" s="18" t="s">
        <v>1446</v>
      </c>
      <c r="E594" s="18" t="s">
        <v>1447</v>
      </c>
      <c r="F594" s="122" t="s">
        <v>897</v>
      </c>
      <c r="G594" s="101">
        <v>1</v>
      </c>
      <c r="H594" s="67">
        <v>300</v>
      </c>
      <c r="I594" s="100">
        <f t="shared" si="10"/>
        <v>300</v>
      </c>
      <c r="J594" s="60" t="s">
        <v>973</v>
      </c>
      <c r="K594" s="27" t="s">
        <v>1041</v>
      </c>
      <c r="L594" s="27" t="s">
        <v>1041</v>
      </c>
      <c r="M594" s="39"/>
      <c r="N594" s="2"/>
      <c r="O594" s="2"/>
      <c r="P594" s="2"/>
      <c r="Q594" s="2"/>
      <c r="R594" s="2"/>
      <c r="S594" s="2"/>
    </row>
    <row r="595" spans="1:19" s="40" customFormat="1" ht="32.25" customHeight="1" x14ac:dyDescent="0.25">
      <c r="A595" s="90">
        <v>593</v>
      </c>
      <c r="B595" s="15" t="s">
        <v>1490</v>
      </c>
      <c r="C595" s="102" t="s">
        <v>797</v>
      </c>
      <c r="D595" s="18" t="s">
        <v>1446</v>
      </c>
      <c r="E595" s="18" t="s">
        <v>1447</v>
      </c>
      <c r="F595" s="122" t="s">
        <v>898</v>
      </c>
      <c r="G595" s="101">
        <v>1</v>
      </c>
      <c r="H595" s="67">
        <v>300</v>
      </c>
      <c r="I595" s="100">
        <f t="shared" si="10"/>
        <v>300</v>
      </c>
      <c r="J595" s="60" t="s">
        <v>973</v>
      </c>
      <c r="K595" s="27" t="s">
        <v>1041</v>
      </c>
      <c r="L595" s="27" t="s">
        <v>1041</v>
      </c>
      <c r="M595" s="39"/>
      <c r="N595" s="2"/>
      <c r="O595" s="2"/>
      <c r="P595" s="2"/>
      <c r="Q595" s="2"/>
      <c r="R595" s="2"/>
      <c r="S595" s="2"/>
    </row>
    <row r="596" spans="1:19" s="40" customFormat="1" ht="38.25" customHeight="1" x14ac:dyDescent="0.25">
      <c r="A596" s="90">
        <v>594</v>
      </c>
      <c r="B596" s="15" t="s">
        <v>1491</v>
      </c>
      <c r="C596" s="18" t="s">
        <v>762</v>
      </c>
      <c r="D596" s="18" t="s">
        <v>1446</v>
      </c>
      <c r="E596" s="18" t="s">
        <v>1447</v>
      </c>
      <c r="F596" s="123" t="s">
        <v>899</v>
      </c>
      <c r="G596" s="101">
        <v>1</v>
      </c>
      <c r="H596" s="67">
        <v>480</v>
      </c>
      <c r="I596" s="100">
        <f t="shared" si="10"/>
        <v>480</v>
      </c>
      <c r="J596" s="60" t="s">
        <v>973</v>
      </c>
      <c r="K596" s="27" t="s">
        <v>1041</v>
      </c>
      <c r="L596" s="27" t="s">
        <v>1041</v>
      </c>
      <c r="M596" s="39"/>
      <c r="N596" s="2"/>
      <c r="O596" s="2"/>
      <c r="P596" s="2"/>
      <c r="Q596" s="2"/>
      <c r="R596" s="2"/>
      <c r="S596" s="2"/>
    </row>
    <row r="597" spans="1:19" s="40" customFormat="1" ht="35.25" customHeight="1" x14ac:dyDescent="0.25">
      <c r="A597" s="90">
        <v>595</v>
      </c>
      <c r="B597" s="15" t="s">
        <v>1492</v>
      </c>
      <c r="C597" s="18" t="s">
        <v>762</v>
      </c>
      <c r="D597" s="18" t="s">
        <v>1446</v>
      </c>
      <c r="E597" s="18" t="s">
        <v>1447</v>
      </c>
      <c r="F597" s="123" t="s">
        <v>900</v>
      </c>
      <c r="G597" s="101">
        <v>1</v>
      </c>
      <c r="H597" s="67">
        <v>480</v>
      </c>
      <c r="I597" s="100">
        <f t="shared" si="10"/>
        <v>480</v>
      </c>
      <c r="J597" s="60" t="s">
        <v>973</v>
      </c>
      <c r="K597" s="27" t="s">
        <v>1041</v>
      </c>
      <c r="L597" s="27" t="s">
        <v>1041</v>
      </c>
      <c r="M597" s="39"/>
      <c r="N597" s="2"/>
      <c r="O597" s="2"/>
      <c r="P597" s="2"/>
      <c r="Q597" s="2"/>
      <c r="R597" s="2"/>
      <c r="S597" s="2"/>
    </row>
    <row r="598" spans="1:19" s="40" customFormat="1" ht="40.5" customHeight="1" x14ac:dyDescent="0.25">
      <c r="A598" s="90">
        <v>596</v>
      </c>
      <c r="B598" s="15" t="s">
        <v>1493</v>
      </c>
      <c r="C598" s="18" t="s">
        <v>884</v>
      </c>
      <c r="D598" s="18" t="s">
        <v>1446</v>
      </c>
      <c r="E598" s="18" t="s">
        <v>1447</v>
      </c>
      <c r="F598" s="122" t="s">
        <v>901</v>
      </c>
      <c r="G598" s="101">
        <v>1</v>
      </c>
      <c r="H598" s="67">
        <v>280</v>
      </c>
      <c r="I598" s="100">
        <f t="shared" si="10"/>
        <v>280</v>
      </c>
      <c r="J598" s="60" t="s">
        <v>973</v>
      </c>
      <c r="K598" s="27" t="s">
        <v>1041</v>
      </c>
      <c r="L598" s="27" t="s">
        <v>1041</v>
      </c>
      <c r="M598" s="39"/>
      <c r="N598" s="2"/>
      <c r="O598" s="2"/>
      <c r="P598" s="2"/>
      <c r="Q598" s="2"/>
      <c r="R598" s="2"/>
      <c r="S598" s="2"/>
    </row>
    <row r="599" spans="1:19" s="40" customFormat="1" ht="24.95" customHeight="1" x14ac:dyDescent="0.25">
      <c r="A599" s="90">
        <v>597</v>
      </c>
      <c r="B599" s="15" t="s">
        <v>1494</v>
      </c>
      <c r="C599" s="18" t="s">
        <v>1495</v>
      </c>
      <c r="D599" s="18" t="s">
        <v>1446</v>
      </c>
      <c r="E599" s="18" t="s">
        <v>1447</v>
      </c>
      <c r="F599" s="123" t="s">
        <v>902</v>
      </c>
      <c r="G599" s="101">
        <v>1</v>
      </c>
      <c r="H599" s="67">
        <v>250</v>
      </c>
      <c r="I599" s="100">
        <f t="shared" si="10"/>
        <v>250</v>
      </c>
      <c r="J599" s="60" t="s">
        <v>973</v>
      </c>
      <c r="K599" s="27" t="s">
        <v>1041</v>
      </c>
      <c r="L599" s="27" t="s">
        <v>1041</v>
      </c>
      <c r="M599" s="39"/>
      <c r="N599" s="2"/>
      <c r="O599" s="2"/>
      <c r="P599" s="2"/>
      <c r="Q599" s="2"/>
      <c r="R599" s="2"/>
      <c r="S599" s="2"/>
    </row>
    <row r="600" spans="1:19" s="40" customFormat="1" ht="24.95" customHeight="1" x14ac:dyDescent="0.25">
      <c r="A600" s="90">
        <v>598</v>
      </c>
      <c r="B600" s="15" t="s">
        <v>1496</v>
      </c>
      <c r="C600" s="102" t="s">
        <v>1449</v>
      </c>
      <c r="D600" s="18" t="s">
        <v>1446</v>
      </c>
      <c r="E600" s="18" t="s">
        <v>1447</v>
      </c>
      <c r="F600" s="122" t="s">
        <v>903</v>
      </c>
      <c r="G600" s="101">
        <v>1</v>
      </c>
      <c r="H600" s="67">
        <v>300</v>
      </c>
      <c r="I600" s="100">
        <f t="shared" si="10"/>
        <v>300</v>
      </c>
      <c r="J600" s="60" t="s">
        <v>973</v>
      </c>
      <c r="K600" s="27" t="s">
        <v>1041</v>
      </c>
      <c r="L600" s="27" t="s">
        <v>1041</v>
      </c>
      <c r="M600" s="39"/>
      <c r="N600" s="2"/>
      <c r="O600" s="2"/>
      <c r="P600" s="2"/>
      <c r="Q600" s="2"/>
      <c r="R600" s="2"/>
      <c r="S600" s="2"/>
    </row>
    <row r="601" spans="1:19" s="40" customFormat="1" ht="24.95" customHeight="1" x14ac:dyDescent="0.25">
      <c r="A601" s="90">
        <v>599</v>
      </c>
      <c r="B601" s="15" t="s">
        <v>1497</v>
      </c>
      <c r="C601" s="102" t="s">
        <v>1498</v>
      </c>
      <c r="D601" s="18" t="s">
        <v>1446</v>
      </c>
      <c r="E601" s="18" t="s">
        <v>1447</v>
      </c>
      <c r="F601" s="122" t="s">
        <v>904</v>
      </c>
      <c r="G601" s="101">
        <v>1</v>
      </c>
      <c r="H601" s="67">
        <v>280</v>
      </c>
      <c r="I601" s="100">
        <f t="shared" si="10"/>
        <v>280</v>
      </c>
      <c r="J601" s="60" t="s">
        <v>973</v>
      </c>
      <c r="K601" s="27" t="s">
        <v>1041</v>
      </c>
      <c r="L601" s="27" t="s">
        <v>1041</v>
      </c>
      <c r="M601" s="39"/>
      <c r="N601" s="2"/>
      <c r="O601" s="2"/>
      <c r="P601" s="2"/>
      <c r="Q601" s="2"/>
      <c r="R601" s="2"/>
      <c r="S601" s="2"/>
    </row>
    <row r="602" spans="1:19" s="40" customFormat="1" ht="24.95" customHeight="1" x14ac:dyDescent="0.25">
      <c r="A602" s="90">
        <v>600</v>
      </c>
      <c r="B602" s="15" t="s">
        <v>1499</v>
      </c>
      <c r="C602" s="102" t="s">
        <v>1466</v>
      </c>
      <c r="D602" s="18" t="s">
        <v>1467</v>
      </c>
      <c r="E602" s="18" t="s">
        <v>1468</v>
      </c>
      <c r="F602" s="122" t="s">
        <v>905</v>
      </c>
      <c r="G602" s="101">
        <v>1</v>
      </c>
      <c r="H602" s="67">
        <v>280</v>
      </c>
      <c r="I602" s="100">
        <f t="shared" si="10"/>
        <v>280</v>
      </c>
      <c r="J602" s="60" t="s">
        <v>1469</v>
      </c>
      <c r="K602" s="27" t="s">
        <v>1470</v>
      </c>
      <c r="L602" s="27" t="s">
        <v>1470</v>
      </c>
      <c r="M602" s="39"/>
      <c r="N602" s="2"/>
      <c r="O602" s="2"/>
      <c r="P602" s="2"/>
      <c r="Q602" s="2"/>
      <c r="R602" s="2"/>
      <c r="S602" s="2"/>
    </row>
    <row r="603" spans="1:19" s="40" customFormat="1" ht="24.95" customHeight="1" x14ac:dyDescent="0.25">
      <c r="A603" s="90">
        <v>601</v>
      </c>
      <c r="B603" s="15" t="s">
        <v>1500</v>
      </c>
      <c r="C603" s="102" t="s">
        <v>1466</v>
      </c>
      <c r="D603" s="18" t="s">
        <v>1467</v>
      </c>
      <c r="E603" s="18" t="s">
        <v>1468</v>
      </c>
      <c r="F603" s="122" t="s">
        <v>906</v>
      </c>
      <c r="G603" s="101">
        <v>1</v>
      </c>
      <c r="H603" s="67">
        <v>280</v>
      </c>
      <c r="I603" s="100">
        <f t="shared" si="10"/>
        <v>280</v>
      </c>
      <c r="J603" s="60" t="s">
        <v>1469</v>
      </c>
      <c r="K603" s="27" t="s">
        <v>1470</v>
      </c>
      <c r="L603" s="27" t="s">
        <v>1470</v>
      </c>
      <c r="M603" s="39"/>
      <c r="N603" s="2"/>
      <c r="O603" s="2"/>
      <c r="P603" s="2"/>
      <c r="Q603" s="2"/>
      <c r="R603" s="2"/>
      <c r="S603" s="2"/>
    </row>
    <row r="604" spans="1:19" s="40" customFormat="1" ht="24.95" customHeight="1" x14ac:dyDescent="0.25">
      <c r="A604" s="90">
        <v>602</v>
      </c>
      <c r="B604" s="15" t="s">
        <v>1501</v>
      </c>
      <c r="C604" s="102" t="s">
        <v>1502</v>
      </c>
      <c r="D604" s="18" t="s">
        <v>1266</v>
      </c>
      <c r="E604" s="18" t="s">
        <v>1267</v>
      </c>
      <c r="F604" s="122" t="s">
        <v>907</v>
      </c>
      <c r="G604" s="101">
        <v>1</v>
      </c>
      <c r="H604" s="67">
        <v>300</v>
      </c>
      <c r="I604" s="100">
        <f t="shared" si="10"/>
        <v>300</v>
      </c>
      <c r="J604" s="60" t="s">
        <v>978</v>
      </c>
      <c r="K604" s="27" t="s">
        <v>1057</v>
      </c>
      <c r="L604" s="27" t="s">
        <v>1057</v>
      </c>
      <c r="M604" s="39"/>
      <c r="N604" s="2"/>
      <c r="O604" s="2"/>
      <c r="P604" s="2"/>
      <c r="Q604" s="2"/>
      <c r="R604" s="2"/>
      <c r="S604" s="2"/>
    </row>
    <row r="605" spans="1:19" s="40" customFormat="1" ht="24.95" customHeight="1" x14ac:dyDescent="0.25">
      <c r="A605" s="90">
        <v>603</v>
      </c>
      <c r="B605" s="15" t="s">
        <v>1503</v>
      </c>
      <c r="C605" s="18" t="s">
        <v>939</v>
      </c>
      <c r="D605" s="18" t="s">
        <v>1266</v>
      </c>
      <c r="E605" s="18" t="s">
        <v>1267</v>
      </c>
      <c r="F605" s="122" t="s">
        <v>908</v>
      </c>
      <c r="G605" s="101">
        <v>1</v>
      </c>
      <c r="H605" s="67">
        <v>300</v>
      </c>
      <c r="I605" s="100">
        <f t="shared" si="10"/>
        <v>300</v>
      </c>
      <c r="J605" s="60" t="s">
        <v>978</v>
      </c>
      <c r="K605" s="27" t="s">
        <v>1057</v>
      </c>
      <c r="L605" s="27" t="s">
        <v>1057</v>
      </c>
      <c r="M605" s="39"/>
      <c r="N605" s="2"/>
      <c r="O605" s="2"/>
      <c r="P605" s="2"/>
      <c r="Q605" s="2"/>
      <c r="R605" s="2"/>
      <c r="S605" s="2"/>
    </row>
    <row r="606" spans="1:19" s="40" customFormat="1" ht="24.95" customHeight="1" x14ac:dyDescent="0.25">
      <c r="A606" s="90">
        <v>604</v>
      </c>
      <c r="B606" s="15" t="s">
        <v>1504</v>
      </c>
      <c r="C606" s="102" t="s">
        <v>1301</v>
      </c>
      <c r="D606" s="18" t="s">
        <v>1266</v>
      </c>
      <c r="E606" s="18" t="s">
        <v>1267</v>
      </c>
      <c r="F606" s="122" t="s">
        <v>909</v>
      </c>
      <c r="G606" s="101">
        <v>1</v>
      </c>
      <c r="H606" s="67">
        <v>300</v>
      </c>
      <c r="I606" s="100">
        <f t="shared" si="10"/>
        <v>300</v>
      </c>
      <c r="J606" s="60" t="s">
        <v>978</v>
      </c>
      <c r="K606" s="27" t="s">
        <v>1057</v>
      </c>
      <c r="L606" s="27" t="s">
        <v>1057</v>
      </c>
      <c r="M606" s="39"/>
      <c r="N606" s="2"/>
      <c r="O606" s="2"/>
      <c r="P606" s="2"/>
      <c r="Q606" s="2"/>
      <c r="R606" s="2"/>
      <c r="S606" s="2"/>
    </row>
    <row r="607" spans="1:19" s="40" customFormat="1" ht="24.95" customHeight="1" x14ac:dyDescent="0.25">
      <c r="A607" s="90">
        <v>605</v>
      </c>
      <c r="B607" s="15" t="s">
        <v>1505</v>
      </c>
      <c r="C607" s="18" t="s">
        <v>884</v>
      </c>
      <c r="D607" s="18" t="s">
        <v>1266</v>
      </c>
      <c r="E607" s="18" t="s">
        <v>1267</v>
      </c>
      <c r="F607" s="122" t="s">
        <v>910</v>
      </c>
      <c r="G607" s="101">
        <v>1</v>
      </c>
      <c r="H607" s="67">
        <v>280</v>
      </c>
      <c r="I607" s="100">
        <f t="shared" si="10"/>
        <v>280</v>
      </c>
      <c r="J607" s="60" t="s">
        <v>978</v>
      </c>
      <c r="K607" s="27" t="s">
        <v>1057</v>
      </c>
      <c r="L607" s="27" t="s">
        <v>1057</v>
      </c>
      <c r="M607" s="39"/>
      <c r="N607" s="2"/>
      <c r="O607" s="2"/>
      <c r="P607" s="2"/>
      <c r="Q607" s="2"/>
      <c r="R607" s="2"/>
      <c r="S607" s="2"/>
    </row>
    <row r="608" spans="1:19" s="40" customFormat="1" ht="24.95" customHeight="1" x14ac:dyDescent="0.25">
      <c r="A608" s="90">
        <v>606</v>
      </c>
      <c r="B608" s="15" t="s">
        <v>1506</v>
      </c>
      <c r="C608" s="18" t="s">
        <v>884</v>
      </c>
      <c r="D608" s="18" t="s">
        <v>1266</v>
      </c>
      <c r="E608" s="18" t="s">
        <v>1267</v>
      </c>
      <c r="F608" s="122" t="s">
        <v>911</v>
      </c>
      <c r="G608" s="101">
        <v>1</v>
      </c>
      <c r="H608" s="67">
        <v>280</v>
      </c>
      <c r="I608" s="100">
        <f t="shared" si="10"/>
        <v>280</v>
      </c>
      <c r="J608" s="60" t="s">
        <v>978</v>
      </c>
      <c r="K608" s="27" t="s">
        <v>1057</v>
      </c>
      <c r="L608" s="27" t="s">
        <v>1057</v>
      </c>
      <c r="M608" s="39"/>
      <c r="N608" s="2"/>
      <c r="O608" s="2"/>
      <c r="P608" s="2"/>
      <c r="Q608" s="2"/>
      <c r="R608" s="2"/>
      <c r="S608" s="2"/>
    </row>
    <row r="609" spans="1:19" s="40" customFormat="1" ht="24.95" customHeight="1" x14ac:dyDescent="0.25">
      <c r="A609" s="90">
        <v>607</v>
      </c>
      <c r="B609" s="15" t="s">
        <v>1507</v>
      </c>
      <c r="C609" s="18" t="s">
        <v>884</v>
      </c>
      <c r="D609" s="18" t="s">
        <v>1266</v>
      </c>
      <c r="E609" s="18" t="s">
        <v>1267</v>
      </c>
      <c r="F609" s="122" t="s">
        <v>912</v>
      </c>
      <c r="G609" s="101">
        <v>1</v>
      </c>
      <c r="H609" s="67">
        <v>280</v>
      </c>
      <c r="I609" s="100">
        <f t="shared" si="10"/>
        <v>280</v>
      </c>
      <c r="J609" s="60" t="s">
        <v>978</v>
      </c>
      <c r="K609" s="27" t="s">
        <v>1057</v>
      </c>
      <c r="L609" s="27" t="s">
        <v>1057</v>
      </c>
      <c r="M609" s="39"/>
      <c r="N609" s="2"/>
      <c r="O609" s="2"/>
      <c r="P609" s="2"/>
      <c r="Q609" s="2"/>
      <c r="R609" s="2"/>
      <c r="S609" s="2"/>
    </row>
    <row r="610" spans="1:19" s="40" customFormat="1" ht="24.95" customHeight="1" x14ac:dyDescent="0.25">
      <c r="A610" s="90">
        <v>608</v>
      </c>
      <c r="B610" s="15" t="s">
        <v>1508</v>
      </c>
      <c r="C610" s="18" t="s">
        <v>884</v>
      </c>
      <c r="D610" s="18" t="s">
        <v>1266</v>
      </c>
      <c r="E610" s="18" t="s">
        <v>1267</v>
      </c>
      <c r="F610" s="122" t="s">
        <v>913</v>
      </c>
      <c r="G610" s="101">
        <v>1</v>
      </c>
      <c r="H610" s="67">
        <v>280</v>
      </c>
      <c r="I610" s="100">
        <f t="shared" si="10"/>
        <v>280</v>
      </c>
      <c r="J610" s="60" t="s">
        <v>978</v>
      </c>
      <c r="K610" s="27" t="s">
        <v>1057</v>
      </c>
      <c r="L610" s="27" t="s">
        <v>1057</v>
      </c>
      <c r="M610" s="39"/>
      <c r="N610" s="2"/>
      <c r="O610" s="2"/>
      <c r="P610" s="2"/>
      <c r="Q610" s="2"/>
      <c r="R610" s="2"/>
      <c r="S610" s="2"/>
    </row>
    <row r="611" spans="1:19" s="40" customFormat="1" ht="24.95" customHeight="1" x14ac:dyDescent="0.25">
      <c r="A611" s="90">
        <v>609</v>
      </c>
      <c r="B611" s="15" t="s">
        <v>1509</v>
      </c>
      <c r="C611" s="18" t="s">
        <v>797</v>
      </c>
      <c r="D611" s="18" t="s">
        <v>1266</v>
      </c>
      <c r="E611" s="18" t="s">
        <v>1267</v>
      </c>
      <c r="F611" s="122" t="s">
        <v>914</v>
      </c>
      <c r="G611" s="101">
        <v>1</v>
      </c>
      <c r="H611" s="67">
        <v>280</v>
      </c>
      <c r="I611" s="100">
        <f t="shared" si="10"/>
        <v>280</v>
      </c>
      <c r="J611" s="60" t="s">
        <v>978</v>
      </c>
      <c r="K611" s="27" t="s">
        <v>1057</v>
      </c>
      <c r="L611" s="27" t="s">
        <v>1057</v>
      </c>
      <c r="M611" s="39"/>
      <c r="N611" s="2"/>
      <c r="O611" s="2"/>
      <c r="P611" s="2"/>
      <c r="Q611" s="2"/>
      <c r="R611" s="2"/>
      <c r="S611" s="2"/>
    </row>
    <row r="612" spans="1:19" s="55" customFormat="1" ht="33" x14ac:dyDescent="0.25">
      <c r="A612" s="90">
        <v>610</v>
      </c>
      <c r="B612" s="53" t="s">
        <v>1510</v>
      </c>
      <c r="C612" s="54" t="s">
        <v>1511</v>
      </c>
      <c r="D612" s="54" t="s">
        <v>1512</v>
      </c>
      <c r="E612" s="75" t="s">
        <v>1000</v>
      </c>
      <c r="F612" s="124">
        <v>9789862620977</v>
      </c>
      <c r="G612" s="75">
        <v>1</v>
      </c>
      <c r="H612" s="54">
        <v>600</v>
      </c>
      <c r="I612" s="75">
        <f>G612*H612</f>
        <v>600</v>
      </c>
      <c r="J612" s="27" t="s">
        <v>1057</v>
      </c>
      <c r="K612" s="27" t="s">
        <v>1057</v>
      </c>
      <c r="L612" s="27" t="s">
        <v>1057</v>
      </c>
      <c r="M612" s="52"/>
    </row>
    <row r="613" spans="1:19" s="55" customFormat="1" ht="33" x14ac:dyDescent="0.25">
      <c r="A613" s="90">
        <v>611</v>
      </c>
      <c r="B613" s="53" t="s">
        <v>1513</v>
      </c>
      <c r="C613" s="54" t="s">
        <v>1514</v>
      </c>
      <c r="D613" s="54" t="s">
        <v>1512</v>
      </c>
      <c r="E613" s="75" t="s">
        <v>991</v>
      </c>
      <c r="F613" s="124">
        <v>9789867001931</v>
      </c>
      <c r="G613" s="75">
        <v>1</v>
      </c>
      <c r="H613" s="54">
        <v>700</v>
      </c>
      <c r="I613" s="75">
        <f t="shared" ref="I613:I640" si="11">G613*H613</f>
        <v>700</v>
      </c>
      <c r="J613" s="27" t="s">
        <v>1041</v>
      </c>
      <c r="K613" s="27" t="s">
        <v>1041</v>
      </c>
      <c r="L613" s="27" t="s">
        <v>1041</v>
      </c>
      <c r="M613" s="52"/>
    </row>
    <row r="614" spans="1:19" s="55" customFormat="1" ht="33" x14ac:dyDescent="0.25">
      <c r="A614" s="90">
        <v>612</v>
      </c>
      <c r="B614" s="53" t="s">
        <v>1515</v>
      </c>
      <c r="C614" s="54" t="s">
        <v>1514</v>
      </c>
      <c r="D614" s="54" t="s">
        <v>1512</v>
      </c>
      <c r="E614" s="75" t="s">
        <v>991</v>
      </c>
      <c r="F614" s="124">
        <v>9789866651021</v>
      </c>
      <c r="G614" s="75">
        <v>1</v>
      </c>
      <c r="H614" s="54">
        <v>550</v>
      </c>
      <c r="I614" s="75">
        <f t="shared" si="11"/>
        <v>550</v>
      </c>
      <c r="J614" s="27" t="s">
        <v>1041</v>
      </c>
      <c r="K614" s="27" t="s">
        <v>1041</v>
      </c>
      <c r="L614" s="27" t="s">
        <v>1041</v>
      </c>
      <c r="M614" s="52"/>
    </row>
    <row r="615" spans="1:19" s="55" customFormat="1" ht="33" x14ac:dyDescent="0.25">
      <c r="A615" s="90">
        <v>613</v>
      </c>
      <c r="B615" s="53" t="s">
        <v>1516</v>
      </c>
      <c r="C615" s="54" t="s">
        <v>1514</v>
      </c>
      <c r="D615" s="54" t="s">
        <v>1512</v>
      </c>
      <c r="E615" s="75" t="s">
        <v>991</v>
      </c>
      <c r="F615" s="124">
        <v>9789866651069</v>
      </c>
      <c r="G615" s="75">
        <v>1</v>
      </c>
      <c r="H615" s="54">
        <v>750</v>
      </c>
      <c r="I615" s="75">
        <f t="shared" si="11"/>
        <v>750</v>
      </c>
      <c r="J615" s="27" t="s">
        <v>1041</v>
      </c>
      <c r="K615" s="27" t="s">
        <v>1041</v>
      </c>
      <c r="L615" s="27" t="s">
        <v>1041</v>
      </c>
      <c r="M615" s="52"/>
    </row>
    <row r="616" spans="1:19" s="55" customFormat="1" ht="33" x14ac:dyDescent="0.25">
      <c r="A616" s="90">
        <v>614</v>
      </c>
      <c r="B616" s="53" t="s">
        <v>1517</v>
      </c>
      <c r="C616" s="54" t="s">
        <v>1514</v>
      </c>
      <c r="D616" s="54" t="s">
        <v>1512</v>
      </c>
      <c r="E616" s="75" t="s">
        <v>991</v>
      </c>
      <c r="F616" s="124">
        <v>9789866651182</v>
      </c>
      <c r="G616" s="75">
        <v>1</v>
      </c>
      <c r="H616" s="54">
        <v>450</v>
      </c>
      <c r="I616" s="75">
        <f t="shared" si="11"/>
        <v>450</v>
      </c>
      <c r="J616" s="27" t="s">
        <v>1041</v>
      </c>
      <c r="K616" s="27" t="s">
        <v>1041</v>
      </c>
      <c r="L616" s="27" t="s">
        <v>1041</v>
      </c>
      <c r="M616" s="52"/>
    </row>
    <row r="617" spans="1:19" s="55" customFormat="1" ht="33" x14ac:dyDescent="0.25">
      <c r="A617" s="90">
        <v>615</v>
      </c>
      <c r="B617" s="53" t="s">
        <v>1518</v>
      </c>
      <c r="C617" s="54" t="s">
        <v>1514</v>
      </c>
      <c r="D617" s="54" t="s">
        <v>1512</v>
      </c>
      <c r="E617" s="75" t="s">
        <v>991</v>
      </c>
      <c r="F617" s="124">
        <v>9789866651199</v>
      </c>
      <c r="G617" s="75">
        <v>1</v>
      </c>
      <c r="H617" s="54">
        <v>750</v>
      </c>
      <c r="I617" s="75">
        <f t="shared" si="11"/>
        <v>750</v>
      </c>
      <c r="J617" s="27" t="s">
        <v>1041</v>
      </c>
      <c r="K617" s="27" t="s">
        <v>1041</v>
      </c>
      <c r="L617" s="27" t="s">
        <v>1041</v>
      </c>
      <c r="M617" s="52"/>
    </row>
    <row r="618" spans="1:19" s="55" customFormat="1" ht="16.5" x14ac:dyDescent="0.25">
      <c r="A618" s="90">
        <v>616</v>
      </c>
      <c r="B618" s="53" t="s">
        <v>1519</v>
      </c>
      <c r="C618" s="54" t="s">
        <v>1520</v>
      </c>
      <c r="D618" s="54" t="s">
        <v>1512</v>
      </c>
      <c r="E618" s="75" t="s">
        <v>1521</v>
      </c>
      <c r="F618" s="124">
        <v>9789862620250</v>
      </c>
      <c r="G618" s="75">
        <v>1</v>
      </c>
      <c r="H618" s="54">
        <v>850</v>
      </c>
      <c r="I618" s="75">
        <f t="shared" si="11"/>
        <v>850</v>
      </c>
      <c r="J618" s="27" t="s">
        <v>1522</v>
      </c>
      <c r="K618" s="27" t="s">
        <v>1522</v>
      </c>
      <c r="L618" s="27" t="s">
        <v>1522</v>
      </c>
      <c r="M618" s="52"/>
    </row>
    <row r="619" spans="1:19" s="55" customFormat="1" ht="33" x14ac:dyDescent="0.25">
      <c r="A619" s="90">
        <v>617</v>
      </c>
      <c r="B619" s="53" t="s">
        <v>1523</v>
      </c>
      <c r="C619" s="54" t="s">
        <v>1514</v>
      </c>
      <c r="D619" s="54" t="s">
        <v>1512</v>
      </c>
      <c r="E619" s="75" t="s">
        <v>991</v>
      </c>
      <c r="F619" s="124">
        <v>9789866651557</v>
      </c>
      <c r="G619" s="75">
        <v>1</v>
      </c>
      <c r="H619" s="54">
        <v>600</v>
      </c>
      <c r="I619" s="75">
        <f t="shared" si="11"/>
        <v>600</v>
      </c>
      <c r="J619" s="27" t="s">
        <v>1041</v>
      </c>
      <c r="K619" s="27" t="s">
        <v>1041</v>
      </c>
      <c r="L619" s="27" t="s">
        <v>1041</v>
      </c>
      <c r="M619" s="52"/>
    </row>
    <row r="620" spans="1:19" s="55" customFormat="1" ht="33" x14ac:dyDescent="0.25">
      <c r="A620" s="90">
        <v>618</v>
      </c>
      <c r="B620" s="53" t="s">
        <v>1524</v>
      </c>
      <c r="C620" s="54" t="s">
        <v>1525</v>
      </c>
      <c r="D620" s="54" t="s">
        <v>1512</v>
      </c>
      <c r="E620" s="75" t="s">
        <v>991</v>
      </c>
      <c r="F620" s="124">
        <v>9789866651885</v>
      </c>
      <c r="G620" s="75">
        <v>1</v>
      </c>
      <c r="H620" s="54">
        <v>650</v>
      </c>
      <c r="I620" s="75">
        <f t="shared" si="11"/>
        <v>650</v>
      </c>
      <c r="J620" s="27" t="s">
        <v>1041</v>
      </c>
      <c r="K620" s="27" t="s">
        <v>1041</v>
      </c>
      <c r="L620" s="27" t="s">
        <v>1041</v>
      </c>
      <c r="M620" s="52"/>
    </row>
    <row r="621" spans="1:19" s="55" customFormat="1" ht="49.5" x14ac:dyDescent="0.25">
      <c r="A621" s="90">
        <v>619</v>
      </c>
      <c r="B621" s="53" t="s">
        <v>1526</v>
      </c>
      <c r="C621" s="54" t="s">
        <v>1527</v>
      </c>
      <c r="D621" s="54" t="s">
        <v>1512</v>
      </c>
      <c r="E621" s="75" t="s">
        <v>991</v>
      </c>
      <c r="F621" s="124">
        <v>9789866651953</v>
      </c>
      <c r="G621" s="75">
        <v>1</v>
      </c>
      <c r="H621" s="54">
        <v>680</v>
      </c>
      <c r="I621" s="75">
        <f t="shared" si="11"/>
        <v>680</v>
      </c>
      <c r="J621" s="27" t="s">
        <v>1041</v>
      </c>
      <c r="K621" s="27" t="s">
        <v>1041</v>
      </c>
      <c r="L621" s="27" t="s">
        <v>1041</v>
      </c>
      <c r="M621" s="52"/>
    </row>
    <row r="622" spans="1:19" s="55" customFormat="1" ht="16.5" x14ac:dyDescent="0.25">
      <c r="A622" s="90">
        <v>620</v>
      </c>
      <c r="B622" s="53" t="s">
        <v>1528</v>
      </c>
      <c r="C622" s="54" t="s">
        <v>1529</v>
      </c>
      <c r="D622" s="54" t="s">
        <v>1512</v>
      </c>
      <c r="E622" s="75" t="s">
        <v>1530</v>
      </c>
      <c r="F622" s="124">
        <v>9789862620236</v>
      </c>
      <c r="G622" s="75">
        <v>1</v>
      </c>
      <c r="H622" s="54">
        <v>550</v>
      </c>
      <c r="I622" s="75">
        <f t="shared" si="11"/>
        <v>550</v>
      </c>
      <c r="J622" s="27" t="s">
        <v>1531</v>
      </c>
      <c r="K622" s="27" t="s">
        <v>1531</v>
      </c>
      <c r="L622" s="27" t="s">
        <v>1531</v>
      </c>
      <c r="M622" s="52"/>
    </row>
    <row r="623" spans="1:19" s="55" customFormat="1" ht="33" x14ac:dyDescent="0.25">
      <c r="A623" s="90">
        <v>621</v>
      </c>
      <c r="B623" s="53" t="s">
        <v>1532</v>
      </c>
      <c r="C623" s="54" t="s">
        <v>1533</v>
      </c>
      <c r="D623" s="54" t="s">
        <v>1512</v>
      </c>
      <c r="E623" s="75" t="s">
        <v>991</v>
      </c>
      <c r="F623" s="124">
        <v>9789862620441</v>
      </c>
      <c r="G623" s="75">
        <v>1</v>
      </c>
      <c r="H623" s="54">
        <v>400</v>
      </c>
      <c r="I623" s="75">
        <f t="shared" si="11"/>
        <v>400</v>
      </c>
      <c r="J623" s="27" t="s">
        <v>1041</v>
      </c>
      <c r="K623" s="27" t="s">
        <v>1041</v>
      </c>
      <c r="L623" s="27" t="s">
        <v>1041</v>
      </c>
      <c r="M623" s="52"/>
    </row>
    <row r="624" spans="1:19" s="55" customFormat="1" ht="16.5" x14ac:dyDescent="0.25">
      <c r="A624" s="90">
        <v>622</v>
      </c>
      <c r="B624" s="53" t="s">
        <v>1534</v>
      </c>
      <c r="C624" s="54" t="s">
        <v>1535</v>
      </c>
      <c r="D624" s="54" t="s">
        <v>1512</v>
      </c>
      <c r="E624" s="75" t="s">
        <v>1536</v>
      </c>
      <c r="F624" s="124">
        <v>9789861208695</v>
      </c>
      <c r="G624" s="75">
        <v>1</v>
      </c>
      <c r="H624" s="54">
        <v>500</v>
      </c>
      <c r="I624" s="75">
        <f t="shared" si="11"/>
        <v>500</v>
      </c>
      <c r="J624" s="27" t="s">
        <v>1537</v>
      </c>
      <c r="K624" s="27" t="s">
        <v>1537</v>
      </c>
      <c r="L624" s="27" t="s">
        <v>1537</v>
      </c>
      <c r="M624" s="52"/>
    </row>
    <row r="625" spans="1:13" s="55" customFormat="1" ht="16.5" x14ac:dyDescent="0.25">
      <c r="A625" s="90">
        <v>623</v>
      </c>
      <c r="B625" s="53" t="s">
        <v>1538</v>
      </c>
      <c r="C625" s="54" t="s">
        <v>1535</v>
      </c>
      <c r="D625" s="54" t="s">
        <v>1512</v>
      </c>
      <c r="E625" s="75" t="s">
        <v>1536</v>
      </c>
      <c r="F625" s="124"/>
      <c r="G625" s="75">
        <v>1</v>
      </c>
      <c r="H625" s="54">
        <v>650</v>
      </c>
      <c r="I625" s="75">
        <f t="shared" si="11"/>
        <v>650</v>
      </c>
      <c r="J625" s="27" t="s">
        <v>1537</v>
      </c>
      <c r="K625" s="27" t="s">
        <v>1537</v>
      </c>
      <c r="L625" s="27" t="s">
        <v>1537</v>
      </c>
      <c r="M625" s="52"/>
    </row>
    <row r="626" spans="1:13" s="55" customFormat="1" ht="16.5" x14ac:dyDescent="0.25">
      <c r="A626" s="90">
        <v>624</v>
      </c>
      <c r="B626" s="53" t="s">
        <v>1539</v>
      </c>
      <c r="C626" s="54" t="s">
        <v>1540</v>
      </c>
      <c r="D626" s="54" t="s">
        <v>1512</v>
      </c>
      <c r="E626" s="75" t="s">
        <v>1541</v>
      </c>
      <c r="F626" s="124">
        <v>9789862621080</v>
      </c>
      <c r="G626" s="75">
        <v>1</v>
      </c>
      <c r="H626" s="54">
        <v>990</v>
      </c>
      <c r="I626" s="75">
        <f t="shared" si="11"/>
        <v>990</v>
      </c>
      <c r="J626" s="27" t="s">
        <v>1542</v>
      </c>
      <c r="K626" s="27" t="s">
        <v>1542</v>
      </c>
      <c r="L626" s="27" t="s">
        <v>1542</v>
      </c>
      <c r="M626" s="52"/>
    </row>
    <row r="627" spans="1:13" s="55" customFormat="1" ht="16.5" x14ac:dyDescent="0.25">
      <c r="A627" s="90">
        <v>625</v>
      </c>
      <c r="B627" s="53" t="s">
        <v>1543</v>
      </c>
      <c r="C627" s="54" t="s">
        <v>1544</v>
      </c>
      <c r="D627" s="54" t="s">
        <v>1512</v>
      </c>
      <c r="E627" s="75" t="s">
        <v>1545</v>
      </c>
      <c r="F627" s="124">
        <v>9789862622001</v>
      </c>
      <c r="G627" s="75">
        <v>1</v>
      </c>
      <c r="H627" s="54">
        <v>450</v>
      </c>
      <c r="I627" s="75">
        <f t="shared" si="11"/>
        <v>450</v>
      </c>
      <c r="J627" s="27" t="s">
        <v>1546</v>
      </c>
      <c r="K627" s="27" t="s">
        <v>1546</v>
      </c>
      <c r="L627" s="27" t="s">
        <v>1546</v>
      </c>
      <c r="M627" s="52"/>
    </row>
    <row r="628" spans="1:13" s="55" customFormat="1" ht="16.5" x14ac:dyDescent="0.25">
      <c r="A628" s="90">
        <v>626</v>
      </c>
      <c r="B628" s="53" t="s">
        <v>1547</v>
      </c>
      <c r="C628" s="54" t="s">
        <v>1548</v>
      </c>
      <c r="D628" s="54" t="s">
        <v>1512</v>
      </c>
      <c r="E628" s="75" t="s">
        <v>1549</v>
      </c>
      <c r="F628" s="124">
        <v>9789862622230</v>
      </c>
      <c r="G628" s="75">
        <v>1</v>
      </c>
      <c r="H628" s="54">
        <v>480</v>
      </c>
      <c r="I628" s="75">
        <f t="shared" si="11"/>
        <v>480</v>
      </c>
      <c r="J628" s="27" t="s">
        <v>1550</v>
      </c>
      <c r="K628" s="27" t="s">
        <v>1550</v>
      </c>
      <c r="L628" s="27" t="s">
        <v>1550</v>
      </c>
      <c r="M628" s="52"/>
    </row>
    <row r="629" spans="1:13" s="55" customFormat="1" ht="16.5" x14ac:dyDescent="0.25">
      <c r="A629" s="90">
        <v>627</v>
      </c>
      <c r="B629" s="53" t="s">
        <v>1551</v>
      </c>
      <c r="C629" s="54" t="s">
        <v>1552</v>
      </c>
      <c r="D629" s="54" t="s">
        <v>1512</v>
      </c>
      <c r="E629" s="75" t="s">
        <v>991</v>
      </c>
      <c r="F629" s="124">
        <v>9789862622636</v>
      </c>
      <c r="G629" s="75">
        <v>1</v>
      </c>
      <c r="H629" s="54">
        <v>500</v>
      </c>
      <c r="I629" s="75">
        <f t="shared" si="11"/>
        <v>500</v>
      </c>
      <c r="J629" s="27" t="s">
        <v>1041</v>
      </c>
      <c r="K629" s="27" t="s">
        <v>1041</v>
      </c>
      <c r="L629" s="27" t="s">
        <v>1041</v>
      </c>
      <c r="M629" s="52"/>
    </row>
    <row r="630" spans="1:13" s="55" customFormat="1" ht="16.5" x14ac:dyDescent="0.25">
      <c r="A630" s="90">
        <v>628</v>
      </c>
      <c r="B630" s="53" t="s">
        <v>1553</v>
      </c>
      <c r="C630" s="54" t="s">
        <v>1554</v>
      </c>
      <c r="D630" s="54" t="s">
        <v>1512</v>
      </c>
      <c r="E630" s="75" t="s">
        <v>1555</v>
      </c>
      <c r="F630" s="124">
        <v>9789862620014</v>
      </c>
      <c r="G630" s="75">
        <v>1</v>
      </c>
      <c r="H630" s="54">
        <v>450</v>
      </c>
      <c r="I630" s="75">
        <f t="shared" si="11"/>
        <v>450</v>
      </c>
      <c r="J630" s="27" t="s">
        <v>1556</v>
      </c>
      <c r="K630" s="27" t="s">
        <v>1556</v>
      </c>
      <c r="L630" s="27" t="s">
        <v>1556</v>
      </c>
      <c r="M630" s="52"/>
    </row>
    <row r="631" spans="1:13" s="55" customFormat="1" ht="16.5" x14ac:dyDescent="0.25">
      <c r="A631" s="90">
        <v>629</v>
      </c>
      <c r="B631" s="53" t="s">
        <v>1557</v>
      </c>
      <c r="C631" s="54" t="s">
        <v>1554</v>
      </c>
      <c r="D631" s="54" t="s">
        <v>1512</v>
      </c>
      <c r="E631" s="75" t="s">
        <v>1555</v>
      </c>
      <c r="F631" s="124">
        <v>9789862623114</v>
      </c>
      <c r="G631" s="75">
        <v>1</v>
      </c>
      <c r="H631" s="54">
        <v>480</v>
      </c>
      <c r="I631" s="75">
        <f t="shared" si="11"/>
        <v>480</v>
      </c>
      <c r="J631" s="27" t="s">
        <v>1556</v>
      </c>
      <c r="K631" s="27" t="s">
        <v>1556</v>
      </c>
      <c r="L631" s="27" t="s">
        <v>1556</v>
      </c>
      <c r="M631" s="52"/>
    </row>
    <row r="632" spans="1:13" s="55" customFormat="1" ht="16.5" x14ac:dyDescent="0.25">
      <c r="A632" s="90">
        <v>630</v>
      </c>
      <c r="B632" s="53" t="s">
        <v>1558</v>
      </c>
      <c r="C632" s="54" t="s">
        <v>1559</v>
      </c>
      <c r="D632" s="54" t="s">
        <v>1512</v>
      </c>
      <c r="E632" s="75" t="s">
        <v>1560</v>
      </c>
      <c r="F632" s="124">
        <v>9789861202440</v>
      </c>
      <c r="G632" s="75">
        <v>1</v>
      </c>
      <c r="H632" s="54">
        <v>450</v>
      </c>
      <c r="I632" s="75">
        <f t="shared" si="11"/>
        <v>450</v>
      </c>
      <c r="J632" s="27" t="s">
        <v>1561</v>
      </c>
      <c r="K632" s="27" t="s">
        <v>1561</v>
      </c>
      <c r="L632" s="27" t="s">
        <v>1561</v>
      </c>
      <c r="M632" s="52"/>
    </row>
    <row r="633" spans="1:13" s="55" customFormat="1" ht="16.5" x14ac:dyDescent="0.25">
      <c r="A633" s="90">
        <v>631</v>
      </c>
      <c r="B633" s="53" t="s">
        <v>1562</v>
      </c>
      <c r="C633" s="54" t="s">
        <v>1559</v>
      </c>
      <c r="D633" s="54" t="s">
        <v>1512</v>
      </c>
      <c r="E633" s="75" t="s">
        <v>1560</v>
      </c>
      <c r="F633" s="124">
        <v>9789862620489</v>
      </c>
      <c r="G633" s="75">
        <v>1</v>
      </c>
      <c r="H633" s="54">
        <v>380</v>
      </c>
      <c r="I633" s="75">
        <f t="shared" si="11"/>
        <v>380</v>
      </c>
      <c r="J633" s="27" t="s">
        <v>1561</v>
      </c>
      <c r="K633" s="27" t="s">
        <v>1561</v>
      </c>
      <c r="L633" s="27" t="s">
        <v>1561</v>
      </c>
      <c r="M633" s="52"/>
    </row>
    <row r="634" spans="1:13" s="55" customFormat="1" ht="16.5" x14ac:dyDescent="0.25">
      <c r="A634" s="90">
        <v>632</v>
      </c>
      <c r="B634" s="53" t="s">
        <v>1563</v>
      </c>
      <c r="C634" s="54" t="s">
        <v>1559</v>
      </c>
      <c r="D634" s="54" t="s">
        <v>1512</v>
      </c>
      <c r="E634" s="75" t="s">
        <v>1560</v>
      </c>
      <c r="F634" s="124">
        <v>9789862621738</v>
      </c>
      <c r="G634" s="75">
        <v>1</v>
      </c>
      <c r="H634" s="54">
        <v>450</v>
      </c>
      <c r="I634" s="75">
        <f t="shared" si="11"/>
        <v>450</v>
      </c>
      <c r="J634" s="27" t="s">
        <v>1561</v>
      </c>
      <c r="K634" s="27" t="s">
        <v>1561</v>
      </c>
      <c r="L634" s="27" t="s">
        <v>1561</v>
      </c>
      <c r="M634" s="52"/>
    </row>
    <row r="635" spans="1:13" s="55" customFormat="1" ht="16.5" x14ac:dyDescent="0.25">
      <c r="A635" s="90">
        <v>633</v>
      </c>
      <c r="B635" s="53" t="s">
        <v>1564</v>
      </c>
      <c r="C635" s="54" t="s">
        <v>1565</v>
      </c>
      <c r="D635" s="54" t="s">
        <v>1512</v>
      </c>
      <c r="E635" s="75" t="s">
        <v>1566</v>
      </c>
      <c r="F635" s="124">
        <v>9789862621639</v>
      </c>
      <c r="G635" s="75">
        <v>1</v>
      </c>
      <c r="H635" s="54">
        <v>950</v>
      </c>
      <c r="I635" s="75">
        <f t="shared" si="11"/>
        <v>950</v>
      </c>
      <c r="J635" s="27" t="s">
        <v>1567</v>
      </c>
      <c r="K635" s="27" t="s">
        <v>1567</v>
      </c>
      <c r="L635" s="27" t="s">
        <v>1567</v>
      </c>
      <c r="M635" s="52"/>
    </row>
    <row r="636" spans="1:13" s="55" customFormat="1" ht="16.5" x14ac:dyDescent="0.25">
      <c r="A636" s="90">
        <v>634</v>
      </c>
      <c r="B636" s="53" t="s">
        <v>1568</v>
      </c>
      <c r="C636" s="54" t="s">
        <v>1552</v>
      </c>
      <c r="D636" s="54" t="s">
        <v>1512</v>
      </c>
      <c r="E636" s="75" t="s">
        <v>991</v>
      </c>
      <c r="F636" s="124">
        <v>9789862622629</v>
      </c>
      <c r="G636" s="75">
        <v>1</v>
      </c>
      <c r="H636" s="54">
        <v>580</v>
      </c>
      <c r="I636" s="75">
        <f t="shared" si="11"/>
        <v>580</v>
      </c>
      <c r="J636" s="27" t="s">
        <v>1041</v>
      </c>
      <c r="K636" s="27" t="s">
        <v>1041</v>
      </c>
      <c r="L636" s="27" t="s">
        <v>1041</v>
      </c>
      <c r="M636" s="52"/>
    </row>
    <row r="637" spans="1:13" s="55" customFormat="1" ht="33" x14ac:dyDescent="0.25">
      <c r="A637" s="90">
        <v>635</v>
      </c>
      <c r="B637" s="53" t="s">
        <v>1569</v>
      </c>
      <c r="C637" s="54" t="s">
        <v>1514</v>
      </c>
      <c r="D637" s="54" t="s">
        <v>1512</v>
      </c>
      <c r="E637" s="75" t="s">
        <v>991</v>
      </c>
      <c r="F637" s="124">
        <v>9789862622612</v>
      </c>
      <c r="G637" s="75">
        <v>1</v>
      </c>
      <c r="H637" s="54">
        <v>280</v>
      </c>
      <c r="I637" s="75">
        <f t="shared" si="11"/>
        <v>280</v>
      </c>
      <c r="J637" s="27" t="s">
        <v>1041</v>
      </c>
      <c r="K637" s="27" t="s">
        <v>1041</v>
      </c>
      <c r="L637" s="27" t="s">
        <v>1041</v>
      </c>
      <c r="M637" s="52"/>
    </row>
    <row r="638" spans="1:13" s="55" customFormat="1" ht="33" x14ac:dyDescent="0.25">
      <c r="A638" s="90">
        <v>636</v>
      </c>
      <c r="B638" s="53" t="s">
        <v>1570</v>
      </c>
      <c r="C638" s="54" t="s">
        <v>1514</v>
      </c>
      <c r="D638" s="54" t="s">
        <v>1512</v>
      </c>
      <c r="E638" s="75" t="s">
        <v>991</v>
      </c>
      <c r="F638" s="124">
        <v>9789862622674</v>
      </c>
      <c r="G638" s="75">
        <v>1</v>
      </c>
      <c r="H638" s="54">
        <v>280</v>
      </c>
      <c r="I638" s="75">
        <f t="shared" si="11"/>
        <v>280</v>
      </c>
      <c r="J638" s="27" t="s">
        <v>1041</v>
      </c>
      <c r="K638" s="27" t="s">
        <v>1041</v>
      </c>
      <c r="L638" s="27" t="s">
        <v>1041</v>
      </c>
      <c r="M638" s="52"/>
    </row>
    <row r="639" spans="1:13" s="55" customFormat="1" ht="33" x14ac:dyDescent="0.25">
      <c r="A639" s="90">
        <v>637</v>
      </c>
      <c r="B639" s="53" t="s">
        <v>1571</v>
      </c>
      <c r="C639" s="54" t="s">
        <v>1572</v>
      </c>
      <c r="D639" s="54" t="s">
        <v>1512</v>
      </c>
      <c r="E639" s="75" t="s">
        <v>991</v>
      </c>
      <c r="F639" s="124">
        <v>9789862622766</v>
      </c>
      <c r="G639" s="75">
        <v>1</v>
      </c>
      <c r="H639" s="54">
        <v>570</v>
      </c>
      <c r="I639" s="75">
        <f t="shared" si="11"/>
        <v>570</v>
      </c>
      <c r="J639" s="27" t="s">
        <v>1041</v>
      </c>
      <c r="K639" s="27" t="s">
        <v>1041</v>
      </c>
      <c r="L639" s="27" t="s">
        <v>1041</v>
      </c>
      <c r="M639" s="52"/>
    </row>
    <row r="640" spans="1:13" s="55" customFormat="1" ht="16.5" x14ac:dyDescent="0.25">
      <c r="A640" s="90">
        <v>638</v>
      </c>
      <c r="B640" s="53" t="s">
        <v>1573</v>
      </c>
      <c r="C640" s="54" t="s">
        <v>1574</v>
      </c>
      <c r="D640" s="54" t="s">
        <v>1512</v>
      </c>
      <c r="E640" s="75" t="s">
        <v>1575</v>
      </c>
      <c r="F640" s="124">
        <v>9789862623121</v>
      </c>
      <c r="G640" s="75">
        <v>1</v>
      </c>
      <c r="H640" s="54">
        <v>390</v>
      </c>
      <c r="I640" s="75">
        <f t="shared" si="11"/>
        <v>390</v>
      </c>
      <c r="J640" s="27" t="s">
        <v>1576</v>
      </c>
      <c r="K640" s="27" t="s">
        <v>1576</v>
      </c>
      <c r="L640" s="27" t="s">
        <v>1576</v>
      </c>
      <c r="M640" s="52"/>
    </row>
    <row r="641" spans="1:19" s="40" customFormat="1" ht="39.75" customHeight="1" x14ac:dyDescent="0.25">
      <c r="A641" s="90">
        <v>639</v>
      </c>
      <c r="B641" s="15" t="s">
        <v>1577</v>
      </c>
      <c r="C641" s="102" t="s">
        <v>1578</v>
      </c>
      <c r="D641" s="18" t="s">
        <v>1446</v>
      </c>
      <c r="E641" s="18" t="s">
        <v>1447</v>
      </c>
      <c r="F641" s="122" t="s">
        <v>915</v>
      </c>
      <c r="G641" s="101">
        <v>1</v>
      </c>
      <c r="H641" s="67">
        <v>280</v>
      </c>
      <c r="I641" s="100">
        <f t="shared" si="10"/>
        <v>280</v>
      </c>
      <c r="J641" s="27" t="s">
        <v>1041</v>
      </c>
      <c r="K641" s="27" t="s">
        <v>1041</v>
      </c>
      <c r="L641" s="27" t="s">
        <v>1041</v>
      </c>
      <c r="M641" s="39"/>
      <c r="N641" s="2"/>
      <c r="O641" s="2"/>
      <c r="P641" s="2"/>
      <c r="Q641" s="2"/>
      <c r="R641" s="2"/>
      <c r="S641" s="2"/>
    </row>
    <row r="642" spans="1:19" s="40" customFormat="1" ht="36" customHeight="1" x14ac:dyDescent="0.25">
      <c r="A642" s="90">
        <v>640</v>
      </c>
      <c r="B642" s="15" t="s">
        <v>1579</v>
      </c>
      <c r="C642" s="102" t="s">
        <v>1578</v>
      </c>
      <c r="D642" s="18" t="s">
        <v>1446</v>
      </c>
      <c r="E642" s="18" t="s">
        <v>1447</v>
      </c>
      <c r="F642" s="122" t="s">
        <v>916</v>
      </c>
      <c r="G642" s="101">
        <v>1</v>
      </c>
      <c r="H642" s="67">
        <v>280</v>
      </c>
      <c r="I642" s="100">
        <f t="shared" si="10"/>
        <v>280</v>
      </c>
      <c r="J642" s="27" t="s">
        <v>1041</v>
      </c>
      <c r="K642" s="27" t="s">
        <v>1041</v>
      </c>
      <c r="L642" s="27" t="s">
        <v>1041</v>
      </c>
      <c r="M642" s="39"/>
      <c r="N642" s="2"/>
      <c r="O642" s="2"/>
      <c r="P642" s="2"/>
      <c r="Q642" s="2"/>
      <c r="R642" s="2"/>
      <c r="S642" s="2"/>
    </row>
    <row r="643" spans="1:19" s="40" customFormat="1" ht="36" customHeight="1" x14ac:dyDescent="0.25">
      <c r="A643" s="90">
        <v>641</v>
      </c>
      <c r="B643" s="15" t="s">
        <v>1580</v>
      </c>
      <c r="C643" s="102" t="s">
        <v>1578</v>
      </c>
      <c r="D643" s="18" t="s">
        <v>1446</v>
      </c>
      <c r="E643" s="18" t="s">
        <v>1447</v>
      </c>
      <c r="F643" s="122" t="s">
        <v>917</v>
      </c>
      <c r="G643" s="101">
        <v>1</v>
      </c>
      <c r="H643" s="67">
        <v>280</v>
      </c>
      <c r="I643" s="100">
        <f t="shared" si="10"/>
        <v>280</v>
      </c>
      <c r="J643" s="27" t="s">
        <v>1041</v>
      </c>
      <c r="K643" s="27" t="s">
        <v>1041</v>
      </c>
      <c r="L643" s="27" t="s">
        <v>1041</v>
      </c>
      <c r="M643" s="39"/>
      <c r="N643" s="2"/>
      <c r="O643" s="2"/>
      <c r="P643" s="2"/>
      <c r="Q643" s="2"/>
      <c r="R643" s="2"/>
      <c r="S643" s="2"/>
    </row>
    <row r="644" spans="1:19" s="40" customFormat="1" ht="36" customHeight="1" x14ac:dyDescent="0.25">
      <c r="A644" s="90">
        <v>642</v>
      </c>
      <c r="B644" s="15" t="s">
        <v>1581</v>
      </c>
      <c r="C644" s="102" t="s">
        <v>1578</v>
      </c>
      <c r="D644" s="18" t="s">
        <v>1446</v>
      </c>
      <c r="E644" s="18" t="s">
        <v>1447</v>
      </c>
      <c r="F644" s="122" t="s">
        <v>918</v>
      </c>
      <c r="G644" s="101">
        <v>1</v>
      </c>
      <c r="H644" s="67">
        <v>280</v>
      </c>
      <c r="I644" s="100">
        <f t="shared" si="10"/>
        <v>280</v>
      </c>
      <c r="J644" s="27" t="s">
        <v>1041</v>
      </c>
      <c r="K644" s="27" t="s">
        <v>1041</v>
      </c>
      <c r="L644" s="27" t="s">
        <v>1041</v>
      </c>
      <c r="M644" s="39"/>
      <c r="N644" s="2"/>
      <c r="O644" s="2"/>
      <c r="P644" s="2"/>
      <c r="Q644" s="2"/>
      <c r="R644" s="2"/>
      <c r="S644" s="2"/>
    </row>
    <row r="645" spans="1:19" s="40" customFormat="1" ht="39" customHeight="1" x14ac:dyDescent="0.25">
      <c r="A645" s="90">
        <v>643</v>
      </c>
      <c r="B645" s="15" t="s">
        <v>1582</v>
      </c>
      <c r="C645" s="102" t="s">
        <v>1578</v>
      </c>
      <c r="D645" s="18" t="s">
        <v>1446</v>
      </c>
      <c r="E645" s="18" t="s">
        <v>1447</v>
      </c>
      <c r="F645" s="122" t="s">
        <v>919</v>
      </c>
      <c r="G645" s="101">
        <v>1</v>
      </c>
      <c r="H645" s="67">
        <v>280</v>
      </c>
      <c r="I645" s="100">
        <f t="shared" si="10"/>
        <v>280</v>
      </c>
      <c r="J645" s="27" t="s">
        <v>1041</v>
      </c>
      <c r="K645" s="27" t="s">
        <v>1041</v>
      </c>
      <c r="L645" s="27" t="s">
        <v>1041</v>
      </c>
      <c r="M645" s="39"/>
      <c r="N645" s="2"/>
      <c r="O645" s="2"/>
      <c r="P645" s="2"/>
      <c r="Q645" s="2"/>
      <c r="R645" s="2"/>
      <c r="S645" s="2"/>
    </row>
    <row r="646" spans="1:19" s="40" customFormat="1" ht="38.25" customHeight="1" x14ac:dyDescent="0.25">
      <c r="A646" s="90">
        <v>644</v>
      </c>
      <c r="B646" s="15" t="s">
        <v>1583</v>
      </c>
      <c r="C646" s="102" t="s">
        <v>1578</v>
      </c>
      <c r="D646" s="18" t="s">
        <v>1446</v>
      </c>
      <c r="E646" s="18" t="s">
        <v>1447</v>
      </c>
      <c r="F646" s="122" t="s">
        <v>920</v>
      </c>
      <c r="G646" s="101">
        <v>1</v>
      </c>
      <c r="H646" s="67">
        <v>280</v>
      </c>
      <c r="I646" s="100">
        <f t="shared" si="10"/>
        <v>280</v>
      </c>
      <c r="J646" s="27" t="s">
        <v>1041</v>
      </c>
      <c r="K646" s="27" t="s">
        <v>1041</v>
      </c>
      <c r="L646" s="27" t="s">
        <v>1041</v>
      </c>
      <c r="M646" s="39"/>
      <c r="N646" s="2"/>
      <c r="O646" s="2"/>
      <c r="P646" s="2"/>
      <c r="Q646" s="2"/>
      <c r="R646" s="2"/>
      <c r="S646" s="2"/>
    </row>
    <row r="647" spans="1:19" s="40" customFormat="1" ht="33" x14ac:dyDescent="0.25">
      <c r="A647" s="90">
        <v>645</v>
      </c>
      <c r="B647" s="15" t="s">
        <v>1584</v>
      </c>
      <c r="C647" s="18" t="s">
        <v>1585</v>
      </c>
      <c r="D647" s="18" t="s">
        <v>1586</v>
      </c>
      <c r="E647" s="18" t="s">
        <v>1587</v>
      </c>
      <c r="F647" s="122" t="s">
        <v>921</v>
      </c>
      <c r="G647" s="101">
        <v>1</v>
      </c>
      <c r="H647" s="67">
        <v>280</v>
      </c>
      <c r="I647" s="100">
        <f t="shared" si="10"/>
        <v>280</v>
      </c>
      <c r="J647" s="27" t="s">
        <v>1588</v>
      </c>
      <c r="K647" s="27" t="s">
        <v>1588</v>
      </c>
      <c r="L647" s="27" t="s">
        <v>1588</v>
      </c>
      <c r="M647" s="39"/>
      <c r="N647" s="2"/>
      <c r="O647" s="2"/>
      <c r="P647" s="2"/>
      <c r="Q647" s="2"/>
      <c r="R647" s="2"/>
      <c r="S647" s="2"/>
    </row>
    <row r="648" spans="1:19" s="40" customFormat="1" ht="33" customHeight="1" x14ac:dyDescent="0.25">
      <c r="A648" s="90">
        <v>646</v>
      </c>
      <c r="B648" s="15" t="s">
        <v>1589</v>
      </c>
      <c r="C648" s="18" t="s">
        <v>1585</v>
      </c>
      <c r="D648" s="18" t="s">
        <v>1586</v>
      </c>
      <c r="E648" s="18" t="s">
        <v>1587</v>
      </c>
      <c r="F648" s="122" t="s">
        <v>922</v>
      </c>
      <c r="G648" s="101">
        <v>1</v>
      </c>
      <c r="H648" s="67">
        <v>280</v>
      </c>
      <c r="I648" s="100">
        <f t="shared" si="10"/>
        <v>280</v>
      </c>
      <c r="J648" s="27" t="s">
        <v>1588</v>
      </c>
      <c r="K648" s="27" t="s">
        <v>1588</v>
      </c>
      <c r="L648" s="27" t="s">
        <v>1588</v>
      </c>
      <c r="M648" s="39"/>
      <c r="N648" s="2"/>
      <c r="O648" s="2"/>
      <c r="P648" s="2"/>
      <c r="Q648" s="2"/>
      <c r="R648" s="2"/>
      <c r="S648" s="2"/>
    </row>
    <row r="649" spans="1:19" s="40" customFormat="1" ht="31.5" customHeight="1" x14ac:dyDescent="0.25">
      <c r="A649" s="90">
        <v>647</v>
      </c>
      <c r="B649" s="15" t="s">
        <v>1590</v>
      </c>
      <c r="C649" s="18" t="s">
        <v>1585</v>
      </c>
      <c r="D649" s="18" t="s">
        <v>1586</v>
      </c>
      <c r="E649" s="18" t="s">
        <v>1587</v>
      </c>
      <c r="F649" s="122" t="s">
        <v>923</v>
      </c>
      <c r="G649" s="101">
        <v>1</v>
      </c>
      <c r="H649" s="67">
        <v>280</v>
      </c>
      <c r="I649" s="100">
        <f t="shared" ref="I649:I663" si="12">G649*H649</f>
        <v>280</v>
      </c>
      <c r="J649" s="27" t="s">
        <v>1588</v>
      </c>
      <c r="K649" s="27" t="s">
        <v>1588</v>
      </c>
      <c r="L649" s="27" t="s">
        <v>1588</v>
      </c>
      <c r="M649" s="39"/>
      <c r="N649" s="2"/>
      <c r="O649" s="2"/>
      <c r="P649" s="2"/>
      <c r="Q649" s="2"/>
      <c r="R649" s="2"/>
      <c r="S649" s="2"/>
    </row>
    <row r="650" spans="1:19" s="40" customFormat="1" ht="37.5" customHeight="1" x14ac:dyDescent="0.25">
      <c r="A650" s="90">
        <v>648</v>
      </c>
      <c r="B650" s="15" t="s">
        <v>1591</v>
      </c>
      <c r="C650" s="18" t="s">
        <v>1585</v>
      </c>
      <c r="D650" s="18" t="s">
        <v>1586</v>
      </c>
      <c r="E650" s="18" t="s">
        <v>1587</v>
      </c>
      <c r="F650" s="122" t="s">
        <v>924</v>
      </c>
      <c r="G650" s="101">
        <v>1</v>
      </c>
      <c r="H650" s="67">
        <v>280</v>
      </c>
      <c r="I650" s="100">
        <f t="shared" si="12"/>
        <v>280</v>
      </c>
      <c r="J650" s="27" t="s">
        <v>1588</v>
      </c>
      <c r="K650" s="27" t="s">
        <v>1588</v>
      </c>
      <c r="L650" s="27" t="s">
        <v>1588</v>
      </c>
      <c r="M650" s="39"/>
      <c r="N650" s="2"/>
      <c r="O650" s="2"/>
      <c r="P650" s="2"/>
      <c r="Q650" s="2"/>
      <c r="R650" s="2"/>
      <c r="S650" s="2"/>
    </row>
    <row r="651" spans="1:19" s="40" customFormat="1" ht="35.25" customHeight="1" x14ac:dyDescent="0.25">
      <c r="A651" s="90">
        <v>649</v>
      </c>
      <c r="B651" s="15" t="s">
        <v>1592</v>
      </c>
      <c r="C651" s="18" t="s">
        <v>1585</v>
      </c>
      <c r="D651" s="18" t="s">
        <v>1586</v>
      </c>
      <c r="E651" s="18" t="s">
        <v>1587</v>
      </c>
      <c r="F651" s="122" t="s">
        <v>925</v>
      </c>
      <c r="G651" s="101">
        <v>1</v>
      </c>
      <c r="H651" s="67">
        <v>280</v>
      </c>
      <c r="I651" s="100">
        <f t="shared" si="12"/>
        <v>280</v>
      </c>
      <c r="J651" s="27" t="s">
        <v>1588</v>
      </c>
      <c r="K651" s="27" t="s">
        <v>1588</v>
      </c>
      <c r="L651" s="27" t="s">
        <v>1588</v>
      </c>
      <c r="M651" s="39"/>
      <c r="N651" s="2"/>
      <c r="O651" s="2"/>
      <c r="P651" s="2"/>
      <c r="Q651" s="2"/>
      <c r="R651" s="2"/>
      <c r="S651" s="2"/>
    </row>
    <row r="652" spans="1:19" s="40" customFormat="1" ht="38.25" customHeight="1" x14ac:dyDescent="0.25">
      <c r="A652" s="90">
        <v>650</v>
      </c>
      <c r="B652" s="15" t="s">
        <v>1593</v>
      </c>
      <c r="C652" s="18" t="s">
        <v>1585</v>
      </c>
      <c r="D652" s="18" t="s">
        <v>1586</v>
      </c>
      <c r="E652" s="18" t="s">
        <v>1587</v>
      </c>
      <c r="F652" s="122" t="s">
        <v>926</v>
      </c>
      <c r="G652" s="101">
        <v>1</v>
      </c>
      <c r="H652" s="67">
        <v>280</v>
      </c>
      <c r="I652" s="100">
        <f t="shared" si="12"/>
        <v>280</v>
      </c>
      <c r="J652" s="27" t="s">
        <v>1588</v>
      </c>
      <c r="K652" s="27" t="s">
        <v>1588</v>
      </c>
      <c r="L652" s="27" t="s">
        <v>1588</v>
      </c>
      <c r="M652" s="39"/>
      <c r="N652" s="2"/>
      <c r="O652" s="2"/>
      <c r="P652" s="2"/>
      <c r="Q652" s="2"/>
      <c r="R652" s="2"/>
      <c r="S652" s="2"/>
    </row>
    <row r="653" spans="1:19" s="40" customFormat="1" ht="35.25" customHeight="1" x14ac:dyDescent="0.25">
      <c r="A653" s="90">
        <v>651</v>
      </c>
      <c r="B653" s="15" t="s">
        <v>1594</v>
      </c>
      <c r="C653" s="18" t="s">
        <v>1585</v>
      </c>
      <c r="D653" s="18" t="s">
        <v>1586</v>
      </c>
      <c r="E653" s="18" t="s">
        <v>1587</v>
      </c>
      <c r="F653" s="122" t="s">
        <v>927</v>
      </c>
      <c r="G653" s="101">
        <v>1</v>
      </c>
      <c r="H653" s="67">
        <v>280</v>
      </c>
      <c r="I653" s="100">
        <f t="shared" si="12"/>
        <v>280</v>
      </c>
      <c r="J653" s="27" t="s">
        <v>1588</v>
      </c>
      <c r="K653" s="27" t="s">
        <v>1588</v>
      </c>
      <c r="L653" s="27" t="s">
        <v>1588</v>
      </c>
      <c r="M653" s="39"/>
      <c r="N653" s="2"/>
      <c r="O653" s="2"/>
      <c r="P653" s="2"/>
      <c r="Q653" s="2"/>
      <c r="R653" s="2"/>
      <c r="S653" s="2"/>
    </row>
    <row r="654" spans="1:19" s="40" customFormat="1" ht="33" x14ac:dyDescent="0.25">
      <c r="A654" s="90">
        <v>652</v>
      </c>
      <c r="B654" s="15" t="s">
        <v>1595</v>
      </c>
      <c r="C654" s="18" t="s">
        <v>1585</v>
      </c>
      <c r="D654" s="18" t="s">
        <v>1586</v>
      </c>
      <c r="E654" s="18" t="s">
        <v>1587</v>
      </c>
      <c r="F654" s="122" t="s">
        <v>928</v>
      </c>
      <c r="G654" s="101">
        <v>1</v>
      </c>
      <c r="H654" s="67">
        <v>280</v>
      </c>
      <c r="I654" s="100">
        <f t="shared" si="12"/>
        <v>280</v>
      </c>
      <c r="J654" s="27" t="s">
        <v>1588</v>
      </c>
      <c r="K654" s="27" t="s">
        <v>1588</v>
      </c>
      <c r="L654" s="27" t="s">
        <v>1588</v>
      </c>
      <c r="M654" s="39"/>
      <c r="N654" s="2"/>
      <c r="O654" s="2"/>
      <c r="P654" s="2"/>
      <c r="Q654" s="2"/>
      <c r="R654" s="2"/>
      <c r="S654" s="2"/>
    </row>
    <row r="655" spans="1:19" s="40" customFormat="1" ht="24.95" customHeight="1" x14ac:dyDescent="0.25">
      <c r="A655" s="90">
        <v>653</v>
      </c>
      <c r="B655" s="15" t="s">
        <v>1596</v>
      </c>
      <c r="C655" s="102" t="s">
        <v>731</v>
      </c>
      <c r="D655" s="18" t="s">
        <v>1586</v>
      </c>
      <c r="E655" s="18" t="s">
        <v>1587</v>
      </c>
      <c r="F655" s="122" t="s">
        <v>929</v>
      </c>
      <c r="G655" s="101">
        <v>1</v>
      </c>
      <c r="H655" s="67">
        <v>280</v>
      </c>
      <c r="I655" s="100">
        <f t="shared" si="12"/>
        <v>280</v>
      </c>
      <c r="J655" s="27" t="s">
        <v>1588</v>
      </c>
      <c r="K655" s="27" t="s">
        <v>1588</v>
      </c>
      <c r="L655" s="27" t="s">
        <v>1588</v>
      </c>
      <c r="M655" s="39"/>
      <c r="N655" s="2"/>
      <c r="O655" s="2"/>
      <c r="P655" s="2"/>
      <c r="Q655" s="2"/>
      <c r="R655" s="2"/>
      <c r="S655" s="2"/>
    </row>
    <row r="656" spans="1:19" s="40" customFormat="1" ht="24.95" customHeight="1" x14ac:dyDescent="0.25">
      <c r="A656" s="90">
        <v>654</v>
      </c>
      <c r="B656" s="15" t="s">
        <v>1597</v>
      </c>
      <c r="C656" s="102" t="s">
        <v>731</v>
      </c>
      <c r="D656" s="18" t="s">
        <v>1586</v>
      </c>
      <c r="E656" s="18" t="s">
        <v>1587</v>
      </c>
      <c r="F656" s="122" t="s">
        <v>930</v>
      </c>
      <c r="G656" s="101">
        <v>1</v>
      </c>
      <c r="H656" s="67">
        <v>280</v>
      </c>
      <c r="I656" s="100">
        <f t="shared" si="12"/>
        <v>280</v>
      </c>
      <c r="J656" s="27" t="s">
        <v>1588</v>
      </c>
      <c r="K656" s="27" t="s">
        <v>1588</v>
      </c>
      <c r="L656" s="27" t="s">
        <v>1588</v>
      </c>
      <c r="M656" s="39"/>
      <c r="N656" s="2"/>
      <c r="O656" s="2"/>
      <c r="P656" s="2"/>
      <c r="Q656" s="2"/>
      <c r="R656" s="2"/>
      <c r="S656" s="2"/>
    </row>
    <row r="657" spans="1:19" s="40" customFormat="1" ht="35.25" customHeight="1" x14ac:dyDescent="0.25">
      <c r="A657" s="90">
        <v>655</v>
      </c>
      <c r="B657" s="15" t="s">
        <v>1598</v>
      </c>
      <c r="C657" s="18" t="s">
        <v>1613</v>
      </c>
      <c r="D657" s="18" t="s">
        <v>1586</v>
      </c>
      <c r="E657" s="18" t="s">
        <v>1587</v>
      </c>
      <c r="F657" s="122" t="s">
        <v>931</v>
      </c>
      <c r="G657" s="101">
        <v>1</v>
      </c>
      <c r="H657" s="67">
        <v>320</v>
      </c>
      <c r="I657" s="100">
        <f t="shared" si="12"/>
        <v>320</v>
      </c>
      <c r="J657" s="27" t="s">
        <v>1588</v>
      </c>
      <c r="K657" s="27" t="s">
        <v>1588</v>
      </c>
      <c r="L657" s="27" t="s">
        <v>1588</v>
      </c>
      <c r="M657" s="39"/>
      <c r="N657" s="2"/>
      <c r="O657" s="2"/>
      <c r="P657" s="2"/>
      <c r="Q657" s="2"/>
      <c r="R657" s="2"/>
      <c r="S657" s="2"/>
    </row>
    <row r="658" spans="1:19" s="40" customFormat="1" ht="38.25" customHeight="1" x14ac:dyDescent="0.25">
      <c r="A658" s="90">
        <v>656</v>
      </c>
      <c r="B658" s="15" t="s">
        <v>1599</v>
      </c>
      <c r="C658" s="18" t="s">
        <v>1613</v>
      </c>
      <c r="D658" s="18" t="s">
        <v>1586</v>
      </c>
      <c r="E658" s="18" t="s">
        <v>1587</v>
      </c>
      <c r="F658" s="122" t="s">
        <v>932</v>
      </c>
      <c r="G658" s="101">
        <v>1</v>
      </c>
      <c r="H658" s="67">
        <v>320</v>
      </c>
      <c r="I658" s="100">
        <f t="shared" si="12"/>
        <v>320</v>
      </c>
      <c r="J658" s="27" t="s">
        <v>1588</v>
      </c>
      <c r="K658" s="27" t="s">
        <v>1588</v>
      </c>
      <c r="L658" s="27" t="s">
        <v>1588</v>
      </c>
      <c r="M658" s="39"/>
      <c r="N658" s="2"/>
      <c r="O658" s="2"/>
      <c r="P658" s="2"/>
      <c r="Q658" s="2"/>
      <c r="R658" s="2"/>
      <c r="S658" s="2"/>
    </row>
    <row r="659" spans="1:19" s="40" customFormat="1" ht="36" customHeight="1" x14ac:dyDescent="0.25">
      <c r="A659" s="90">
        <v>657</v>
      </c>
      <c r="B659" s="15" t="s">
        <v>1600</v>
      </c>
      <c r="C659" s="18" t="s">
        <v>1613</v>
      </c>
      <c r="D659" s="18" t="s">
        <v>1586</v>
      </c>
      <c r="E659" s="18" t="s">
        <v>1587</v>
      </c>
      <c r="F659" s="122" t="s">
        <v>933</v>
      </c>
      <c r="G659" s="101">
        <v>1</v>
      </c>
      <c r="H659" s="67">
        <v>320</v>
      </c>
      <c r="I659" s="100">
        <f t="shared" si="12"/>
        <v>320</v>
      </c>
      <c r="J659" s="27" t="s">
        <v>1588</v>
      </c>
      <c r="K659" s="27" t="s">
        <v>1588</v>
      </c>
      <c r="L659" s="27" t="s">
        <v>1588</v>
      </c>
      <c r="M659" s="39"/>
      <c r="N659" s="2"/>
      <c r="O659" s="2"/>
      <c r="P659" s="2"/>
      <c r="Q659" s="2"/>
      <c r="R659" s="2"/>
      <c r="S659" s="2"/>
    </row>
    <row r="660" spans="1:19" s="40" customFormat="1" ht="36" customHeight="1" x14ac:dyDescent="0.25">
      <c r="A660" s="90">
        <v>658</v>
      </c>
      <c r="B660" s="15" t="s">
        <v>1601</v>
      </c>
      <c r="C660" s="18" t="s">
        <v>1613</v>
      </c>
      <c r="D660" s="18" t="s">
        <v>1586</v>
      </c>
      <c r="E660" s="18" t="s">
        <v>1587</v>
      </c>
      <c r="F660" s="122" t="s">
        <v>934</v>
      </c>
      <c r="G660" s="101">
        <v>1</v>
      </c>
      <c r="H660" s="67">
        <v>320</v>
      </c>
      <c r="I660" s="100">
        <f t="shared" si="12"/>
        <v>320</v>
      </c>
      <c r="J660" s="27" t="s">
        <v>1588</v>
      </c>
      <c r="K660" s="27" t="s">
        <v>1588</v>
      </c>
      <c r="L660" s="27" t="s">
        <v>1588</v>
      </c>
      <c r="M660" s="39"/>
      <c r="N660" s="2"/>
      <c r="O660" s="2"/>
      <c r="P660" s="2"/>
      <c r="Q660" s="2"/>
      <c r="R660" s="2"/>
      <c r="S660" s="2"/>
    </row>
    <row r="661" spans="1:19" s="40" customFormat="1" ht="36" customHeight="1" x14ac:dyDescent="0.25">
      <c r="A661" s="90">
        <v>659</v>
      </c>
      <c r="B661" s="15" t="s">
        <v>1602</v>
      </c>
      <c r="C661" s="18" t="s">
        <v>1613</v>
      </c>
      <c r="D661" s="18" t="s">
        <v>1586</v>
      </c>
      <c r="E661" s="18" t="s">
        <v>1587</v>
      </c>
      <c r="F661" s="122" t="s">
        <v>935</v>
      </c>
      <c r="G661" s="101">
        <v>1</v>
      </c>
      <c r="H661" s="67">
        <v>320</v>
      </c>
      <c r="I661" s="100">
        <f t="shared" si="12"/>
        <v>320</v>
      </c>
      <c r="J661" s="27" t="s">
        <v>1588</v>
      </c>
      <c r="K661" s="27" t="s">
        <v>1588</v>
      </c>
      <c r="L661" s="27" t="s">
        <v>1588</v>
      </c>
      <c r="M661" s="39"/>
      <c r="N661" s="2"/>
      <c r="O661" s="2"/>
      <c r="P661" s="2"/>
      <c r="Q661" s="2"/>
      <c r="R661" s="2"/>
      <c r="S661" s="2"/>
    </row>
    <row r="662" spans="1:19" s="40" customFormat="1" ht="28.5" customHeight="1" x14ac:dyDescent="0.25">
      <c r="A662" s="90">
        <v>660</v>
      </c>
      <c r="B662" s="15" t="s">
        <v>1603</v>
      </c>
      <c r="C662" s="18" t="s">
        <v>1613</v>
      </c>
      <c r="D662" s="18" t="s">
        <v>1586</v>
      </c>
      <c r="E662" s="18" t="s">
        <v>1587</v>
      </c>
      <c r="F662" s="122" t="s">
        <v>936</v>
      </c>
      <c r="G662" s="101">
        <v>1</v>
      </c>
      <c r="H662" s="67">
        <v>320</v>
      </c>
      <c r="I662" s="100">
        <f t="shared" si="12"/>
        <v>320</v>
      </c>
      <c r="J662" s="27" t="s">
        <v>1588</v>
      </c>
      <c r="K662" s="27" t="s">
        <v>1588</v>
      </c>
      <c r="L662" s="27" t="s">
        <v>1588</v>
      </c>
      <c r="M662" s="39"/>
      <c r="N662" s="2"/>
      <c r="O662" s="2"/>
      <c r="P662" s="2"/>
      <c r="Q662" s="2"/>
      <c r="R662" s="2"/>
      <c r="S662" s="2"/>
    </row>
    <row r="663" spans="1:19" s="40" customFormat="1" ht="24.95" customHeight="1" x14ac:dyDescent="0.25">
      <c r="A663" s="90">
        <v>661</v>
      </c>
      <c r="B663" s="15" t="s">
        <v>1604</v>
      </c>
      <c r="C663" s="18" t="s">
        <v>939</v>
      </c>
      <c r="D663" s="18" t="s">
        <v>1586</v>
      </c>
      <c r="E663" s="18" t="s">
        <v>1587</v>
      </c>
      <c r="F663" s="122" t="s">
        <v>937</v>
      </c>
      <c r="G663" s="101">
        <v>1</v>
      </c>
      <c r="H663" s="67">
        <v>300</v>
      </c>
      <c r="I663" s="100">
        <f t="shared" si="12"/>
        <v>300</v>
      </c>
      <c r="J663" s="27" t="s">
        <v>1588</v>
      </c>
      <c r="K663" s="27" t="s">
        <v>1588</v>
      </c>
      <c r="L663" s="27" t="s">
        <v>1588</v>
      </c>
      <c r="M663" s="39"/>
      <c r="N663" s="2"/>
      <c r="O663" s="2"/>
      <c r="P663" s="2"/>
      <c r="Q663" s="2"/>
      <c r="R663" s="2"/>
      <c r="S663" s="2"/>
    </row>
    <row r="664" spans="1:19" ht="19.899999999999999" customHeight="1" x14ac:dyDescent="0.25">
      <c r="A664" s="27" t="s">
        <v>1605</v>
      </c>
      <c r="G664" s="27">
        <f>SUM(G3:G663)</f>
        <v>1001</v>
      </c>
      <c r="H664" s="27">
        <f>SUM(H3:H663)</f>
        <v>198064</v>
      </c>
      <c r="I664" s="75">
        <f>SUM(I3:I663)</f>
        <v>285744</v>
      </c>
      <c r="N664" s="26"/>
    </row>
    <row r="665" spans="1:19" s="57" customFormat="1" ht="242.25" customHeight="1" x14ac:dyDescent="0.25">
      <c r="A665" s="106" t="s">
        <v>1606</v>
      </c>
      <c r="B665" s="106"/>
      <c r="C665" s="106"/>
      <c r="D665" s="106"/>
      <c r="E665" s="106"/>
      <c r="F665" s="106"/>
      <c r="G665" s="106"/>
      <c r="H665" s="106"/>
      <c r="I665" s="106"/>
      <c r="J665" s="106"/>
      <c r="K665" s="106"/>
      <c r="L665" s="106"/>
      <c r="M665" s="106"/>
      <c r="N665" s="56"/>
    </row>
    <row r="666" spans="1:19" ht="99.75" customHeight="1" x14ac:dyDescent="0.25">
      <c r="A666" s="107" t="s">
        <v>1607</v>
      </c>
      <c r="B666" s="107"/>
      <c r="C666" s="107"/>
      <c r="D666" s="107"/>
      <c r="E666" s="107"/>
      <c r="F666" s="107"/>
      <c r="G666" s="107"/>
      <c r="H666" s="107"/>
      <c r="I666" s="107"/>
      <c r="J666" s="107"/>
      <c r="K666" s="107"/>
      <c r="L666" s="107"/>
      <c r="N666" s="58"/>
    </row>
    <row r="670" spans="1:19" ht="16.149999999999999" customHeight="1" x14ac:dyDescent="0.25">
      <c r="F670" s="94">
        <f>142800*2</f>
        <v>285600</v>
      </c>
    </row>
    <row r="671" spans="1:19" ht="16.149999999999999" customHeight="1" x14ac:dyDescent="0.25">
      <c r="F671" s="94">
        <f>285600-285344</f>
        <v>256</v>
      </c>
    </row>
  </sheetData>
  <protectedRanges>
    <protectedRange password="E783" sqref="H406" name="範圍1_1_1_3_2"/>
    <protectedRange password="E783" sqref="H366" name="範圍1_1_1_3"/>
    <protectedRange password="E783" sqref="H367" name="範圍1_1_1_3_3"/>
  </protectedRanges>
  <mergeCells count="3">
    <mergeCell ref="A1:M1"/>
    <mergeCell ref="A665:M665"/>
    <mergeCell ref="A666:L666"/>
  </mergeCells>
  <phoneticPr fontId="6" type="noConversion"/>
  <conditionalFormatting sqref="F312:F324 F3:F8">
    <cfRule type="duplicateValues" dxfId="8" priority="7"/>
    <cfRule type="duplicateValues" dxfId="7" priority="8"/>
    <cfRule type="duplicateValues" dxfId="6" priority="9"/>
  </conditionalFormatting>
  <conditionalFormatting sqref="F355:F359">
    <cfRule type="duplicateValues" dxfId="5" priority="4"/>
    <cfRule type="duplicateValues" dxfId="4" priority="5"/>
    <cfRule type="duplicateValues" dxfId="3" priority="6"/>
  </conditionalFormatting>
  <conditionalFormatting sqref="H582 F360:F581 F583:F663">
    <cfRule type="duplicateValues" dxfId="2" priority="1"/>
    <cfRule type="duplicateValues" dxfId="1" priority="2"/>
    <cfRule type="duplicateValues" dxfId="0" priority="3"/>
  </conditionalFormatting>
  <printOptions horizontalCentered="1"/>
  <pageMargins left="0.70826771653543297" right="0.70826771653543297" top="1.0433070866141732" bottom="1.0433070866141732" header="0.74803149606299213" footer="0.74803149606299213"/>
  <pageSetup paperSize="9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Alice</cp:lastModifiedBy>
  <cp:lastPrinted>2017-03-01T18:00:41Z</cp:lastPrinted>
  <dcterms:created xsi:type="dcterms:W3CDTF">2012-07-23T10:09:03Z</dcterms:created>
  <dcterms:modified xsi:type="dcterms:W3CDTF">2017-05-12T06:10:42Z</dcterms:modified>
</cp:coreProperties>
</file>