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1550" tabRatio="987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34" i="1" l="1"/>
  <c r="I35" i="1"/>
  <c r="I36" i="1"/>
  <c r="I37" i="1"/>
  <c r="I3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83" i="1"/>
  <c r="I84" i="1"/>
  <c r="I85" i="1"/>
  <c r="I86" i="1"/>
  <c r="I87" i="1"/>
  <c r="I88" i="1"/>
  <c r="I74" i="1" l="1"/>
  <c r="I75" i="1"/>
  <c r="I76" i="1"/>
  <c r="I77" i="1"/>
  <c r="I78" i="1"/>
  <c r="I79" i="1"/>
  <c r="I80" i="1"/>
  <c r="I81" i="1"/>
  <c r="I82" i="1"/>
  <c r="I3" i="1" l="1"/>
  <c r="I4" i="1"/>
  <c r="I5" i="1"/>
  <c r="I6" i="1"/>
  <c r="I40" i="1"/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8" i="1" l="1"/>
  <c r="I9" i="1"/>
  <c r="I10" i="1"/>
  <c r="I11" i="1"/>
  <c r="I12" i="1"/>
  <c r="I7" i="1"/>
  <c r="I107" i="1" l="1"/>
</calcChain>
</file>

<file path=xl/sharedStrings.xml><?xml version="1.0" encoding="utf-8"?>
<sst xmlns="http://schemas.openxmlformats.org/spreadsheetml/2006/main" count="562" uniqueCount="314">
  <si>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</si>
  <si>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</si>
  <si>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</si>
  <si>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</si>
  <si>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</si>
  <si>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</si>
  <si>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</si>
  <si>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</si>
  <si>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</si>
  <si>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</si>
  <si>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</si>
  <si>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</si>
  <si>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</si>
  <si>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 xml:space="preserve">Nick Value Pack 8X8 #1 set </t>
    <phoneticPr fontId="4" type="noConversion"/>
  </si>
  <si>
    <t>9781442423381</t>
  </si>
  <si>
    <t>S&amp;S</t>
  </si>
  <si>
    <t>9781442423398</t>
  </si>
  <si>
    <t xml:space="preserve">Nick Value Pack 8X8 #2 set </t>
    <phoneticPr fontId="4" type="noConversion"/>
  </si>
  <si>
    <t>9781442423404</t>
  </si>
  <si>
    <t xml:space="preserve">Nick Value Pack 8X8 #3 set </t>
    <phoneticPr fontId="4" type="noConversion"/>
  </si>
  <si>
    <t>9781442423411</t>
  </si>
  <si>
    <t xml:space="preserve">Nick Value Pack 8X8 #4 set </t>
    <phoneticPr fontId="4" type="noConversion"/>
  </si>
  <si>
    <t>9781442423428</t>
  </si>
  <si>
    <t xml:space="preserve">Nick Value Pack 8X8 #5 set </t>
    <phoneticPr fontId="4" type="noConversion"/>
  </si>
  <si>
    <t>9781442423435</t>
  </si>
  <si>
    <t xml:space="preserve">Nick Value Pack 8X8 #6 set </t>
    <phoneticPr fontId="4" type="noConversion"/>
  </si>
  <si>
    <t>9781848770430</t>
  </si>
  <si>
    <t>Pop-up Stories: Big Dog, Little Dog</t>
    <phoneticPr fontId="4" type="noConversion"/>
  </si>
  <si>
    <t>Templar</t>
  </si>
  <si>
    <t>9781848772687</t>
  </si>
  <si>
    <t>Pop-up Stories: Lion's Busy Day</t>
    <phoneticPr fontId="4" type="noConversion"/>
  </si>
  <si>
    <t>9781848774001</t>
  </si>
  <si>
    <t>Pop-up Stories: Penguin's Snowy Playtime</t>
    <phoneticPr fontId="4" type="noConversion"/>
  </si>
  <si>
    <t>9781848771581</t>
  </si>
  <si>
    <t>Pop-Up Stories: The Great Elf Escapade</t>
    <phoneticPr fontId="4" type="noConversion"/>
  </si>
  <si>
    <t>9781848774902</t>
  </si>
  <si>
    <t>Pop-up Stories: The Lonely Crocodiley</t>
    <phoneticPr fontId="4" type="noConversion"/>
  </si>
  <si>
    <t>First Experiences with Biff, Chip and Kipper Collection</t>
    <phoneticPr fontId="4" type="noConversion"/>
  </si>
  <si>
    <t>9780194391740</t>
  </si>
  <si>
    <t xml:space="preserve">Potato Pals 1: Book Set </t>
    <phoneticPr fontId="4" type="noConversion"/>
  </si>
  <si>
    <t>Oxford University Press</t>
  </si>
  <si>
    <t>9780194391825</t>
  </si>
  <si>
    <t xml:space="preserve">Potato Pals 2: Book Set </t>
    <phoneticPr fontId="4" type="noConversion"/>
  </si>
  <si>
    <t>9780194391917</t>
  </si>
  <si>
    <t>Potato Pals 1: Workbook</t>
  </si>
  <si>
    <t>9780194391955</t>
  </si>
  <si>
    <t>Potato Pals 2: Workbook</t>
  </si>
  <si>
    <t>9780194391900</t>
  </si>
  <si>
    <t>Potato Pals 1: Activity Book</t>
  </si>
  <si>
    <t>9780194391948</t>
  </si>
  <si>
    <t>Potato Pals 2: Activity Book</t>
  </si>
  <si>
    <t>9781406352337</t>
  </si>
  <si>
    <t xml:space="preserve">Gorilla </t>
    <phoneticPr fontId="4" type="noConversion"/>
  </si>
  <si>
    <t>Walker</t>
  </si>
  <si>
    <t>9781406338515</t>
  </si>
  <si>
    <t>How Do You Feel?</t>
    <phoneticPr fontId="4" type="noConversion"/>
  </si>
  <si>
    <t>Walker Books</t>
  </si>
  <si>
    <t>9781406319309</t>
  </si>
  <si>
    <t xml:space="preserve">Little Beauty </t>
    <phoneticPr fontId="4" type="noConversion"/>
  </si>
  <si>
    <t>9780552559102</t>
  </si>
  <si>
    <t>Me and You</t>
    <phoneticPr fontId="4" type="noConversion"/>
  </si>
  <si>
    <t>Corgi</t>
  </si>
  <si>
    <t>9780552560214</t>
  </si>
  <si>
    <t>My Brother</t>
  </si>
  <si>
    <t>Picture Corgi</t>
  </si>
  <si>
    <t>9780374400262</t>
  </si>
  <si>
    <t xml:space="preserve">My Mom </t>
    <phoneticPr fontId="4" type="noConversion"/>
  </si>
  <si>
    <t>Straus andGiroux</t>
  </si>
  <si>
    <t>9780679808374</t>
  </si>
  <si>
    <t xml:space="preserve">Piggybook </t>
    <phoneticPr fontId="4" type="noConversion"/>
  </si>
  <si>
    <t>Dragonfly</t>
  </si>
  <si>
    <t>9780394841922</t>
  </si>
  <si>
    <t>Things I Like</t>
    <phoneticPr fontId="4" type="noConversion"/>
  </si>
  <si>
    <t>9781406326284</t>
  </si>
  <si>
    <t xml:space="preserve">Through the Magic Mirror </t>
    <phoneticPr fontId="4" type="noConversion"/>
  </si>
  <si>
    <t>UK</t>
    <phoneticPr fontId="4" type="noConversion"/>
  </si>
  <si>
    <t>UK</t>
  </si>
  <si>
    <t>US</t>
    <phoneticPr fontId="4" type="noConversion"/>
  </si>
  <si>
    <t>教育部國民及學前教育署105學年度補助充實國中小圖書採購書單</t>
    <phoneticPr fontId="4" type="noConversion"/>
  </si>
  <si>
    <t>吸墨鬼來了</t>
    <phoneticPr fontId="4" type="noConversion"/>
  </si>
  <si>
    <t>小天下</t>
    <phoneticPr fontId="4" type="noConversion"/>
  </si>
  <si>
    <t>台灣</t>
    <phoneticPr fontId="4" type="noConversion"/>
  </si>
  <si>
    <t>吸墨鬼來了2：錯字飲料店</t>
    <phoneticPr fontId="4" type="noConversion"/>
  </si>
  <si>
    <t>怪物來敲門</t>
    <phoneticPr fontId="4" type="noConversion"/>
  </si>
  <si>
    <t>奇蹟男孩</t>
    <phoneticPr fontId="4" type="noConversion"/>
  </si>
  <si>
    <t>親子天下</t>
    <phoneticPr fontId="4" type="noConversion"/>
  </si>
  <si>
    <t>親子天下</t>
    <phoneticPr fontId="4" type="noConversion"/>
  </si>
  <si>
    <t>UK</t>
    <phoneticPr fontId="4" type="noConversion"/>
  </si>
  <si>
    <t>小天下</t>
    <phoneticPr fontId="4" type="noConversion"/>
  </si>
  <si>
    <t>9789863201724</t>
    <phoneticPr fontId="4" type="noConversion"/>
  </si>
  <si>
    <t>9789863201946</t>
    <phoneticPr fontId="4" type="noConversion"/>
  </si>
  <si>
    <t>聯經出版公司</t>
    <phoneticPr fontId="4" type="noConversion"/>
  </si>
  <si>
    <t>9789570840650</t>
    <phoneticPr fontId="4" type="noConversion"/>
  </si>
  <si>
    <t>R.J帕拉秋</t>
    <phoneticPr fontId="4" type="noConversion"/>
  </si>
  <si>
    <t>9789862415559</t>
    <phoneticPr fontId="4" type="noConversion"/>
  </si>
  <si>
    <t>遊樂園今天不開門</t>
    <phoneticPr fontId="4" type="noConversion"/>
  </si>
  <si>
    <t>小兵</t>
    <phoneticPr fontId="4" type="noConversion"/>
  </si>
  <si>
    <t>烏龍小學的唐詩遊樂園杜胖的青春小鳥</t>
    <phoneticPr fontId="4" type="noConversion"/>
  </si>
  <si>
    <t>烏龍小學的唐詩遊樂園無敵轉學生王維</t>
    <phoneticPr fontId="4" type="noConversion"/>
  </si>
  <si>
    <t>戶田和代  </t>
    <phoneticPr fontId="4" type="noConversion"/>
  </si>
  <si>
    <t>送你一本書</t>
    <phoneticPr fontId="4" type="noConversion"/>
  </si>
  <si>
    <t>森山京</t>
    <phoneticPr fontId="4" type="noConversion"/>
  </si>
  <si>
    <t>食物哪裡來？：美食旅行團出發！</t>
    <phoneticPr fontId="4" type="noConversion"/>
  </si>
  <si>
    <t>Agostino Traini</t>
    <phoneticPr fontId="4" type="noConversion"/>
  </si>
  <si>
    <t>100層樓的家大驚奇繪本集：《100層樓的家》、《地下100層樓的家》、《海底100層樓的家》三冊</t>
    <phoneticPr fontId="4" type="noConversion"/>
  </si>
  <si>
    <t>小魯文化 </t>
    <phoneticPr fontId="4" type="noConversion"/>
  </si>
  <si>
    <t>100層的巴士</t>
    <phoneticPr fontId="4" type="noConversion"/>
  </si>
  <si>
    <t>麥克．史密斯/圖文</t>
    <phoneticPr fontId="4" type="noConversion"/>
  </si>
  <si>
    <t>100隻小老鼠躲貓貓</t>
    <phoneticPr fontId="4" type="noConversion"/>
  </si>
  <si>
    <t>青林</t>
    <phoneticPr fontId="4" type="noConversion"/>
  </si>
  <si>
    <t>屁屁偵探繪本(1-5冊)</t>
    <phoneticPr fontId="4" type="noConversion"/>
  </si>
  <si>
    <t>Troll  </t>
    <phoneticPr fontId="4" type="noConversion"/>
  </si>
  <si>
    <t>遠流</t>
    <phoneticPr fontId="4" type="noConversion"/>
  </si>
  <si>
    <t>賴馬的經典益智翻翻卡</t>
    <phoneticPr fontId="4" type="noConversion"/>
  </si>
  <si>
    <t>賴馬</t>
    <phoneticPr fontId="4" type="noConversion"/>
  </si>
  <si>
    <t>走到哪玩到哪 9：賴馬的益智遊戲100（基礎版）(附可重複書寫用卡片50張＋白板筆)</t>
    <phoneticPr fontId="4" type="noConversion"/>
  </si>
  <si>
    <t>謝謝你來當我的寶貝</t>
    <phoneticPr fontId="4" type="noConversion"/>
  </si>
  <si>
    <t>西元洋 </t>
    <phoneticPr fontId="4" type="noConversion"/>
  </si>
  <si>
    <t>大好書屋</t>
    <phoneticPr fontId="4" type="noConversion"/>
  </si>
  <si>
    <t>嗨！黑漆漆</t>
    <phoneticPr fontId="4" type="noConversion"/>
  </si>
  <si>
    <t>Lemony Snicket</t>
    <phoneticPr fontId="4" type="noConversion"/>
  </si>
  <si>
    <t>狐狸愛上圖書館</t>
    <phoneticPr fontId="4" type="noConversion"/>
  </si>
  <si>
    <t>羅倫斯．波利  </t>
    <phoneticPr fontId="4" type="noConversion"/>
  </si>
  <si>
    <t>市場街最後一站</t>
    <phoneticPr fontId="4" type="noConversion"/>
  </si>
  <si>
    <t>馬特．德拉佩尼亞</t>
    <phoneticPr fontId="4" type="noConversion"/>
  </si>
  <si>
    <t>你不可以隨便摸我！</t>
    <phoneticPr fontId="4" type="noConversion"/>
  </si>
  <si>
    <t>珊蒂．克雷文</t>
    <phoneticPr fontId="4" type="noConversion"/>
  </si>
  <si>
    <t>大穎文化</t>
    <phoneticPr fontId="4" type="noConversion"/>
  </si>
  <si>
    <t>不要隨便跟陌生人走</t>
    <phoneticPr fontId="4" type="noConversion"/>
  </si>
  <si>
    <t>佩特拉．夢特/文，莎賓娜．威蒙/繪</t>
    <phoneticPr fontId="4" type="noConversion"/>
  </si>
  <si>
    <t>我種了高麗菜</t>
    <phoneticPr fontId="4" type="noConversion"/>
  </si>
  <si>
    <t>陳麗雅/圖文</t>
    <phoneticPr fontId="4" type="noConversion"/>
  </si>
  <si>
    <t>我不喜歡你這樣對我！</t>
    <phoneticPr fontId="4" type="noConversion"/>
  </si>
  <si>
    <t>史蒂芬．柯洛</t>
    <phoneticPr fontId="4" type="noConversion"/>
  </si>
  <si>
    <t>不是你想要的都可以得到</t>
    <phoneticPr fontId="4" type="noConversion"/>
  </si>
  <si>
    <t>海蒂．霍華滋</t>
    <phoneticPr fontId="4" type="noConversion"/>
  </si>
  <si>
    <t>烏龍小學的唐詩遊樂園林小笨大戰李小白</t>
    <phoneticPr fontId="4" type="noConversion"/>
  </si>
  <si>
    <t> 阿德蝸 </t>
    <phoneticPr fontId="4" type="noConversion"/>
  </si>
  <si>
    <t>9789862166970</t>
    <phoneticPr fontId="4" type="noConversion"/>
  </si>
  <si>
    <t>9789863205555</t>
    <phoneticPr fontId="4" type="noConversion"/>
  </si>
  <si>
    <t>9789863204671</t>
    <phoneticPr fontId="4" type="noConversion"/>
  </si>
  <si>
    <t>9789862114957</t>
    <phoneticPr fontId="4" type="noConversion"/>
  </si>
  <si>
    <t>9789862115336</t>
    <phoneticPr fontId="4" type="noConversion"/>
  </si>
  <si>
    <t>9789862743256</t>
    <phoneticPr fontId="4" type="noConversion"/>
  </si>
  <si>
    <t>4719025006909</t>
    <phoneticPr fontId="4" type="noConversion"/>
  </si>
  <si>
    <t>4717211021842</t>
    <phoneticPr fontId="4" type="noConversion"/>
  </si>
  <si>
    <t>4717211020449</t>
    <phoneticPr fontId="4" type="noConversion"/>
  </si>
  <si>
    <t>9789862483114</t>
    <phoneticPr fontId="4" type="noConversion"/>
  </si>
  <si>
    <t>9789863204763</t>
    <phoneticPr fontId="4" type="noConversion"/>
  </si>
  <si>
    <t>9789863201090</t>
    <phoneticPr fontId="4" type="noConversion"/>
  </si>
  <si>
    <t>9789863209812</t>
    <phoneticPr fontId="4" type="noConversion"/>
  </si>
  <si>
    <t>9789866407116</t>
    <phoneticPr fontId="4" type="noConversion"/>
  </si>
  <si>
    <t>9789868082137</t>
    <phoneticPr fontId="4" type="noConversion"/>
  </si>
  <si>
    <t>9789863206248</t>
    <phoneticPr fontId="4" type="noConversion"/>
  </si>
  <si>
    <t>9789866407659</t>
    <phoneticPr fontId="4" type="noConversion"/>
  </si>
  <si>
    <t>9789866407819</t>
    <phoneticPr fontId="4" type="noConversion"/>
  </si>
  <si>
    <t>9789865641559</t>
    <phoneticPr fontId="4" type="noConversion"/>
  </si>
  <si>
    <t>9789865641764</t>
    <phoneticPr fontId="4" type="noConversion"/>
  </si>
  <si>
    <t>9789865641948</t>
    <phoneticPr fontId="4" type="noConversion"/>
  </si>
  <si>
    <t>溫美玉備課趴2與五卡寶盒（一書一卡套組）</t>
    <phoneticPr fontId="4" type="noConversion"/>
  </si>
  <si>
    <t>羅德．達爾經典故事全集 百年誕辰紀念版</t>
    <phoneticPr fontId="4" type="noConversion"/>
  </si>
  <si>
    <t> 羅德．達爾</t>
    <phoneticPr fontId="4" type="noConversion"/>
  </si>
  <si>
    <t>4711225316017</t>
    <phoneticPr fontId="4" type="noConversion"/>
  </si>
  <si>
    <t>溫美玉</t>
    <phoneticPr fontId="4" type="noConversion"/>
  </si>
  <si>
    <t>4717211022139</t>
    <phoneticPr fontId="4" type="noConversion"/>
  </si>
  <si>
    <t>祕密之屋套書</t>
    <phoneticPr fontId="4" type="noConversion"/>
  </si>
  <si>
    <t>Chris Columbus,Ned Vizzini,Chris Rylander</t>
    <phoneticPr fontId="4" type="noConversion"/>
  </si>
  <si>
    <t>小麥田</t>
    <phoneticPr fontId="4" type="noConversion"/>
  </si>
  <si>
    <t>4717702095499</t>
    <phoneticPr fontId="4" type="noConversion"/>
  </si>
  <si>
    <t>遜咖日記 再見收藏套書組</t>
    <phoneticPr fontId="4" type="noConversion"/>
  </si>
  <si>
    <t> Jeff Kinney</t>
    <phoneticPr fontId="4" type="noConversion"/>
  </si>
  <si>
    <t>博識圖書</t>
    <phoneticPr fontId="4" type="noConversion"/>
  </si>
  <si>
    <t>9784780617887</t>
    <phoneticPr fontId="4" type="noConversion"/>
  </si>
  <si>
    <t>哈利波特終極收藏版</t>
    <phoneticPr fontId="4" type="noConversion"/>
  </si>
  <si>
    <t>J.K.羅琳</t>
    <phoneticPr fontId="4" type="noConversion"/>
  </si>
  <si>
    <t>皇冠</t>
    <phoneticPr fontId="4" type="noConversion"/>
  </si>
  <si>
    <t>0000175821745</t>
    <phoneticPr fontId="4" type="noConversion"/>
  </si>
  <si>
    <t>國家地理北歐神話故事：關於陰謀、詐術、情愛與復仇的故事</t>
    <phoneticPr fontId="4" type="noConversion"/>
  </si>
  <si>
    <t>唐娜‧喬‧納波里</t>
    <phoneticPr fontId="4" type="noConversion"/>
  </si>
  <si>
    <t>大石國際文化 </t>
    <phoneticPr fontId="4" type="noConversion"/>
  </si>
  <si>
    <t>9789869320313</t>
    <phoneticPr fontId="4" type="noConversion"/>
  </si>
  <si>
    <t>國家地理希臘神話故事：天神、英雄與怪獸的經典故事</t>
    <phoneticPr fontId="4" type="noConversion"/>
  </si>
  <si>
    <t>9789869209182</t>
    <phoneticPr fontId="4" type="noConversion"/>
  </si>
  <si>
    <t>國家地理 埃及神話故事：神祇、怪物與凡人的經典傳說</t>
    <phoneticPr fontId="4" type="noConversion"/>
  </si>
  <si>
    <t>9789869234320</t>
    <phoneticPr fontId="4" type="noConversion"/>
  </si>
  <si>
    <t>國家地理阿拉伯神話故事：扣人心弦的《一千零一夜》魔幻歷險</t>
    <phoneticPr fontId="4" type="noConversion"/>
  </si>
  <si>
    <t>9789869459655</t>
    <phoneticPr fontId="4" type="noConversion"/>
  </si>
  <si>
    <t>派崔克．奈斯、莎帆．多德  </t>
    <phoneticPr fontId="4" type="noConversion"/>
  </si>
  <si>
    <t>v</t>
    <phoneticPr fontId="4" type="noConversion"/>
  </si>
  <si>
    <t>Martin, Ruth</t>
    <phoneticPr fontId="4" type="noConversion"/>
  </si>
  <si>
    <t>Hawkins, Emily</t>
    <phoneticPr fontId="4" type="noConversion"/>
  </si>
  <si>
    <t>Broom, Jenny</t>
    <phoneticPr fontId="4" type="noConversion"/>
  </si>
  <si>
    <t>Patrick Jackson &amp; Rie Kimura</t>
    <phoneticPr fontId="4" type="noConversion"/>
  </si>
  <si>
    <t>Browne, Anthony</t>
    <phoneticPr fontId="4" type="noConversion"/>
  </si>
  <si>
    <t>岩井俊雄/圖文 </t>
    <phoneticPr fontId="4" type="noConversion"/>
  </si>
  <si>
    <t>泰伊斯‧范德海頓</t>
    <phoneticPr fontId="4" type="noConversion"/>
  </si>
  <si>
    <t>艾力克．尚瓦桑</t>
    <phoneticPr fontId="4" type="noConversion"/>
  </si>
  <si>
    <t>艾力克．尚瓦桑</t>
    <phoneticPr fontId="4" type="noConversion"/>
  </si>
  <si>
    <t>學習革命的最前線：在學習共同體中找回孩子的幸福</t>
    <phoneticPr fontId="4" type="noConversion"/>
  </si>
  <si>
    <t> 佐藤學</t>
    <phoneticPr fontId="4" type="noConversion"/>
  </si>
  <si>
    <t>天下文化 </t>
    <phoneticPr fontId="4" type="noConversion"/>
  </si>
  <si>
    <t>溫美玉備課趴：情緒表達與寫作的雙卡教學實錄</t>
    <phoneticPr fontId="4" type="noConversion"/>
  </si>
  <si>
    <t> 溫美玉</t>
    <phoneticPr fontId="4" type="noConversion"/>
  </si>
  <si>
    <t>溫美玉備課趴 2：閱讀理解與延伸寫作的五卡教學實錄</t>
    <phoneticPr fontId="4" type="noConversion"/>
  </si>
  <si>
    <t>學習共同體：構想與實踐</t>
    <phoneticPr fontId="4" type="noConversion"/>
  </si>
  <si>
    <t> 佐藤學 </t>
    <phoneticPr fontId="4" type="noConversion"/>
  </si>
  <si>
    <t>9789863203049</t>
    <phoneticPr fontId="4" type="noConversion"/>
  </si>
  <si>
    <t>9789869317900</t>
    <phoneticPr fontId="4" type="noConversion"/>
  </si>
  <si>
    <t>9789869421539</t>
    <phoneticPr fontId="4" type="noConversion"/>
  </si>
  <si>
    <t>9789862416785</t>
    <phoneticPr fontId="4" type="noConversion"/>
  </si>
  <si>
    <r>
      <t> </t>
    </r>
    <r>
      <rPr>
        <sz val="10"/>
        <color indexed="63"/>
        <rFont val="標楷體"/>
        <family val="4"/>
        <charset val="136"/>
      </rPr>
      <t>溫美玉</t>
    </r>
    <r>
      <rPr>
        <sz val="10"/>
        <color indexed="23"/>
        <rFont val="標楷體"/>
        <family val="4"/>
        <charset val="136"/>
      </rPr>
      <t>, </t>
    </r>
    <r>
      <rPr>
        <sz val="10"/>
        <color indexed="63"/>
        <rFont val="標楷體"/>
        <family val="4"/>
        <charset val="136"/>
      </rPr>
      <t>王智琪</t>
    </r>
    <phoneticPr fontId="4" type="noConversion"/>
  </si>
  <si>
    <t>v</t>
    <phoneticPr fontId="4" type="noConversion"/>
  </si>
  <si>
    <t>v</t>
    <phoneticPr fontId="4" type="noConversion"/>
  </si>
  <si>
    <t>50個經典節慶故事</t>
    <phoneticPr fontId="4" type="noConversion"/>
  </si>
  <si>
    <t>管家琪</t>
    <phoneticPr fontId="4" type="noConversion"/>
  </si>
  <si>
    <t>幼獅文化</t>
    <phoneticPr fontId="4" type="noConversion"/>
  </si>
  <si>
    <t>爸爸的十六封信</t>
    <phoneticPr fontId="4" type="noConversion"/>
  </si>
  <si>
    <t>林良</t>
    <phoneticPr fontId="4" type="noConversion"/>
  </si>
  <si>
    <t>國語日報</t>
    <phoneticPr fontId="4" type="noConversion"/>
  </si>
  <si>
    <t>成語漫畫笑學堂(一套兩書)</t>
    <phoneticPr fontId="4" type="noConversion"/>
  </si>
  <si>
    <t>Top945編輯組</t>
    <phoneticPr fontId="4" type="noConversion"/>
  </si>
  <si>
    <t>康軒</t>
    <phoneticPr fontId="4" type="noConversion"/>
  </si>
  <si>
    <t>林良爺爺的30封信</t>
    <phoneticPr fontId="4" type="noConversion"/>
  </si>
  <si>
    <t>我的姊姊不一樣</t>
    <phoneticPr fontId="4" type="noConversion"/>
  </si>
  <si>
    <t>貝蒂．瑞．特</t>
    <phoneticPr fontId="4" type="noConversion"/>
  </si>
  <si>
    <t>媽媽使用說明書</t>
    <phoneticPr fontId="4" type="noConversion"/>
  </si>
  <si>
    <t>伊藤未來</t>
    <phoneticPr fontId="4" type="noConversion"/>
  </si>
  <si>
    <t xml:space="preserve">小天下 </t>
    <phoneticPr fontId="4" type="noConversion"/>
  </si>
  <si>
    <t>臺灣歷史一本通</t>
    <phoneticPr fontId="4" type="noConversion"/>
  </si>
  <si>
    <t>幼福編輯部</t>
    <phoneticPr fontId="4" type="noConversion"/>
  </si>
  <si>
    <t>幼福文化</t>
    <phoneticPr fontId="4" type="noConversion"/>
  </si>
  <si>
    <t>風車編輯群</t>
    <phoneticPr fontId="4" type="noConversion"/>
  </si>
  <si>
    <t>我的第一本：漢字故事</t>
    <phoneticPr fontId="4" type="noConversion"/>
  </si>
  <si>
    <t>陳肇宜</t>
    <phoneticPr fontId="4" type="noConversion"/>
  </si>
  <si>
    <t>小魯</t>
    <phoneticPr fontId="4" type="noConversion"/>
  </si>
  <si>
    <t>我們的祕魔岩</t>
    <phoneticPr fontId="4" type="noConversion"/>
  </si>
  <si>
    <t xml:space="preserve"> 李潼</t>
    <phoneticPr fontId="4" type="noConversion"/>
  </si>
  <si>
    <t xml:space="preserve">小提琴女孩----擁抱生命的樂章 </t>
    <phoneticPr fontId="4" type="noConversion"/>
  </si>
  <si>
    <t>朱嘉雯</t>
    <phoneticPr fontId="4" type="noConversion"/>
  </si>
  <si>
    <t>風車</t>
    <phoneticPr fontId="4" type="noConversion"/>
  </si>
  <si>
    <t xml:space="preserve">玉山的召喚 </t>
    <phoneticPr fontId="4" type="noConversion"/>
  </si>
  <si>
    <t>陳景聰</t>
    <phoneticPr fontId="4" type="noConversion"/>
  </si>
  <si>
    <t>彼得．布朗</t>
    <phoneticPr fontId="4" type="noConversion"/>
  </si>
  <si>
    <t>希臘神話繪本</t>
    <phoneticPr fontId="4" type="noConversion"/>
  </si>
  <si>
    <t>林良爺爺的700字故事</t>
    <phoneticPr fontId="4" type="noConversion"/>
  </si>
  <si>
    <t>貓戰士四部曲套書</t>
    <phoneticPr fontId="4" type="noConversion"/>
  </si>
  <si>
    <t>艾琳．杭特</t>
    <phoneticPr fontId="4" type="noConversion"/>
  </si>
  <si>
    <t>晨星</t>
    <phoneticPr fontId="4" type="noConversion"/>
  </si>
  <si>
    <t>陳廣濤</t>
    <phoneticPr fontId="4" type="noConversion"/>
  </si>
  <si>
    <t>小兵少年推理小說(全套四冊)</t>
    <phoneticPr fontId="4" type="noConversion"/>
  </si>
  <si>
    <t>蘭嶼、飛魚、巨人和故事</t>
    <phoneticPr fontId="4" type="noConversion"/>
  </si>
  <si>
    <t>張友漁</t>
    <phoneticPr fontId="4" type="noConversion"/>
  </si>
  <si>
    <t>四也</t>
    <phoneticPr fontId="4" type="noConversion"/>
  </si>
  <si>
    <t>大腳李柔</t>
    <phoneticPr fontId="4" type="noConversion"/>
  </si>
  <si>
    <t>張如鈞</t>
    <phoneticPr fontId="4" type="noConversion"/>
  </si>
  <si>
    <t>東方</t>
    <phoneticPr fontId="4" type="noConversion"/>
  </si>
  <si>
    <t>彩繪中國經典名著</t>
    <phoneticPr fontId="4" type="noConversion"/>
  </si>
  <si>
    <t xml:space="preserve">荒野機器人 </t>
    <phoneticPr fontId="4" type="noConversion"/>
  </si>
  <si>
    <t>9789575748968</t>
    <phoneticPr fontId="4" type="noConversion"/>
  </si>
  <si>
    <t>9789577515025</t>
    <phoneticPr fontId="4" type="noConversion"/>
  </si>
  <si>
    <t>9789861517575</t>
    <phoneticPr fontId="4" type="noConversion"/>
  </si>
  <si>
    <t>9789577516183</t>
    <phoneticPr fontId="4" type="noConversion"/>
  </si>
  <si>
    <t>9789863209638</t>
    <phoneticPr fontId="4" type="noConversion"/>
  </si>
  <si>
    <t>9789862434727</t>
    <phoneticPr fontId="4" type="noConversion"/>
  </si>
  <si>
    <t>9789862234280</t>
    <phoneticPr fontId="4" type="noConversion"/>
  </si>
  <si>
    <t>9789861776798</t>
    <phoneticPr fontId="4" type="noConversion"/>
  </si>
  <si>
    <t>9789862435656</t>
    <phoneticPr fontId="4" type="noConversion"/>
  </si>
  <si>
    <t>9789865641917</t>
    <phoneticPr fontId="4" type="noConversion"/>
  </si>
  <si>
    <t>9789862110669</t>
    <phoneticPr fontId="4" type="noConversion"/>
  </si>
  <si>
    <t>9789862112755</t>
    <phoneticPr fontId="4" type="noConversion"/>
  </si>
  <si>
    <t>9789863381358</t>
    <phoneticPr fontId="4" type="noConversion"/>
  </si>
  <si>
    <t>4714426802631</t>
    <phoneticPr fontId="4" type="noConversion"/>
  </si>
  <si>
    <t>9789866039157</t>
    <phoneticPr fontId="4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</si>
  <si>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</si>
  <si>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9789573243939</t>
    <phoneticPr fontId="4" type="noConversion"/>
  </si>
  <si>
    <t>9789577515797</t>
    <phoneticPr fontId="4" type="noConversion"/>
  </si>
  <si>
    <t>9789866039638</t>
    <phoneticPr fontId="4" type="noConversion"/>
  </si>
  <si>
    <t>9789864791743</t>
    <phoneticPr fontId="4" type="noConversion"/>
  </si>
  <si>
    <t>福爾摩斯探案全集</t>
    <phoneticPr fontId="4" type="noConversion"/>
  </si>
  <si>
    <t>柯南道爾</t>
    <phoneticPr fontId="4" type="noConversion"/>
  </si>
  <si>
    <t>臺灣</t>
    <phoneticPr fontId="4" type="noConversion"/>
  </si>
  <si>
    <t>9789573237747
9789573237747
9789573237747</t>
    <phoneticPr fontId="4" type="noConversion"/>
  </si>
  <si>
    <t>法布爾昆蟲記全集</t>
    <phoneticPr fontId="4" type="noConversion"/>
  </si>
  <si>
    <t>法布爾</t>
    <phoneticPr fontId="4" type="noConversion"/>
  </si>
  <si>
    <t>4719025004851</t>
    <phoneticPr fontId="4" type="noConversion"/>
  </si>
  <si>
    <t>文曼君</t>
    <phoneticPr fontId="4" type="noConversion"/>
  </si>
  <si>
    <t>4719025000624</t>
    <phoneticPr fontId="4" type="noConversion"/>
  </si>
  <si>
    <t>4719025000631</t>
    <phoneticPr fontId="4" type="noConversion"/>
  </si>
  <si>
    <t>4719025000693</t>
    <phoneticPr fontId="4" type="noConversion"/>
  </si>
  <si>
    <t>對公眾說話－上班族情境情境英語光碟WTO版</t>
    <phoneticPr fontId="4" type="noConversion"/>
  </si>
  <si>
    <t>用英文開會－上班族情境英語光碟WTO版</t>
    <phoneticPr fontId="4" type="noConversion"/>
  </si>
  <si>
    <t>用英文做簡報－上班族情境英語光碟WTO版</t>
    <phoneticPr fontId="4" type="noConversion"/>
  </si>
  <si>
    <t>v</t>
    <phoneticPr fontId="4" type="noConversion"/>
  </si>
  <si>
    <t>光影魔術：冬天的祕密</t>
    <phoneticPr fontId="4" type="noConversion"/>
  </si>
  <si>
    <t> 凱倫‧布朗 </t>
    <phoneticPr fontId="4" type="noConversion"/>
  </si>
  <si>
    <t>維京</t>
    <phoneticPr fontId="4" type="noConversion"/>
  </si>
  <si>
    <t>生命的故事：演化</t>
    <phoneticPr fontId="4" type="noConversion"/>
  </si>
  <si>
    <t> 凱蒂‧史考特</t>
    <phoneticPr fontId="4" type="noConversion"/>
  </si>
  <si>
    <t>遠流 </t>
    <phoneticPr fontId="4" type="noConversion"/>
  </si>
  <si>
    <t>國語日報年度嚴選小學生作文100 得分關鍵篇</t>
    <phoneticPr fontId="4" type="noConversion"/>
  </si>
  <si>
    <t>陽光姐姐小書房--我的同桌是班長</t>
    <phoneticPr fontId="4" type="noConversion"/>
  </si>
  <si>
    <t>伍美珍</t>
    <phoneticPr fontId="4" type="noConversion"/>
  </si>
  <si>
    <t>明天出版社</t>
    <phoneticPr fontId="4" type="noConversion"/>
  </si>
  <si>
    <t>昆蟲真不可思議：比人類世界還精采的蟲兒日常生活</t>
    <phoneticPr fontId="4" type="noConversion"/>
  </si>
  <si>
    <t>丸山宗利 </t>
    <phoneticPr fontId="4" type="noConversion"/>
  </si>
  <si>
    <t>用點心學校1-8集套書</t>
    <phoneticPr fontId="4" type="noConversion"/>
  </si>
  <si>
    <t>林哲璋 </t>
    <phoneticPr fontId="4" type="noConversion"/>
  </si>
  <si>
    <t>9789864400126</t>
    <phoneticPr fontId="4" type="noConversion"/>
  </si>
  <si>
    <t>9789573277538</t>
    <phoneticPr fontId="4" type="noConversion"/>
  </si>
  <si>
    <t>9789577517081</t>
    <phoneticPr fontId="4" type="noConversion"/>
  </si>
  <si>
    <t>9787533253615</t>
    <phoneticPr fontId="4" type="noConversion"/>
  </si>
  <si>
    <t>9789864431038</t>
    <phoneticPr fontId="4" type="noConversion"/>
  </si>
  <si>
    <t>4711225316369</t>
    <phoneticPr fontId="4" type="noConversion"/>
  </si>
  <si>
    <t>校名：層林國小
填表人：                                    教務主任：                  校長：
連絡電話：5743574#102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</si>
</sst>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#,##0.00\ ;\-#,##0.00\ ;\-#\ ;@\ "/>
    <numFmt numFmtId="177" formatCode="0_ "/>
    <numFmt numFmtId="178" formatCode="_-* #,##0_-;\-* #,##0_-;_-* &quot;-&quot;??_-;_-@_-"/>
  </numFmts>
  <fonts count="32"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0"/>
      <color indexed="63"/>
      <name val="標楷體"/>
      <family val="4"/>
      <charset val="136"/>
    </font>
    <font>
      <sz val="10"/>
      <color indexed="23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92">
    <xf numFmtId="0" fontId="0" fillId="0" borderId="0">
      <alignment vertical="center"/>
    </xf>
    <xf numFmtId="176" fontId="3" fillId="0" borderId="0" applyBorder="0" applyProtection="0">
      <alignment vertical="center"/>
    </xf>
    <xf numFmtId="0" fontId="5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5" fillId="0" borderId="1" xfId="0" applyFont="1" applyBorder="1">
      <alignment vertical="center"/>
    </xf>
    <xf numFmtId="0" fontId="26" fillId="0" borderId="0" xfId="0" applyFont="1">
      <alignment vertical="center"/>
    </xf>
    <xf numFmtId="0" fontId="27" fillId="0" borderId="1" xfId="1014" applyFont="1" applyBorder="1" applyAlignment="1">
      <alignment vertical="center" wrapText="1"/>
    </xf>
    <xf numFmtId="0" fontId="27" fillId="0" borderId="1" xfId="1023" applyFont="1" applyBorder="1" applyAlignment="1">
      <alignment vertical="center" wrapText="1"/>
    </xf>
    <xf numFmtId="0" fontId="27" fillId="0" borderId="1" xfId="1026" applyFont="1" applyBorder="1" applyAlignment="1">
      <alignment vertical="center" wrapText="1"/>
    </xf>
    <xf numFmtId="0" fontId="27" fillId="0" borderId="1" xfId="1031" applyFont="1" applyBorder="1" applyAlignment="1">
      <alignment vertical="center" wrapText="1"/>
    </xf>
    <xf numFmtId="0" fontId="27" fillId="0" borderId="1" xfId="1038" applyFont="1" applyBorder="1" applyAlignment="1">
      <alignment vertical="center" wrapText="1"/>
    </xf>
    <xf numFmtId="0" fontId="27" fillId="0" borderId="1" xfId="1041" applyFont="1" applyBorder="1" applyAlignment="1">
      <alignment vertical="center" wrapText="1"/>
    </xf>
    <xf numFmtId="0" fontId="27" fillId="0" borderId="1" xfId="1044" applyFont="1" applyBorder="1" applyAlignment="1">
      <alignment vertical="center" wrapText="1"/>
    </xf>
    <xf numFmtId="0" fontId="27" fillId="0" borderId="1" xfId="1061" applyFont="1" applyBorder="1" applyAlignment="1">
      <alignment vertical="center" wrapText="1"/>
    </xf>
    <xf numFmtId="0" fontId="27" fillId="0" borderId="1" xfId="1065" applyFont="1" applyBorder="1" applyAlignment="1">
      <alignment vertical="center" wrapText="1"/>
    </xf>
    <xf numFmtId="0" fontId="27" fillId="0" borderId="1" xfId="1069" applyFont="1" applyBorder="1" applyAlignment="1">
      <alignment vertical="center" wrapText="1"/>
    </xf>
    <xf numFmtId="0" fontId="27" fillId="0" borderId="1" xfId="1073" applyFont="1" applyBorder="1" applyAlignment="1">
      <alignment vertical="center" wrapText="1"/>
    </xf>
    <xf numFmtId="0" fontId="27" fillId="0" borderId="12" xfId="1083" applyFont="1" applyFill="1" applyBorder="1" applyAlignment="1">
      <alignment vertical="center" wrapText="1"/>
    </xf>
    <xf numFmtId="0" fontId="27" fillId="0" borderId="1" xfId="1085" applyFont="1" applyBorder="1" applyAlignment="1">
      <alignment horizontal="left" vertical="center" wrapText="1"/>
    </xf>
    <xf numFmtId="0" fontId="27" fillId="0" borderId="1" xfId="1091" applyFont="1" applyBorder="1" applyAlignment="1">
      <alignment vertical="center" wrapText="1"/>
    </xf>
    <xf numFmtId="0" fontId="27" fillId="0" borderId="1" xfId="1093" applyFont="1" applyBorder="1" applyAlignment="1">
      <alignment vertical="center" wrapText="1"/>
    </xf>
    <xf numFmtId="0" fontId="27" fillId="0" borderId="1" xfId="1097" applyFont="1" applyBorder="1" applyAlignment="1">
      <alignment vertical="center" wrapText="1"/>
    </xf>
    <xf numFmtId="0" fontId="27" fillId="0" borderId="1" xfId="1099" applyFont="1" applyBorder="1" applyAlignment="1">
      <alignment vertical="center" wrapText="1"/>
    </xf>
    <xf numFmtId="0" fontId="27" fillId="0" borderId="1" xfId="1105" applyFont="1" applyBorder="1" applyAlignment="1">
      <alignment vertical="center" wrapText="1"/>
    </xf>
    <xf numFmtId="0" fontId="27" fillId="0" borderId="1" xfId="1106" applyFont="1" applyBorder="1" applyAlignment="1">
      <alignment vertical="center" wrapText="1"/>
    </xf>
    <xf numFmtId="0" fontId="27" fillId="0" borderId="1" xfId="1112" applyFont="1" applyBorder="1" applyAlignment="1">
      <alignment vertical="center" wrapText="1"/>
    </xf>
    <xf numFmtId="0" fontId="27" fillId="0" borderId="1" xfId="1114" applyFont="1" applyBorder="1" applyAlignment="1">
      <alignment vertical="center" wrapText="1"/>
    </xf>
    <xf numFmtId="0" fontId="27" fillId="0" borderId="1" xfId="1118" applyFont="1" applyBorder="1" applyAlignment="1">
      <alignment vertical="center" wrapText="1"/>
    </xf>
    <xf numFmtId="0" fontId="27" fillId="0" borderId="1" xfId="1120" applyFont="1" applyBorder="1" applyAlignment="1">
      <alignment vertical="center" wrapText="1"/>
    </xf>
    <xf numFmtId="0" fontId="27" fillId="0" borderId="1" xfId="1125" applyFont="1" applyBorder="1" applyAlignment="1">
      <alignment vertical="center" wrapText="1"/>
    </xf>
    <xf numFmtId="0" fontId="27" fillId="0" borderId="1" xfId="1126" applyFont="1" applyBorder="1" applyAlignment="1">
      <alignment vertical="center" wrapText="1"/>
    </xf>
    <xf numFmtId="0" fontId="27" fillId="0" borderId="1" xfId="1131" applyFont="1" applyBorder="1" applyAlignment="1">
      <alignment vertical="center" wrapText="1"/>
    </xf>
    <xf numFmtId="0" fontId="27" fillId="0" borderId="1" xfId="1141" applyFont="1" applyBorder="1" applyAlignment="1">
      <alignment vertical="center" wrapText="1"/>
    </xf>
    <xf numFmtId="0" fontId="27" fillId="0" borderId="1" xfId="1148" applyFont="1" applyBorder="1" applyAlignment="1">
      <alignment vertical="center" wrapText="1"/>
    </xf>
    <xf numFmtId="0" fontId="27" fillId="0" borderId="1" xfId="1151" applyFont="1" applyBorder="1" applyAlignment="1">
      <alignment vertical="center" wrapText="1"/>
    </xf>
    <xf numFmtId="0" fontId="27" fillId="0" borderId="1" xfId="1156" applyFont="1" applyBorder="1" applyAlignment="1">
      <alignment vertical="center" wrapText="1"/>
    </xf>
    <xf numFmtId="0" fontId="27" fillId="0" borderId="1" xfId="1161" applyFont="1" applyBorder="1" applyAlignment="1">
      <alignment vertical="center" wrapText="1"/>
    </xf>
    <xf numFmtId="0" fontId="27" fillId="0" borderId="1" xfId="1171" applyFont="1" applyBorder="1" applyAlignment="1">
      <alignment vertical="center" wrapText="1"/>
    </xf>
    <xf numFmtId="0" fontId="27" fillId="0" borderId="1" xfId="1180" applyFont="1" applyBorder="1" applyAlignment="1">
      <alignment vertical="center" wrapText="1"/>
    </xf>
    <xf numFmtId="0" fontId="27" fillId="0" borderId="1" xfId="1188" applyFont="1" applyBorder="1" applyAlignment="1">
      <alignment vertical="center" wrapText="1"/>
    </xf>
    <xf numFmtId="0" fontId="27" fillId="0" borderId="1" xfId="1185" applyFont="1" applyBorder="1" applyAlignment="1">
      <alignment vertical="center"/>
    </xf>
    <xf numFmtId="0" fontId="26" fillId="0" borderId="1" xfId="1188" applyFont="1" applyBorder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27" fillId="0" borderId="1" xfId="1185" applyFont="1" applyBorder="1" applyAlignment="1">
      <alignment vertical="center" wrapText="1"/>
    </xf>
    <xf numFmtId="0" fontId="26" fillId="0" borderId="1" xfId="0" applyFont="1" applyBorder="1">
      <alignment vertical="center"/>
    </xf>
    <xf numFmtId="0" fontId="26" fillId="0" borderId="1" xfId="1017" applyFont="1" applyBorder="1" applyAlignment="1">
      <alignment vertical="center"/>
    </xf>
    <xf numFmtId="178" fontId="26" fillId="0" borderId="1" xfId="1191" applyNumberFormat="1" applyFont="1" applyBorder="1">
      <alignment vertical="center"/>
    </xf>
    <xf numFmtId="0" fontId="26" fillId="0" borderId="1" xfId="1021" applyFont="1" applyBorder="1" applyAlignment="1">
      <alignment vertical="center"/>
    </xf>
    <xf numFmtId="0" fontId="26" fillId="0" borderId="1" xfId="1025" applyFont="1" applyBorder="1" applyAlignment="1">
      <alignment vertical="center"/>
    </xf>
    <xf numFmtId="0" fontId="26" fillId="0" borderId="1" xfId="1029" applyFont="1" applyBorder="1" applyAlignment="1">
      <alignment vertical="center"/>
    </xf>
    <xf numFmtId="0" fontId="26" fillId="0" borderId="1" xfId="1032" applyFont="1" applyBorder="1" applyAlignment="1">
      <alignment vertical="center"/>
    </xf>
    <xf numFmtId="0" fontId="26" fillId="0" borderId="1" xfId="1040" applyFont="1" applyBorder="1" applyAlignment="1">
      <alignment vertical="center"/>
    </xf>
    <xf numFmtId="0" fontId="26" fillId="0" borderId="1" xfId="1042" applyFont="1" applyBorder="1" applyAlignment="1">
      <alignment vertical="center"/>
    </xf>
    <xf numFmtId="0" fontId="26" fillId="0" borderId="1" xfId="1059" applyFont="1" applyBorder="1" applyAlignment="1">
      <alignment vertical="center"/>
    </xf>
    <xf numFmtId="0" fontId="26" fillId="0" borderId="1" xfId="1063" applyFont="1" applyBorder="1" applyAlignment="1">
      <alignment vertical="center"/>
    </xf>
    <xf numFmtId="0" fontId="26" fillId="0" borderId="1" xfId="1067" applyFont="1" applyBorder="1" applyAlignment="1">
      <alignment vertical="center"/>
    </xf>
    <xf numFmtId="0" fontId="26" fillId="0" borderId="1" xfId="1071" applyFont="1" applyBorder="1" applyAlignment="1">
      <alignment vertical="center"/>
    </xf>
    <xf numFmtId="177" fontId="26" fillId="0" borderId="1" xfId="1081" applyNumberFormat="1" applyFont="1" applyFill="1" applyBorder="1" applyAlignment="1">
      <alignment horizontal="left" vertical="center" wrapText="1"/>
    </xf>
    <xf numFmtId="0" fontId="26" fillId="0" borderId="1" xfId="1089" applyFont="1" applyBorder="1" applyAlignment="1">
      <alignment vertical="center"/>
    </xf>
    <xf numFmtId="0" fontId="26" fillId="0" borderId="1" xfId="1096" applyFont="1" applyBorder="1" applyAlignment="1">
      <alignment vertical="center"/>
    </xf>
    <xf numFmtId="0" fontId="26" fillId="0" borderId="1" xfId="1103" applyFont="1" applyBorder="1" applyAlignment="1">
      <alignment vertical="center"/>
    </xf>
    <xf numFmtId="0" fontId="26" fillId="0" borderId="1" xfId="1110" applyFont="1" applyBorder="1" applyAlignment="1">
      <alignment vertical="center"/>
    </xf>
    <xf numFmtId="0" fontId="26" fillId="0" borderId="1" xfId="1117" applyFont="1" applyBorder="1" applyAlignment="1">
      <alignment vertical="center"/>
    </xf>
    <xf numFmtId="0" fontId="26" fillId="0" borderId="1" xfId="1123" applyFont="1" applyBorder="1" applyAlignment="1">
      <alignment vertical="center"/>
    </xf>
    <xf numFmtId="0" fontId="26" fillId="0" borderId="1" xfId="1129" applyFont="1" applyBorder="1" applyAlignment="1">
      <alignment vertical="center"/>
    </xf>
    <xf numFmtId="0" fontId="26" fillId="0" borderId="1" xfId="1139" applyFont="1" applyBorder="1" applyAlignment="1">
      <alignment vertical="center"/>
    </xf>
    <xf numFmtId="0" fontId="26" fillId="0" borderId="1" xfId="1146" applyFont="1" applyBorder="1" applyAlignment="1">
      <alignment vertical="center"/>
    </xf>
    <xf numFmtId="0" fontId="26" fillId="0" borderId="1" xfId="1150" applyFont="1" applyBorder="1" applyAlignment="1">
      <alignment vertical="center"/>
    </xf>
    <xf numFmtId="0" fontId="26" fillId="0" borderId="1" xfId="1155" applyFont="1" applyBorder="1" applyAlignment="1">
      <alignment vertical="center"/>
    </xf>
    <xf numFmtId="0" fontId="26" fillId="0" borderId="1" xfId="1159" applyFont="1" applyBorder="1" applyAlignment="1">
      <alignment vertical="center"/>
    </xf>
    <xf numFmtId="0" fontId="26" fillId="0" borderId="1" xfId="1169" applyFont="1" applyBorder="1" applyAlignment="1">
      <alignment vertical="center"/>
    </xf>
    <xf numFmtId="0" fontId="26" fillId="0" borderId="1" xfId="1178" applyFont="1" applyBorder="1" applyAlignment="1">
      <alignment vertical="center"/>
    </xf>
    <xf numFmtId="0" fontId="26" fillId="0" borderId="1" xfId="1187" applyFont="1" applyBorder="1" applyAlignment="1">
      <alignment vertical="center"/>
    </xf>
    <xf numFmtId="49" fontId="26" fillId="0" borderId="1" xfId="1187" applyNumberFormat="1" applyFont="1" applyBorder="1" applyAlignment="1">
      <alignment vertical="center"/>
    </xf>
    <xf numFmtId="0" fontId="27" fillId="0" borderId="1" xfId="1019" applyFont="1" applyBorder="1" applyAlignment="1">
      <alignment vertical="center" wrapText="1"/>
    </xf>
    <xf numFmtId="0" fontId="27" fillId="0" borderId="1" xfId="1046" applyFont="1" applyBorder="1" applyAlignment="1">
      <alignment vertical="center" wrapText="1"/>
    </xf>
    <xf numFmtId="0" fontId="27" fillId="0" borderId="1" xfId="1049" applyFont="1" applyBorder="1" applyAlignment="1">
      <alignment vertical="center" wrapText="1"/>
    </xf>
    <xf numFmtId="0" fontId="27" fillId="0" borderId="1" xfId="1133" applyFont="1" applyBorder="1" applyAlignment="1">
      <alignment vertical="center" wrapText="1"/>
    </xf>
    <xf numFmtId="0" fontId="27" fillId="0" borderId="1" xfId="1143" applyFont="1" applyBorder="1" applyAlignment="1">
      <alignment vertical="center" wrapText="1"/>
    </xf>
    <xf numFmtId="0" fontId="27" fillId="0" borderId="1" xfId="1149" applyFont="1" applyBorder="1" applyAlignment="1">
      <alignment vertical="center" wrapText="1"/>
    </xf>
    <xf numFmtId="0" fontId="27" fillId="0" borderId="1" xfId="1153" applyFont="1" applyBorder="1" applyAlignment="1">
      <alignment vertical="center" wrapText="1"/>
    </xf>
    <xf numFmtId="0" fontId="27" fillId="0" borderId="1" xfId="1157" applyFont="1" applyBorder="1" applyAlignment="1">
      <alignment vertical="center" wrapText="1"/>
    </xf>
    <xf numFmtId="0" fontId="27" fillId="0" borderId="1" xfId="1167" applyFont="1" applyBorder="1" applyAlignment="1">
      <alignment vertical="center" wrapText="1"/>
    </xf>
    <xf numFmtId="0" fontId="27" fillId="0" borderId="1" xfId="1173" applyFont="1" applyBorder="1" applyAlignment="1">
      <alignment vertical="center" wrapText="1"/>
    </xf>
    <xf numFmtId="0" fontId="27" fillId="0" borderId="1" xfId="1182" applyFont="1" applyBorder="1" applyAlignment="1">
      <alignment vertical="center" wrapText="1"/>
    </xf>
    <xf numFmtId="0" fontId="27" fillId="0" borderId="1" xfId="1190" applyFont="1" applyBorder="1" applyAlignment="1">
      <alignment vertical="center" wrapText="1"/>
    </xf>
    <xf numFmtId="178" fontId="30" fillId="0" borderId="1" xfId="1191" applyNumberFormat="1" applyFont="1" applyBorder="1">
      <alignment vertical="center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>
      <alignment vertical="center"/>
    </xf>
    <xf numFmtId="0" fontId="2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</cellXfs>
  <cellStyles count="1192">
    <cellStyle name="20% - 輔色1 10" xfId="4"/>
    <cellStyle name="20% - 輔色1 11" xfId="5"/>
    <cellStyle name="20% - 輔色1 12" xfId="6"/>
    <cellStyle name="20% - 輔色1 13" xfId="7"/>
    <cellStyle name="20% - 輔色1 14" xfId="8"/>
    <cellStyle name="20% - 輔色1 15" xfId="9"/>
    <cellStyle name="20% - 輔色1 16" xfId="10"/>
    <cellStyle name="20% - 輔色1 17" xfId="11"/>
    <cellStyle name="20% - 輔色1 18" xfId="12"/>
    <cellStyle name="20% - 輔色1 19" xfId="13"/>
    <cellStyle name="20% - 輔色1 2" xfId="14"/>
    <cellStyle name="20% - 輔色1 2 2" xfId="15"/>
    <cellStyle name="20% - 輔色1 20" xfId="3"/>
    <cellStyle name="20% - 輔色1 3" xfId="16"/>
    <cellStyle name="20% - 輔色1 3 2" xfId="17"/>
    <cellStyle name="20% - 輔色1 4" xfId="18"/>
    <cellStyle name="20% - 輔色1 5" xfId="19"/>
    <cellStyle name="20% - 輔色1 6" xfId="20"/>
    <cellStyle name="20% - 輔色1 7" xfId="21"/>
    <cellStyle name="20% - 輔色1 8" xfId="22"/>
    <cellStyle name="20% - 輔色1 9" xfId="23"/>
    <cellStyle name="20% - 輔色1 9 2" xfId="24"/>
    <cellStyle name="20% - 輔色1 9 3" xfId="25"/>
    <cellStyle name="20% - 輔色1 9_2014敦煌英語課外補充讀本目錄價目表(國小)103.08" xfId="26"/>
    <cellStyle name="20% - 輔色2 10" xfId="28"/>
    <cellStyle name="20% - 輔色2 11" xfId="29"/>
    <cellStyle name="20% - 輔色2 12" xfId="30"/>
    <cellStyle name="20% - 輔色2 13" xfId="31"/>
    <cellStyle name="20% - 輔色2 14" xfId="32"/>
    <cellStyle name="20% - 輔色2 15" xfId="33"/>
    <cellStyle name="20% - 輔色2 16" xfId="34"/>
    <cellStyle name="20% - 輔色2 17" xfId="35"/>
    <cellStyle name="20% - 輔色2 18" xfId="36"/>
    <cellStyle name="20% - 輔色2 19" xfId="37"/>
    <cellStyle name="20% - 輔色2 2" xfId="38"/>
    <cellStyle name="20% - 輔色2 2 2" xfId="39"/>
    <cellStyle name="20% - 輔色2 20" xfId="27"/>
    <cellStyle name="20% - 輔色2 3" xfId="40"/>
    <cellStyle name="20% - 輔色2 3 2" xfId="41"/>
    <cellStyle name="20% - 輔色2 4" xfId="42"/>
    <cellStyle name="20% - 輔色2 5" xfId="43"/>
    <cellStyle name="20% - 輔色2 6" xfId="44"/>
    <cellStyle name="20% - 輔色2 7" xfId="45"/>
    <cellStyle name="20% - 輔色2 8" xfId="46"/>
    <cellStyle name="20% - 輔色2 9" xfId="47"/>
    <cellStyle name="20% - 輔色2 9 2" xfId="48"/>
    <cellStyle name="20% - 輔色2 9 3" xfId="49"/>
    <cellStyle name="20% - 輔色2 9_2014敦煌英語課外補充讀本目錄價目表(國小)103.08" xfId="50"/>
    <cellStyle name="20% - 輔色3 10" xfId="52"/>
    <cellStyle name="20% - 輔色3 11" xfId="53"/>
    <cellStyle name="20% - 輔色3 12" xfId="54"/>
    <cellStyle name="20% - 輔色3 13" xfId="55"/>
    <cellStyle name="20% - 輔色3 14" xfId="56"/>
    <cellStyle name="20% - 輔色3 15" xfId="57"/>
    <cellStyle name="20% - 輔色3 16" xfId="58"/>
    <cellStyle name="20% - 輔色3 17" xfId="59"/>
    <cellStyle name="20% - 輔色3 18" xfId="60"/>
    <cellStyle name="20% - 輔色3 19" xfId="61"/>
    <cellStyle name="20% - 輔色3 2" xfId="62"/>
    <cellStyle name="20% - 輔色3 2 2" xfId="63"/>
    <cellStyle name="20% - 輔色3 20" xfId="51"/>
    <cellStyle name="20% - 輔色3 3" xfId="64"/>
    <cellStyle name="20% - 輔色3 3 2" xfId="65"/>
    <cellStyle name="20% - 輔色3 4" xfId="66"/>
    <cellStyle name="20% - 輔色3 5" xfId="67"/>
    <cellStyle name="20% - 輔色3 6" xfId="68"/>
    <cellStyle name="20% - 輔色3 7" xfId="69"/>
    <cellStyle name="20% - 輔色3 8" xfId="70"/>
    <cellStyle name="20% - 輔色3 9" xfId="71"/>
    <cellStyle name="20% - 輔色3 9 2" xfId="72"/>
    <cellStyle name="20% - 輔色3 9 3" xfId="73"/>
    <cellStyle name="20% - 輔色3 9_2014敦煌英語課外補充讀本目錄價目表(國小)103.08" xfId="74"/>
    <cellStyle name="20% - 輔色4 10" xfId="76"/>
    <cellStyle name="20% - 輔色4 11" xfId="77"/>
    <cellStyle name="20% - 輔色4 12" xfId="78"/>
    <cellStyle name="20% - 輔色4 13" xfId="79"/>
    <cellStyle name="20% - 輔色4 14" xfId="80"/>
    <cellStyle name="20% - 輔色4 15" xfId="81"/>
    <cellStyle name="20% - 輔色4 16" xfId="82"/>
    <cellStyle name="20% - 輔色4 17" xfId="83"/>
    <cellStyle name="20% - 輔色4 18" xfId="84"/>
    <cellStyle name="20% - 輔色4 19" xfId="85"/>
    <cellStyle name="20% - 輔色4 2" xfId="86"/>
    <cellStyle name="20% - 輔色4 2 2" xfId="87"/>
    <cellStyle name="20% - 輔色4 20" xfId="75"/>
    <cellStyle name="20% - 輔色4 3" xfId="88"/>
    <cellStyle name="20% - 輔色4 3 2" xfId="89"/>
    <cellStyle name="20% - 輔色4 4" xfId="90"/>
    <cellStyle name="20% - 輔色4 5" xfId="91"/>
    <cellStyle name="20% - 輔色4 6" xfId="92"/>
    <cellStyle name="20% - 輔色4 7" xfId="93"/>
    <cellStyle name="20% - 輔色4 8" xfId="94"/>
    <cellStyle name="20% - 輔色4 9" xfId="95"/>
    <cellStyle name="20% - 輔色4 9 2" xfId="96"/>
    <cellStyle name="20% - 輔色4 9 3" xfId="97"/>
    <cellStyle name="20% - 輔色4 9_2014敦煌英語課外補充讀本目錄價目表(國小)103.08" xfId="98"/>
    <cellStyle name="20% - 輔色5 10" xfId="100"/>
    <cellStyle name="20% - 輔色5 11" xfId="101"/>
    <cellStyle name="20% - 輔色5 12" xfId="102"/>
    <cellStyle name="20% - 輔色5 13" xfId="103"/>
    <cellStyle name="20% - 輔色5 14" xfId="104"/>
    <cellStyle name="20% - 輔色5 15" xfId="105"/>
    <cellStyle name="20% - 輔色5 16" xfId="106"/>
    <cellStyle name="20% - 輔色5 17" xfId="107"/>
    <cellStyle name="20% - 輔色5 18" xfId="108"/>
    <cellStyle name="20% - 輔色5 19" xfId="109"/>
    <cellStyle name="20% - 輔色5 2" xfId="110"/>
    <cellStyle name="20% - 輔色5 2 2" xfId="111"/>
    <cellStyle name="20% - 輔色5 20" xfId="99"/>
    <cellStyle name="20% - 輔色5 3" xfId="112"/>
    <cellStyle name="20% - 輔色5 3 2" xfId="113"/>
    <cellStyle name="20% - 輔色5 4" xfId="114"/>
    <cellStyle name="20% - 輔色5 5" xfId="115"/>
    <cellStyle name="20% - 輔色5 6" xfId="116"/>
    <cellStyle name="20% - 輔色5 7" xfId="117"/>
    <cellStyle name="20% - 輔色5 8" xfId="118"/>
    <cellStyle name="20% - 輔色5 9" xfId="119"/>
    <cellStyle name="20% - 輔色5 9 2" xfId="120"/>
    <cellStyle name="20% - 輔色5 9 3" xfId="121"/>
    <cellStyle name="20% - 輔色5 9_2014敦煌英語課外補充讀本目錄價目表(國小)103.08" xfId="122"/>
    <cellStyle name="20% - 輔色6 10" xfId="124"/>
    <cellStyle name="20% - 輔色6 11" xfId="125"/>
    <cellStyle name="20% - 輔色6 12" xfId="126"/>
    <cellStyle name="20% - 輔色6 13" xfId="127"/>
    <cellStyle name="20% - 輔色6 14" xfId="128"/>
    <cellStyle name="20% - 輔色6 15" xfId="129"/>
    <cellStyle name="20% - 輔色6 16" xfId="130"/>
    <cellStyle name="20% - 輔色6 17" xfId="131"/>
    <cellStyle name="20% - 輔色6 18" xfId="132"/>
    <cellStyle name="20% - 輔色6 19" xfId="133"/>
    <cellStyle name="20% - 輔色6 2" xfId="134"/>
    <cellStyle name="20% - 輔色6 2 2" xfId="135"/>
    <cellStyle name="20% - 輔色6 20" xfId="123"/>
    <cellStyle name="20% - 輔色6 3" xfId="136"/>
    <cellStyle name="20% - 輔色6 3 2" xfId="137"/>
    <cellStyle name="20% - 輔色6 4" xfId="138"/>
    <cellStyle name="20% - 輔色6 5" xfId="139"/>
    <cellStyle name="20% - 輔色6 6" xfId="140"/>
    <cellStyle name="20% - 輔色6 7" xfId="141"/>
    <cellStyle name="20% - 輔色6 8" xfId="142"/>
    <cellStyle name="20% - 輔色6 9" xfId="143"/>
    <cellStyle name="20% - 輔色6 9 2" xfId="144"/>
    <cellStyle name="20% - 輔色6 9 3" xfId="145"/>
    <cellStyle name="20% - 輔色6 9_2014敦煌英語課外補充讀本目錄價目表(國小)103.08" xfId="146"/>
    <cellStyle name="40% - 輔色1 10" xfId="148"/>
    <cellStyle name="40% - 輔色1 11" xfId="149"/>
    <cellStyle name="40% - 輔色1 12" xfId="150"/>
    <cellStyle name="40% - 輔色1 13" xfId="151"/>
    <cellStyle name="40% - 輔色1 14" xfId="152"/>
    <cellStyle name="40% - 輔色1 15" xfId="153"/>
    <cellStyle name="40% - 輔色1 16" xfId="154"/>
    <cellStyle name="40% - 輔色1 17" xfId="155"/>
    <cellStyle name="40% - 輔色1 18" xfId="156"/>
    <cellStyle name="40% - 輔色1 19" xfId="157"/>
    <cellStyle name="40% - 輔色1 2" xfId="158"/>
    <cellStyle name="40% - 輔色1 2 2" xfId="159"/>
    <cellStyle name="40% - 輔色1 20" xfId="147"/>
    <cellStyle name="40% - 輔色1 3" xfId="160"/>
    <cellStyle name="40% - 輔色1 3 2" xfId="161"/>
    <cellStyle name="40% - 輔色1 4" xfId="162"/>
    <cellStyle name="40% - 輔色1 5" xfId="163"/>
    <cellStyle name="40% - 輔色1 6" xfId="164"/>
    <cellStyle name="40% - 輔色1 7" xfId="165"/>
    <cellStyle name="40% - 輔色1 8" xfId="166"/>
    <cellStyle name="40% - 輔色1 9" xfId="167"/>
    <cellStyle name="40% - 輔色1 9 2" xfId="168"/>
    <cellStyle name="40% - 輔色1 9 3" xfId="169"/>
    <cellStyle name="40% - 輔色1 9_2014敦煌英語課外補充讀本目錄價目表(國小)103.08" xfId="170"/>
    <cellStyle name="40% - 輔色2 10" xfId="172"/>
    <cellStyle name="40% - 輔色2 11" xfId="173"/>
    <cellStyle name="40% - 輔色2 12" xfId="174"/>
    <cellStyle name="40% - 輔色2 13" xfId="175"/>
    <cellStyle name="40% - 輔色2 14" xfId="176"/>
    <cellStyle name="40% - 輔色2 15" xfId="177"/>
    <cellStyle name="40% - 輔色2 16" xfId="178"/>
    <cellStyle name="40% - 輔色2 17" xfId="179"/>
    <cellStyle name="40% - 輔色2 18" xfId="180"/>
    <cellStyle name="40% - 輔色2 19" xfId="181"/>
    <cellStyle name="40% - 輔色2 2" xfId="182"/>
    <cellStyle name="40% - 輔色2 2 2" xfId="183"/>
    <cellStyle name="40% - 輔色2 20" xfId="171"/>
    <cellStyle name="40% - 輔色2 3" xfId="184"/>
    <cellStyle name="40% - 輔色2 3 2" xfId="185"/>
    <cellStyle name="40% - 輔色2 4" xfId="186"/>
    <cellStyle name="40% - 輔色2 5" xfId="187"/>
    <cellStyle name="40% - 輔色2 6" xfId="188"/>
    <cellStyle name="40% - 輔色2 7" xfId="189"/>
    <cellStyle name="40% - 輔色2 8" xfId="190"/>
    <cellStyle name="40% - 輔色2 9" xfId="191"/>
    <cellStyle name="40% - 輔色2 9 2" xfId="192"/>
    <cellStyle name="40% - 輔色2 9 3" xfId="193"/>
    <cellStyle name="40% - 輔色2 9_2014敦煌英語課外補充讀本目錄價目表(國小)103.08" xfId="194"/>
    <cellStyle name="40% - 輔色3 10" xfId="196"/>
    <cellStyle name="40% - 輔色3 11" xfId="197"/>
    <cellStyle name="40% - 輔色3 12" xfId="198"/>
    <cellStyle name="40% - 輔色3 13" xfId="199"/>
    <cellStyle name="40% - 輔色3 14" xfId="200"/>
    <cellStyle name="40% - 輔色3 15" xfId="201"/>
    <cellStyle name="40% - 輔色3 16" xfId="202"/>
    <cellStyle name="40% - 輔色3 17" xfId="203"/>
    <cellStyle name="40% - 輔色3 18" xfId="204"/>
    <cellStyle name="40% - 輔色3 19" xfId="205"/>
    <cellStyle name="40% - 輔色3 2" xfId="206"/>
    <cellStyle name="40% - 輔色3 2 2" xfId="207"/>
    <cellStyle name="40% - 輔色3 20" xfId="195"/>
    <cellStyle name="40% - 輔色3 3" xfId="208"/>
    <cellStyle name="40% - 輔色3 3 2" xfId="209"/>
    <cellStyle name="40% - 輔色3 4" xfId="210"/>
    <cellStyle name="40% - 輔色3 5" xfId="211"/>
    <cellStyle name="40% - 輔色3 6" xfId="212"/>
    <cellStyle name="40% - 輔色3 7" xfId="213"/>
    <cellStyle name="40% - 輔色3 8" xfId="214"/>
    <cellStyle name="40% - 輔色3 9" xfId="215"/>
    <cellStyle name="40% - 輔色3 9 2" xfId="216"/>
    <cellStyle name="40% - 輔色3 9 3" xfId="217"/>
    <cellStyle name="40% - 輔色3 9_2014敦煌英語課外補充讀本目錄價目表(國小)103.08" xfId="218"/>
    <cellStyle name="40% - 輔色4 10" xfId="220"/>
    <cellStyle name="40% - 輔色4 11" xfId="221"/>
    <cellStyle name="40% - 輔色4 12" xfId="222"/>
    <cellStyle name="40% - 輔色4 13" xfId="223"/>
    <cellStyle name="40% - 輔色4 14" xfId="224"/>
    <cellStyle name="40% - 輔色4 15" xfId="225"/>
    <cellStyle name="40% - 輔色4 16" xfId="226"/>
    <cellStyle name="40% - 輔色4 17" xfId="227"/>
    <cellStyle name="40% - 輔色4 18" xfId="228"/>
    <cellStyle name="40% - 輔色4 19" xfId="229"/>
    <cellStyle name="40% - 輔色4 2" xfId="230"/>
    <cellStyle name="40% - 輔色4 2 2" xfId="231"/>
    <cellStyle name="40% - 輔色4 20" xfId="219"/>
    <cellStyle name="40% - 輔色4 3" xfId="232"/>
    <cellStyle name="40% - 輔色4 3 2" xfId="233"/>
    <cellStyle name="40% - 輔色4 4" xfId="234"/>
    <cellStyle name="40% - 輔色4 5" xfId="235"/>
    <cellStyle name="40% - 輔色4 6" xfId="236"/>
    <cellStyle name="40% - 輔色4 7" xfId="237"/>
    <cellStyle name="40% - 輔色4 8" xfId="238"/>
    <cellStyle name="40% - 輔色4 9" xfId="239"/>
    <cellStyle name="40% - 輔色4 9 2" xfId="240"/>
    <cellStyle name="40% - 輔色4 9 3" xfId="241"/>
    <cellStyle name="40% - 輔色4 9_2014敦煌英語課外補充讀本目錄價目表(國小)103.08" xfId="242"/>
    <cellStyle name="40% - 輔色5 10" xfId="244"/>
    <cellStyle name="40% - 輔色5 11" xfId="245"/>
    <cellStyle name="40% - 輔色5 12" xfId="246"/>
    <cellStyle name="40% - 輔色5 13" xfId="247"/>
    <cellStyle name="40% - 輔色5 14" xfId="248"/>
    <cellStyle name="40% - 輔色5 15" xfId="249"/>
    <cellStyle name="40% - 輔色5 16" xfId="250"/>
    <cellStyle name="40% - 輔色5 17" xfId="251"/>
    <cellStyle name="40% - 輔色5 18" xfId="252"/>
    <cellStyle name="40% - 輔色5 19" xfId="253"/>
    <cellStyle name="40% - 輔色5 2" xfId="254"/>
    <cellStyle name="40% - 輔色5 2 2" xfId="255"/>
    <cellStyle name="40% - 輔色5 20" xfId="243"/>
    <cellStyle name="40% - 輔色5 3" xfId="256"/>
    <cellStyle name="40% - 輔色5 3 2" xfId="257"/>
    <cellStyle name="40% - 輔色5 4" xfId="258"/>
    <cellStyle name="40% - 輔色5 5" xfId="259"/>
    <cellStyle name="40% - 輔色5 6" xfId="260"/>
    <cellStyle name="40% - 輔色5 7" xfId="261"/>
    <cellStyle name="40% - 輔色5 8" xfId="262"/>
    <cellStyle name="40% - 輔色5 9" xfId="263"/>
    <cellStyle name="40% - 輔色5 9 2" xfId="264"/>
    <cellStyle name="40% - 輔色5 9 3" xfId="265"/>
    <cellStyle name="40% - 輔色5 9_2014敦煌英語課外補充讀本目錄價目表(國小)103.08" xfId="266"/>
    <cellStyle name="40% - 輔色6 10" xfId="268"/>
    <cellStyle name="40% - 輔色6 11" xfId="269"/>
    <cellStyle name="40% - 輔色6 12" xfId="270"/>
    <cellStyle name="40% - 輔色6 13" xfId="271"/>
    <cellStyle name="40% - 輔色6 14" xfId="272"/>
    <cellStyle name="40% - 輔色6 15" xfId="273"/>
    <cellStyle name="40% - 輔色6 16" xfId="274"/>
    <cellStyle name="40% - 輔色6 17" xfId="275"/>
    <cellStyle name="40% - 輔色6 18" xfId="276"/>
    <cellStyle name="40% - 輔色6 19" xfId="277"/>
    <cellStyle name="40% - 輔色6 2" xfId="278"/>
    <cellStyle name="40% - 輔色6 2 2" xfId="279"/>
    <cellStyle name="40% - 輔色6 20" xfId="267"/>
    <cellStyle name="40% - 輔色6 3" xfId="280"/>
    <cellStyle name="40% - 輔色6 3 2" xfId="281"/>
    <cellStyle name="40% - 輔色6 4" xfId="282"/>
    <cellStyle name="40% - 輔色6 5" xfId="283"/>
    <cellStyle name="40% - 輔色6 6" xfId="284"/>
    <cellStyle name="40% - 輔色6 7" xfId="285"/>
    <cellStyle name="40% - 輔色6 8" xfId="286"/>
    <cellStyle name="40% - 輔色6 9" xfId="287"/>
    <cellStyle name="40% - 輔色6 9 2" xfId="288"/>
    <cellStyle name="40% - 輔色6 9 3" xfId="289"/>
    <cellStyle name="40% - 輔色6 9_2014敦煌英語課外補充讀本目錄價目表(國小)103.08" xfId="290"/>
    <cellStyle name="60% - 輔色1 10" xfId="292"/>
    <cellStyle name="60% - 輔色1 11" xfId="293"/>
    <cellStyle name="60% - 輔色1 12" xfId="294"/>
    <cellStyle name="60% - 輔色1 13" xfId="295"/>
    <cellStyle name="60% - 輔色1 14" xfId="296"/>
    <cellStyle name="60% - 輔色1 15" xfId="297"/>
    <cellStyle name="60% - 輔色1 16" xfId="298"/>
    <cellStyle name="60% - 輔色1 17" xfId="299"/>
    <cellStyle name="60% - 輔色1 18" xfId="300"/>
    <cellStyle name="60% - 輔色1 19" xfId="301"/>
    <cellStyle name="60% - 輔色1 2" xfId="302"/>
    <cellStyle name="60% - 輔色1 2 2" xfId="303"/>
    <cellStyle name="60% - 輔色1 20" xfId="291"/>
    <cellStyle name="60% - 輔色1 3" xfId="304"/>
    <cellStyle name="60% - 輔色1 3 2" xfId="305"/>
    <cellStyle name="60% - 輔色1 4" xfId="306"/>
    <cellStyle name="60% - 輔色1 5" xfId="307"/>
    <cellStyle name="60% - 輔色1 6" xfId="308"/>
    <cellStyle name="60% - 輔色1 7" xfId="309"/>
    <cellStyle name="60% - 輔色1 8" xfId="310"/>
    <cellStyle name="60% - 輔色1 9" xfId="311"/>
    <cellStyle name="60% - 輔色1 9 2" xfId="312"/>
    <cellStyle name="60% - 輔色1 9 3" xfId="313"/>
    <cellStyle name="60% - 輔色2 10" xfId="315"/>
    <cellStyle name="60% - 輔色2 11" xfId="316"/>
    <cellStyle name="60% - 輔色2 12" xfId="317"/>
    <cellStyle name="60% - 輔色2 13" xfId="318"/>
    <cellStyle name="60% - 輔色2 14" xfId="319"/>
    <cellStyle name="60% - 輔色2 15" xfId="320"/>
    <cellStyle name="60% - 輔色2 16" xfId="321"/>
    <cellStyle name="60% - 輔色2 17" xfId="322"/>
    <cellStyle name="60% - 輔色2 18" xfId="323"/>
    <cellStyle name="60% - 輔色2 19" xfId="324"/>
    <cellStyle name="60% - 輔色2 2" xfId="325"/>
    <cellStyle name="60% - 輔色2 2 2" xfId="326"/>
    <cellStyle name="60% - 輔色2 20" xfId="314"/>
    <cellStyle name="60% - 輔色2 3" xfId="327"/>
    <cellStyle name="60% - 輔色2 3 2" xfId="328"/>
    <cellStyle name="60% - 輔色2 4" xfId="329"/>
    <cellStyle name="60% - 輔色2 5" xfId="330"/>
    <cellStyle name="60% - 輔色2 6" xfId="331"/>
    <cellStyle name="60% - 輔色2 7" xfId="332"/>
    <cellStyle name="60% - 輔色2 8" xfId="333"/>
    <cellStyle name="60% - 輔色2 9" xfId="334"/>
    <cellStyle name="60% - 輔色2 9 2" xfId="335"/>
    <cellStyle name="60% - 輔色2 9 3" xfId="336"/>
    <cellStyle name="60% - 輔色3 10" xfId="338"/>
    <cellStyle name="60% - 輔色3 11" xfId="339"/>
    <cellStyle name="60% - 輔色3 12" xfId="340"/>
    <cellStyle name="60% - 輔色3 13" xfId="341"/>
    <cellStyle name="60% - 輔色3 14" xfId="342"/>
    <cellStyle name="60% - 輔色3 15" xfId="343"/>
    <cellStyle name="60% - 輔色3 16" xfId="344"/>
    <cellStyle name="60% - 輔色3 17" xfId="345"/>
    <cellStyle name="60% - 輔色3 18" xfId="346"/>
    <cellStyle name="60% - 輔色3 19" xfId="347"/>
    <cellStyle name="60% - 輔色3 2" xfId="348"/>
    <cellStyle name="60% - 輔色3 2 2" xfId="349"/>
    <cellStyle name="60% - 輔色3 20" xfId="337"/>
    <cellStyle name="60% - 輔色3 3" xfId="350"/>
    <cellStyle name="60% - 輔色3 3 2" xfId="351"/>
    <cellStyle name="60% - 輔色3 4" xfId="352"/>
    <cellStyle name="60% - 輔色3 5" xfId="353"/>
    <cellStyle name="60% - 輔色3 6" xfId="354"/>
    <cellStyle name="60% - 輔色3 7" xfId="355"/>
    <cellStyle name="60% - 輔色3 8" xfId="356"/>
    <cellStyle name="60% - 輔色3 9" xfId="357"/>
    <cellStyle name="60% - 輔色3 9 2" xfId="358"/>
    <cellStyle name="60% - 輔色3 9 3" xfId="359"/>
    <cellStyle name="60% - 輔色4 10" xfId="361"/>
    <cellStyle name="60% - 輔色4 11" xfId="362"/>
    <cellStyle name="60% - 輔色4 12" xfId="363"/>
    <cellStyle name="60% - 輔色4 13" xfId="364"/>
    <cellStyle name="60% - 輔色4 14" xfId="365"/>
    <cellStyle name="60% - 輔色4 15" xfId="366"/>
    <cellStyle name="60% - 輔色4 16" xfId="367"/>
    <cellStyle name="60% - 輔色4 17" xfId="368"/>
    <cellStyle name="60% - 輔色4 18" xfId="369"/>
    <cellStyle name="60% - 輔色4 19" xfId="370"/>
    <cellStyle name="60% - 輔色4 2" xfId="371"/>
    <cellStyle name="60% - 輔色4 2 2" xfId="372"/>
    <cellStyle name="60% - 輔色4 20" xfId="360"/>
    <cellStyle name="60% - 輔色4 3" xfId="373"/>
    <cellStyle name="60% - 輔色4 3 2" xfId="374"/>
    <cellStyle name="60% - 輔色4 4" xfId="375"/>
    <cellStyle name="60% - 輔色4 5" xfId="376"/>
    <cellStyle name="60% - 輔色4 6" xfId="377"/>
    <cellStyle name="60% - 輔色4 7" xfId="378"/>
    <cellStyle name="60% - 輔色4 8" xfId="379"/>
    <cellStyle name="60% - 輔色4 9" xfId="380"/>
    <cellStyle name="60% - 輔色4 9 2" xfId="381"/>
    <cellStyle name="60% - 輔色4 9 3" xfId="382"/>
    <cellStyle name="60% - 輔色5 10" xfId="384"/>
    <cellStyle name="60% - 輔色5 11" xfId="385"/>
    <cellStyle name="60% - 輔色5 12" xfId="386"/>
    <cellStyle name="60% - 輔色5 13" xfId="387"/>
    <cellStyle name="60% - 輔色5 14" xfId="388"/>
    <cellStyle name="60% - 輔色5 15" xfId="389"/>
    <cellStyle name="60% - 輔色5 16" xfId="390"/>
    <cellStyle name="60% - 輔色5 17" xfId="391"/>
    <cellStyle name="60% - 輔色5 18" xfId="392"/>
    <cellStyle name="60% - 輔色5 19" xfId="393"/>
    <cellStyle name="60% - 輔色5 2" xfId="394"/>
    <cellStyle name="60% - 輔色5 2 2" xfId="395"/>
    <cellStyle name="60% - 輔色5 20" xfId="383"/>
    <cellStyle name="60% - 輔色5 3" xfId="396"/>
    <cellStyle name="60% - 輔色5 3 2" xfId="397"/>
    <cellStyle name="60% - 輔色5 4" xfId="398"/>
    <cellStyle name="60% - 輔色5 5" xfId="399"/>
    <cellStyle name="60% - 輔色5 6" xfId="400"/>
    <cellStyle name="60% - 輔色5 7" xfId="401"/>
    <cellStyle name="60% - 輔色5 8" xfId="402"/>
    <cellStyle name="60% - 輔色5 9" xfId="403"/>
    <cellStyle name="60% - 輔色5 9 2" xfId="404"/>
    <cellStyle name="60% - 輔色5 9 3" xfId="405"/>
    <cellStyle name="60% - 輔色6 10" xfId="407"/>
    <cellStyle name="60% - 輔色6 11" xfId="408"/>
    <cellStyle name="60% - 輔色6 12" xfId="409"/>
    <cellStyle name="60% - 輔色6 13" xfId="410"/>
    <cellStyle name="60% - 輔色6 14" xfId="411"/>
    <cellStyle name="60% - 輔色6 15" xfId="412"/>
    <cellStyle name="60% - 輔色6 16" xfId="413"/>
    <cellStyle name="60% - 輔色6 17" xfId="414"/>
    <cellStyle name="60% - 輔色6 18" xfId="415"/>
    <cellStyle name="60% - 輔色6 19" xfId="416"/>
    <cellStyle name="60% - 輔色6 2" xfId="417"/>
    <cellStyle name="60% - 輔色6 2 2" xfId="418"/>
    <cellStyle name="60% - 輔色6 20" xfId="406"/>
    <cellStyle name="60% - 輔色6 3" xfId="419"/>
    <cellStyle name="60% - 輔色6 3 2" xfId="420"/>
    <cellStyle name="60% - 輔色6 4" xfId="421"/>
    <cellStyle name="60% - 輔色6 5" xfId="422"/>
    <cellStyle name="60% - 輔色6 6" xfId="423"/>
    <cellStyle name="60% - 輔色6 7" xfId="424"/>
    <cellStyle name="60% - 輔色6 8" xfId="425"/>
    <cellStyle name="60% - 輔色6 9" xfId="426"/>
    <cellStyle name="60% - 輔色6 9 2" xfId="427"/>
    <cellStyle name="60% - 輔色6 9 3" xfId="428"/>
    <cellStyle name="一般" xfId="0" builtinId="0"/>
    <cellStyle name="一般 10" xfId="429"/>
    <cellStyle name="一般 10 2" xfId="430"/>
    <cellStyle name="一般 10 3" xfId="431"/>
    <cellStyle name="一般 10_2014敦煌英語課外補充讀本目錄價目表(國小)103.08" xfId="432"/>
    <cellStyle name="一般 100" xfId="1091"/>
    <cellStyle name="一般 101" xfId="1092"/>
    <cellStyle name="一般 102" xfId="1093"/>
    <cellStyle name="一般 103" xfId="1094"/>
    <cellStyle name="一般 104" xfId="1095"/>
    <cellStyle name="一般 105" xfId="1096"/>
    <cellStyle name="一般 106" xfId="1097"/>
    <cellStyle name="一般 107" xfId="1098"/>
    <cellStyle name="一般 108" xfId="1099"/>
    <cellStyle name="一般 109" xfId="1100"/>
    <cellStyle name="一般 11" xfId="433"/>
    <cellStyle name="一般 110" xfId="1101"/>
    <cellStyle name="一般 111" xfId="1102"/>
    <cellStyle name="一般 112" xfId="1103"/>
    <cellStyle name="一般 113" xfId="1104"/>
    <cellStyle name="一般 114" xfId="1105"/>
    <cellStyle name="一般 115" xfId="1106"/>
    <cellStyle name="一般 116" xfId="1107"/>
    <cellStyle name="一般 117" xfId="1108"/>
    <cellStyle name="一般 118" xfId="1109"/>
    <cellStyle name="一般 119" xfId="1110"/>
    <cellStyle name="一般 12" xfId="434"/>
    <cellStyle name="一般 120" xfId="1111"/>
    <cellStyle name="一般 121" xfId="1112"/>
    <cellStyle name="一般 122" xfId="1113"/>
    <cellStyle name="一般 123" xfId="1114"/>
    <cellStyle name="一般 124" xfId="1115"/>
    <cellStyle name="一般 125" xfId="1116"/>
    <cellStyle name="一般 126" xfId="1117"/>
    <cellStyle name="一般 127" xfId="1118"/>
    <cellStyle name="一般 128" xfId="1119"/>
    <cellStyle name="一般 129" xfId="1120"/>
    <cellStyle name="一般 13" xfId="435"/>
    <cellStyle name="一般 130" xfId="1121"/>
    <cellStyle name="一般 131" xfId="1122"/>
    <cellStyle name="一般 132" xfId="1123"/>
    <cellStyle name="一般 133" xfId="1124"/>
    <cellStyle name="一般 134" xfId="1125"/>
    <cellStyle name="一般 135" xfId="1126"/>
    <cellStyle name="一般 136" xfId="1127"/>
    <cellStyle name="一般 137" xfId="1128"/>
    <cellStyle name="一般 138" xfId="1129"/>
    <cellStyle name="一般 139" xfId="1130"/>
    <cellStyle name="一般 14" xfId="436"/>
    <cellStyle name="一般 140" xfId="1131"/>
    <cellStyle name="一般 141" xfId="1132"/>
    <cellStyle name="一般 142" xfId="1133"/>
    <cellStyle name="一般 143" xfId="1134"/>
    <cellStyle name="一般 144" xfId="1135"/>
    <cellStyle name="一般 145" xfId="1136"/>
    <cellStyle name="一般 146" xfId="1137"/>
    <cellStyle name="一般 147" xfId="1138"/>
    <cellStyle name="一般 148" xfId="1139"/>
    <cellStyle name="一般 149" xfId="1140"/>
    <cellStyle name="一般 15" xfId="437"/>
    <cellStyle name="一般 150" xfId="1141"/>
    <cellStyle name="一般 151" xfId="1142"/>
    <cellStyle name="一般 152" xfId="1143"/>
    <cellStyle name="一般 153" xfId="1144"/>
    <cellStyle name="一般 154" xfId="1145"/>
    <cellStyle name="一般 155" xfId="1146"/>
    <cellStyle name="一般 156" xfId="1147"/>
    <cellStyle name="一般 157" xfId="1148"/>
    <cellStyle name="一般 158" xfId="1149"/>
    <cellStyle name="一般 159" xfId="1150"/>
    <cellStyle name="一般 16" xfId="438"/>
    <cellStyle name="一般 160" xfId="1151"/>
    <cellStyle name="一般 161" xfId="1152"/>
    <cellStyle name="一般 162" xfId="1153"/>
    <cellStyle name="一般 163" xfId="1154"/>
    <cellStyle name="一般 164" xfId="1155"/>
    <cellStyle name="一般 165" xfId="1156"/>
    <cellStyle name="一般 166" xfId="1157"/>
    <cellStyle name="一般 167" xfId="1158"/>
    <cellStyle name="一般 168" xfId="1159"/>
    <cellStyle name="一般 169" xfId="1160"/>
    <cellStyle name="一般 17" xfId="439"/>
    <cellStyle name="一般 170" xfId="1161"/>
    <cellStyle name="一般 171" xfId="1162"/>
    <cellStyle name="一般 172" xfId="1163"/>
    <cellStyle name="一般 173" xfId="1164"/>
    <cellStyle name="一般 174" xfId="1165"/>
    <cellStyle name="一般 175" xfId="1166"/>
    <cellStyle name="一般 176" xfId="1167"/>
    <cellStyle name="一般 177" xfId="1168"/>
    <cellStyle name="一般 178" xfId="1169"/>
    <cellStyle name="一般 179" xfId="1170"/>
    <cellStyle name="一般 18" xfId="440"/>
    <cellStyle name="一般 180" xfId="1171"/>
    <cellStyle name="一般 181" xfId="1172"/>
    <cellStyle name="一般 182" xfId="1173"/>
    <cellStyle name="一般 183" xfId="1174"/>
    <cellStyle name="一般 184" xfId="1175"/>
    <cellStyle name="一般 185" xfId="1176"/>
    <cellStyle name="一般 186" xfId="1177"/>
    <cellStyle name="一般 187" xfId="1178"/>
    <cellStyle name="一般 188" xfId="1179"/>
    <cellStyle name="一般 189" xfId="1180"/>
    <cellStyle name="一般 19" xfId="441"/>
    <cellStyle name="一般 190" xfId="1181"/>
    <cellStyle name="一般 191" xfId="1182"/>
    <cellStyle name="一般 192" xfId="1183"/>
    <cellStyle name="一般 193" xfId="1184"/>
    <cellStyle name="一般 194" xfId="1185"/>
    <cellStyle name="一般 195" xfId="1186"/>
    <cellStyle name="一般 196" xfId="1187"/>
    <cellStyle name="一般 197" xfId="1188"/>
    <cellStyle name="一般 198" xfId="1189"/>
    <cellStyle name="一般 199" xfId="1190"/>
    <cellStyle name="一般 2" xfId="442"/>
    <cellStyle name="一般 2 2" xfId="443"/>
    <cellStyle name="一般 2 2 2" xfId="444"/>
    <cellStyle name="一般 2 2 3" xfId="445"/>
    <cellStyle name="一般 2 3" xfId="446"/>
    <cellStyle name="一般 2 4" xfId="447"/>
    <cellStyle name="一般 20" xfId="448"/>
    <cellStyle name="一般 21" xfId="449"/>
    <cellStyle name="一般 22" xfId="2"/>
    <cellStyle name="一般 23" xfId="1014"/>
    <cellStyle name="一般 24" xfId="1016"/>
    <cellStyle name="一般 25" xfId="1017"/>
    <cellStyle name="一般 26" xfId="1018"/>
    <cellStyle name="一般 27" xfId="1019"/>
    <cellStyle name="一般 28" xfId="1020"/>
    <cellStyle name="一般 29" xfId="1021"/>
    <cellStyle name="一般 3" xfId="450"/>
    <cellStyle name="一般 3 2" xfId="451"/>
    <cellStyle name="一般 3 3" xfId="452"/>
    <cellStyle name="一般 3 4" xfId="453"/>
    <cellStyle name="一般 30" xfId="1022"/>
    <cellStyle name="一般 31" xfId="1023"/>
    <cellStyle name="一般 32" xfId="1024"/>
    <cellStyle name="一般 33" xfId="1025"/>
    <cellStyle name="一般 34" xfId="1026"/>
    <cellStyle name="一般 35" xfId="1027"/>
    <cellStyle name="一般 36" xfId="1028"/>
    <cellStyle name="一般 37" xfId="1029"/>
    <cellStyle name="一般 38" xfId="1030"/>
    <cellStyle name="一般 39" xfId="1031"/>
    <cellStyle name="一般 4" xfId="454"/>
    <cellStyle name="一般 4 2" xfId="455"/>
    <cellStyle name="一般 40" xfId="1015"/>
    <cellStyle name="一般 41" xfId="1032"/>
    <cellStyle name="一般 42" xfId="1033"/>
    <cellStyle name="一般 43" xfId="1034"/>
    <cellStyle name="一般 44" xfId="1035"/>
    <cellStyle name="一般 45" xfId="1036"/>
    <cellStyle name="一般 46" xfId="1037"/>
    <cellStyle name="一般 47" xfId="1038"/>
    <cellStyle name="一般 48" xfId="1039"/>
    <cellStyle name="一般 49" xfId="1040"/>
    <cellStyle name="一般 5" xfId="456"/>
    <cellStyle name="一般 5 2" xfId="457"/>
    <cellStyle name="一般 5 3" xfId="458"/>
    <cellStyle name="一般 5_2014敦煌英語課外補充讀本目錄價目表(國小)103.08" xfId="459"/>
    <cellStyle name="一般 50" xfId="1041"/>
    <cellStyle name="一般 51" xfId="1042"/>
    <cellStyle name="一般 52" xfId="1043"/>
    <cellStyle name="一般 53" xfId="1044"/>
    <cellStyle name="一般 54" xfId="1045"/>
    <cellStyle name="一般 55" xfId="1046"/>
    <cellStyle name="一般 56" xfId="1047"/>
    <cellStyle name="一般 57" xfId="1048"/>
    <cellStyle name="一般 58" xfId="1049"/>
    <cellStyle name="一般 59" xfId="1050"/>
    <cellStyle name="一般 6" xfId="460"/>
    <cellStyle name="一般 60" xfId="1051"/>
    <cellStyle name="一般 61" xfId="1052"/>
    <cellStyle name="一般 62" xfId="1053"/>
    <cellStyle name="一般 63" xfId="1054"/>
    <cellStyle name="一般 64" xfId="1055"/>
    <cellStyle name="一般 65" xfId="1056"/>
    <cellStyle name="一般 66" xfId="1057"/>
    <cellStyle name="一般 67" xfId="1058"/>
    <cellStyle name="一般 68" xfId="1059"/>
    <cellStyle name="一般 69" xfId="1060"/>
    <cellStyle name="一般 7" xfId="461"/>
    <cellStyle name="一般 70" xfId="1061"/>
    <cellStyle name="一般 71" xfId="1062"/>
    <cellStyle name="一般 72" xfId="1063"/>
    <cellStyle name="一般 73" xfId="1064"/>
    <cellStyle name="一般 74" xfId="1065"/>
    <cellStyle name="一般 75" xfId="1066"/>
    <cellStyle name="一般 76" xfId="1067"/>
    <cellStyle name="一般 77" xfId="1068"/>
    <cellStyle name="一般 78" xfId="1069"/>
    <cellStyle name="一般 79" xfId="1070"/>
    <cellStyle name="一般 8" xfId="462"/>
    <cellStyle name="一般 80" xfId="1071"/>
    <cellStyle name="一般 81" xfId="1072"/>
    <cellStyle name="一般 82" xfId="1073"/>
    <cellStyle name="一般 83" xfId="1074"/>
    <cellStyle name="一般 84" xfId="1075"/>
    <cellStyle name="一般 85" xfId="1076"/>
    <cellStyle name="一般 86" xfId="1077"/>
    <cellStyle name="一般 87" xfId="1078"/>
    <cellStyle name="一般 88" xfId="1079"/>
    <cellStyle name="一般 89" xfId="1080"/>
    <cellStyle name="一般 9" xfId="463"/>
    <cellStyle name="一般 90" xfId="1081"/>
    <cellStyle name="一般 91" xfId="1082"/>
    <cellStyle name="一般 92" xfId="1083"/>
    <cellStyle name="一般 93" xfId="1084"/>
    <cellStyle name="一般 94" xfId="1085"/>
    <cellStyle name="一般 95" xfId="1086"/>
    <cellStyle name="一般 96" xfId="1087"/>
    <cellStyle name="一般 97" xfId="1088"/>
    <cellStyle name="一般 98" xfId="1089"/>
    <cellStyle name="一般 99" xfId="1090"/>
    <cellStyle name="千分位" xfId="1191" builtinId="3"/>
    <cellStyle name="中等 10" xfId="465"/>
    <cellStyle name="中等 11" xfId="466"/>
    <cellStyle name="中等 12" xfId="467"/>
    <cellStyle name="中等 13" xfId="468"/>
    <cellStyle name="中等 14" xfId="469"/>
    <cellStyle name="中等 15" xfId="470"/>
    <cellStyle name="中等 16" xfId="471"/>
    <cellStyle name="中等 17" xfId="472"/>
    <cellStyle name="中等 18" xfId="473"/>
    <cellStyle name="中等 19" xfId="474"/>
    <cellStyle name="中等 2" xfId="475"/>
    <cellStyle name="中等 2 2" xfId="476"/>
    <cellStyle name="中等 20" xfId="464"/>
    <cellStyle name="中等 3" xfId="477"/>
    <cellStyle name="中等 3 2" xfId="478"/>
    <cellStyle name="中等 4" xfId="479"/>
    <cellStyle name="中等 5" xfId="480"/>
    <cellStyle name="中等 6" xfId="481"/>
    <cellStyle name="中等 7" xfId="482"/>
    <cellStyle name="中等 8" xfId="483"/>
    <cellStyle name="中等 9" xfId="484"/>
    <cellStyle name="中等 9 2" xfId="485"/>
    <cellStyle name="中等 9 3" xfId="486"/>
    <cellStyle name="合計 10" xfId="488"/>
    <cellStyle name="合計 11" xfId="489"/>
    <cellStyle name="合計 12" xfId="490"/>
    <cellStyle name="合計 13" xfId="491"/>
    <cellStyle name="合計 14" xfId="492"/>
    <cellStyle name="合計 15" xfId="493"/>
    <cellStyle name="合計 16" xfId="494"/>
    <cellStyle name="合計 17" xfId="495"/>
    <cellStyle name="合計 18" xfId="496"/>
    <cellStyle name="合計 19" xfId="497"/>
    <cellStyle name="合計 2" xfId="498"/>
    <cellStyle name="合計 2 2" xfId="499"/>
    <cellStyle name="合計 20" xfId="487"/>
    <cellStyle name="合計 3" xfId="500"/>
    <cellStyle name="合計 3 2" xfId="501"/>
    <cellStyle name="合計 4" xfId="502"/>
    <cellStyle name="合計 5" xfId="503"/>
    <cellStyle name="合計 6" xfId="504"/>
    <cellStyle name="合計 7" xfId="505"/>
    <cellStyle name="合計 8" xfId="506"/>
    <cellStyle name="合計 9" xfId="507"/>
    <cellStyle name="合計 9 2" xfId="508"/>
    <cellStyle name="合計 9 3" xfId="509"/>
    <cellStyle name="好 10" xfId="511"/>
    <cellStyle name="好 11" xfId="512"/>
    <cellStyle name="好 12" xfId="513"/>
    <cellStyle name="好 13" xfId="514"/>
    <cellStyle name="好 14" xfId="515"/>
    <cellStyle name="好 15" xfId="516"/>
    <cellStyle name="好 16" xfId="517"/>
    <cellStyle name="好 17" xfId="518"/>
    <cellStyle name="好 18" xfId="519"/>
    <cellStyle name="好 19" xfId="520"/>
    <cellStyle name="好 2" xfId="521"/>
    <cellStyle name="好 2 2" xfId="522"/>
    <cellStyle name="好 20" xfId="510"/>
    <cellStyle name="好 3" xfId="523"/>
    <cellStyle name="好 3 2" xfId="524"/>
    <cellStyle name="好 4" xfId="525"/>
    <cellStyle name="好 5" xfId="526"/>
    <cellStyle name="好 6" xfId="527"/>
    <cellStyle name="好 7" xfId="528"/>
    <cellStyle name="好 8" xfId="529"/>
    <cellStyle name="好 9" xfId="530"/>
    <cellStyle name="好 9 2" xfId="531"/>
    <cellStyle name="好 9 3" xfId="532"/>
    <cellStyle name="計算方式 10" xfId="534"/>
    <cellStyle name="計算方式 11" xfId="535"/>
    <cellStyle name="計算方式 12" xfId="536"/>
    <cellStyle name="計算方式 13" xfId="537"/>
    <cellStyle name="計算方式 14" xfId="538"/>
    <cellStyle name="計算方式 15" xfId="539"/>
    <cellStyle name="計算方式 16" xfId="540"/>
    <cellStyle name="計算方式 17" xfId="541"/>
    <cellStyle name="計算方式 18" xfId="542"/>
    <cellStyle name="計算方式 19" xfId="543"/>
    <cellStyle name="計算方式 2" xfId="544"/>
    <cellStyle name="計算方式 2 2" xfId="545"/>
    <cellStyle name="計算方式 20" xfId="533"/>
    <cellStyle name="計算方式 3" xfId="546"/>
    <cellStyle name="計算方式 3 2" xfId="547"/>
    <cellStyle name="計算方式 4" xfId="548"/>
    <cellStyle name="計算方式 5" xfId="549"/>
    <cellStyle name="計算方式 6" xfId="550"/>
    <cellStyle name="計算方式 7" xfId="551"/>
    <cellStyle name="計算方式 8" xfId="552"/>
    <cellStyle name="計算方式 9" xfId="553"/>
    <cellStyle name="計算方式 9 2" xfId="554"/>
    <cellStyle name="計算方式 9 3" xfId="555"/>
    <cellStyle name="連結的儲存格 10" xfId="557"/>
    <cellStyle name="連結的儲存格 11" xfId="558"/>
    <cellStyle name="連結的儲存格 12" xfId="559"/>
    <cellStyle name="連結的儲存格 13" xfId="560"/>
    <cellStyle name="連結的儲存格 14" xfId="561"/>
    <cellStyle name="連結的儲存格 15" xfId="562"/>
    <cellStyle name="連結的儲存格 16" xfId="563"/>
    <cellStyle name="連結的儲存格 17" xfId="564"/>
    <cellStyle name="連結的儲存格 18" xfId="565"/>
    <cellStyle name="連結的儲存格 19" xfId="566"/>
    <cellStyle name="連結的儲存格 2" xfId="567"/>
    <cellStyle name="連結的儲存格 2 2" xfId="568"/>
    <cellStyle name="連結的儲存格 20" xfId="556"/>
    <cellStyle name="連結的儲存格 3" xfId="569"/>
    <cellStyle name="連結的儲存格 3 2" xfId="570"/>
    <cellStyle name="連結的儲存格 4" xfId="571"/>
    <cellStyle name="連結的儲存格 5" xfId="572"/>
    <cellStyle name="連結的儲存格 6" xfId="573"/>
    <cellStyle name="連結的儲存格 7" xfId="574"/>
    <cellStyle name="連結的儲存格 8" xfId="575"/>
    <cellStyle name="連結的儲存格 9" xfId="576"/>
    <cellStyle name="連結的儲存格 9 2" xfId="577"/>
    <cellStyle name="連結的儲存格 9 3" xfId="578"/>
    <cellStyle name="備註 10" xfId="579"/>
    <cellStyle name="備註 11" xfId="580"/>
    <cellStyle name="備註 12" xfId="581"/>
    <cellStyle name="備註 13" xfId="582"/>
    <cellStyle name="備註 14" xfId="583"/>
    <cellStyle name="備註 15" xfId="584"/>
    <cellStyle name="備註 16" xfId="585"/>
    <cellStyle name="備註 17" xfId="586"/>
    <cellStyle name="備註 18" xfId="587"/>
    <cellStyle name="備註 19" xfId="588"/>
    <cellStyle name="備註 2" xfId="589"/>
    <cellStyle name="備註 2 2" xfId="590"/>
    <cellStyle name="備註 2 2 2" xfId="591"/>
    <cellStyle name="備註 2 2 3" xfId="592"/>
    <cellStyle name="備註 2 3" xfId="593"/>
    <cellStyle name="備註 2 4" xfId="594"/>
    <cellStyle name="備註 3" xfId="595"/>
    <cellStyle name="備註 3 2" xfId="596"/>
    <cellStyle name="備註 3 2 2" xfId="597"/>
    <cellStyle name="備註 3 2 3" xfId="598"/>
    <cellStyle name="備註 3 3" xfId="599"/>
    <cellStyle name="備註 3 4" xfId="600"/>
    <cellStyle name="備註 4" xfId="601"/>
    <cellStyle name="備註 4 2" xfId="602"/>
    <cellStyle name="備註 4 3" xfId="603"/>
    <cellStyle name="備註 4 4" xfId="604"/>
    <cellStyle name="備註 5" xfId="605"/>
    <cellStyle name="備註 5 2" xfId="606"/>
    <cellStyle name="備註 5 3" xfId="607"/>
    <cellStyle name="備註 5 4" xfId="608"/>
    <cellStyle name="備註 6" xfId="609"/>
    <cellStyle name="備註 6 2" xfId="610"/>
    <cellStyle name="備註 6 3" xfId="611"/>
    <cellStyle name="備註 6 4" xfId="612"/>
    <cellStyle name="備註 7" xfId="613"/>
    <cellStyle name="備註 7 2" xfId="614"/>
    <cellStyle name="備註 7 3" xfId="615"/>
    <cellStyle name="備註 7 4" xfId="616"/>
    <cellStyle name="備註 8" xfId="617"/>
    <cellStyle name="備註 8 2" xfId="618"/>
    <cellStyle name="備註 8 3" xfId="619"/>
    <cellStyle name="備註 9" xfId="620"/>
    <cellStyle name="備註 9 2" xfId="621"/>
    <cellStyle name="備註 9 3" xfId="622"/>
    <cellStyle name="說明文字" xfId="1" builtinId="53" customBuiltin="1"/>
    <cellStyle name="說明文字 10" xfId="624"/>
    <cellStyle name="說明文字 11" xfId="625"/>
    <cellStyle name="說明文字 12" xfId="626"/>
    <cellStyle name="說明文字 13" xfId="627"/>
    <cellStyle name="說明文字 14" xfId="628"/>
    <cellStyle name="說明文字 15" xfId="629"/>
    <cellStyle name="說明文字 16" xfId="630"/>
    <cellStyle name="說明文字 17" xfId="631"/>
    <cellStyle name="說明文字 18" xfId="632"/>
    <cellStyle name="說明文字 19" xfId="633"/>
    <cellStyle name="說明文字 2" xfId="634"/>
    <cellStyle name="說明文字 2 2" xfId="635"/>
    <cellStyle name="說明文字 20" xfId="623"/>
    <cellStyle name="說明文字 3" xfId="636"/>
    <cellStyle name="說明文字 3 2" xfId="637"/>
    <cellStyle name="說明文字 4" xfId="638"/>
    <cellStyle name="說明文字 5" xfId="639"/>
    <cellStyle name="說明文字 6" xfId="640"/>
    <cellStyle name="說明文字 7" xfId="641"/>
    <cellStyle name="說明文字 8" xfId="642"/>
    <cellStyle name="說明文字 9" xfId="643"/>
    <cellStyle name="說明文字 9 2" xfId="644"/>
    <cellStyle name="說明文字 9 3" xfId="645"/>
    <cellStyle name="輔色1 10" xfId="647"/>
    <cellStyle name="輔色1 11" xfId="648"/>
    <cellStyle name="輔色1 12" xfId="649"/>
    <cellStyle name="輔色1 13" xfId="650"/>
    <cellStyle name="輔色1 14" xfId="651"/>
    <cellStyle name="輔色1 15" xfId="652"/>
    <cellStyle name="輔色1 16" xfId="653"/>
    <cellStyle name="輔色1 17" xfId="654"/>
    <cellStyle name="輔色1 18" xfId="655"/>
    <cellStyle name="輔色1 19" xfId="656"/>
    <cellStyle name="輔色1 2" xfId="657"/>
    <cellStyle name="輔色1 2 2" xfId="658"/>
    <cellStyle name="輔色1 20" xfId="646"/>
    <cellStyle name="輔色1 3" xfId="659"/>
    <cellStyle name="輔色1 3 2" xfId="660"/>
    <cellStyle name="輔色1 4" xfId="661"/>
    <cellStyle name="輔色1 5" xfId="662"/>
    <cellStyle name="輔色1 6" xfId="663"/>
    <cellStyle name="輔色1 7" xfId="664"/>
    <cellStyle name="輔色1 8" xfId="665"/>
    <cellStyle name="輔色1 9" xfId="666"/>
    <cellStyle name="輔色1 9 2" xfId="667"/>
    <cellStyle name="輔色1 9 3" xfId="668"/>
    <cellStyle name="輔色2 10" xfId="670"/>
    <cellStyle name="輔色2 11" xfId="671"/>
    <cellStyle name="輔色2 12" xfId="672"/>
    <cellStyle name="輔色2 13" xfId="673"/>
    <cellStyle name="輔色2 14" xfId="674"/>
    <cellStyle name="輔色2 15" xfId="675"/>
    <cellStyle name="輔色2 16" xfId="676"/>
    <cellStyle name="輔色2 17" xfId="677"/>
    <cellStyle name="輔色2 18" xfId="678"/>
    <cellStyle name="輔色2 19" xfId="679"/>
    <cellStyle name="輔色2 2" xfId="680"/>
    <cellStyle name="輔色2 2 2" xfId="681"/>
    <cellStyle name="輔色2 20" xfId="669"/>
    <cellStyle name="輔色2 3" xfId="682"/>
    <cellStyle name="輔色2 3 2" xfId="683"/>
    <cellStyle name="輔色2 4" xfId="684"/>
    <cellStyle name="輔色2 5" xfId="685"/>
    <cellStyle name="輔色2 6" xfId="686"/>
    <cellStyle name="輔色2 7" xfId="687"/>
    <cellStyle name="輔色2 8" xfId="688"/>
    <cellStyle name="輔色2 9" xfId="689"/>
    <cellStyle name="輔色2 9 2" xfId="690"/>
    <cellStyle name="輔色2 9 3" xfId="691"/>
    <cellStyle name="輔色3 10" xfId="693"/>
    <cellStyle name="輔色3 11" xfId="694"/>
    <cellStyle name="輔色3 12" xfId="695"/>
    <cellStyle name="輔色3 13" xfId="696"/>
    <cellStyle name="輔色3 14" xfId="697"/>
    <cellStyle name="輔色3 15" xfId="698"/>
    <cellStyle name="輔色3 16" xfId="699"/>
    <cellStyle name="輔色3 17" xfId="700"/>
    <cellStyle name="輔色3 18" xfId="701"/>
    <cellStyle name="輔色3 19" xfId="702"/>
    <cellStyle name="輔色3 2" xfId="703"/>
    <cellStyle name="輔色3 2 2" xfId="704"/>
    <cellStyle name="輔色3 20" xfId="692"/>
    <cellStyle name="輔色3 3" xfId="705"/>
    <cellStyle name="輔色3 3 2" xfId="706"/>
    <cellStyle name="輔色3 4" xfId="707"/>
    <cellStyle name="輔色3 5" xfId="708"/>
    <cellStyle name="輔色3 6" xfId="709"/>
    <cellStyle name="輔色3 7" xfId="710"/>
    <cellStyle name="輔色3 8" xfId="711"/>
    <cellStyle name="輔色3 9" xfId="712"/>
    <cellStyle name="輔色3 9 2" xfId="713"/>
    <cellStyle name="輔色3 9 3" xfId="714"/>
    <cellStyle name="輔色4 10" xfId="716"/>
    <cellStyle name="輔色4 11" xfId="717"/>
    <cellStyle name="輔色4 12" xfId="718"/>
    <cellStyle name="輔色4 13" xfId="719"/>
    <cellStyle name="輔色4 14" xfId="720"/>
    <cellStyle name="輔色4 15" xfId="721"/>
    <cellStyle name="輔色4 16" xfId="722"/>
    <cellStyle name="輔色4 17" xfId="723"/>
    <cellStyle name="輔色4 18" xfId="724"/>
    <cellStyle name="輔色4 19" xfId="725"/>
    <cellStyle name="輔色4 2" xfId="726"/>
    <cellStyle name="輔色4 2 2" xfId="727"/>
    <cellStyle name="輔色4 20" xfId="715"/>
    <cellStyle name="輔色4 3" xfId="728"/>
    <cellStyle name="輔色4 3 2" xfId="729"/>
    <cellStyle name="輔色4 4" xfId="730"/>
    <cellStyle name="輔色4 5" xfId="731"/>
    <cellStyle name="輔色4 6" xfId="732"/>
    <cellStyle name="輔色4 7" xfId="733"/>
    <cellStyle name="輔色4 8" xfId="734"/>
    <cellStyle name="輔色4 9" xfId="735"/>
    <cellStyle name="輔色4 9 2" xfId="736"/>
    <cellStyle name="輔色4 9 3" xfId="737"/>
    <cellStyle name="輔色5 10" xfId="739"/>
    <cellStyle name="輔色5 11" xfId="740"/>
    <cellStyle name="輔色5 12" xfId="741"/>
    <cellStyle name="輔色5 13" xfId="742"/>
    <cellStyle name="輔色5 14" xfId="743"/>
    <cellStyle name="輔色5 15" xfId="744"/>
    <cellStyle name="輔色5 16" xfId="745"/>
    <cellStyle name="輔色5 17" xfId="746"/>
    <cellStyle name="輔色5 18" xfId="747"/>
    <cellStyle name="輔色5 19" xfId="748"/>
    <cellStyle name="輔色5 2" xfId="749"/>
    <cellStyle name="輔色5 2 2" xfId="750"/>
    <cellStyle name="輔色5 20" xfId="738"/>
    <cellStyle name="輔色5 3" xfId="751"/>
    <cellStyle name="輔色5 3 2" xfId="752"/>
    <cellStyle name="輔色5 4" xfId="753"/>
    <cellStyle name="輔色5 5" xfId="754"/>
    <cellStyle name="輔色5 6" xfId="755"/>
    <cellStyle name="輔色5 7" xfId="756"/>
    <cellStyle name="輔色5 8" xfId="757"/>
    <cellStyle name="輔色5 9" xfId="758"/>
    <cellStyle name="輔色5 9 2" xfId="759"/>
    <cellStyle name="輔色5 9 3" xfId="760"/>
    <cellStyle name="輔色6 10" xfId="762"/>
    <cellStyle name="輔色6 11" xfId="763"/>
    <cellStyle name="輔色6 12" xfId="764"/>
    <cellStyle name="輔色6 13" xfId="765"/>
    <cellStyle name="輔色6 14" xfId="766"/>
    <cellStyle name="輔色6 15" xfId="767"/>
    <cellStyle name="輔色6 16" xfId="768"/>
    <cellStyle name="輔色6 17" xfId="769"/>
    <cellStyle name="輔色6 18" xfId="770"/>
    <cellStyle name="輔色6 19" xfId="771"/>
    <cellStyle name="輔色6 2" xfId="772"/>
    <cellStyle name="輔色6 2 2" xfId="773"/>
    <cellStyle name="輔色6 20" xfId="761"/>
    <cellStyle name="輔色6 3" xfId="774"/>
    <cellStyle name="輔色6 3 2" xfId="775"/>
    <cellStyle name="輔色6 4" xfId="776"/>
    <cellStyle name="輔色6 5" xfId="777"/>
    <cellStyle name="輔色6 6" xfId="778"/>
    <cellStyle name="輔色6 7" xfId="779"/>
    <cellStyle name="輔色6 8" xfId="780"/>
    <cellStyle name="輔色6 9" xfId="781"/>
    <cellStyle name="輔色6 9 2" xfId="782"/>
    <cellStyle name="輔色6 9 3" xfId="783"/>
    <cellStyle name="標題 1 10" xfId="786"/>
    <cellStyle name="標題 1 11" xfId="787"/>
    <cellStyle name="標題 1 12" xfId="788"/>
    <cellStyle name="標題 1 13" xfId="789"/>
    <cellStyle name="標題 1 14" xfId="790"/>
    <cellStyle name="標題 1 15" xfId="791"/>
    <cellStyle name="標題 1 16" xfId="792"/>
    <cellStyle name="標題 1 17" xfId="793"/>
    <cellStyle name="標題 1 18" xfId="794"/>
    <cellStyle name="標題 1 19" xfId="795"/>
    <cellStyle name="標題 1 2" xfId="796"/>
    <cellStyle name="標題 1 2 2" xfId="797"/>
    <cellStyle name="標題 1 20" xfId="785"/>
    <cellStyle name="標題 1 3" xfId="798"/>
    <cellStyle name="標題 1 3 2" xfId="799"/>
    <cellStyle name="標題 1 4" xfId="800"/>
    <cellStyle name="標題 1 5" xfId="801"/>
    <cellStyle name="標題 1 6" xfId="802"/>
    <cellStyle name="標題 1 7" xfId="803"/>
    <cellStyle name="標題 1 8" xfId="804"/>
    <cellStyle name="標題 1 9" xfId="805"/>
    <cellStyle name="標題 1 9 2" xfId="806"/>
    <cellStyle name="標題 1 9 3" xfId="807"/>
    <cellStyle name="標題 10" xfId="808"/>
    <cellStyle name="標題 11" xfId="809"/>
    <cellStyle name="標題 12" xfId="810"/>
    <cellStyle name="標題 12 2" xfId="811"/>
    <cellStyle name="標題 12 3" xfId="812"/>
    <cellStyle name="標題 13" xfId="813"/>
    <cellStyle name="標題 14" xfId="814"/>
    <cellStyle name="標題 15" xfId="815"/>
    <cellStyle name="標題 16" xfId="816"/>
    <cellStyle name="標題 17" xfId="817"/>
    <cellStyle name="標題 18" xfId="818"/>
    <cellStyle name="標題 19" xfId="819"/>
    <cellStyle name="標題 2 10" xfId="821"/>
    <cellStyle name="標題 2 11" xfId="822"/>
    <cellStyle name="標題 2 12" xfId="823"/>
    <cellStyle name="標題 2 13" xfId="824"/>
    <cellStyle name="標題 2 14" xfId="825"/>
    <cellStyle name="標題 2 15" xfId="826"/>
    <cellStyle name="標題 2 16" xfId="827"/>
    <cellStyle name="標題 2 17" xfId="828"/>
    <cellStyle name="標題 2 18" xfId="829"/>
    <cellStyle name="標題 2 19" xfId="830"/>
    <cellStyle name="標題 2 2" xfId="831"/>
    <cellStyle name="標題 2 2 2" xfId="832"/>
    <cellStyle name="標題 2 20" xfId="820"/>
    <cellStyle name="標題 2 3" xfId="833"/>
    <cellStyle name="標題 2 3 2" xfId="834"/>
    <cellStyle name="標題 2 4" xfId="835"/>
    <cellStyle name="標題 2 5" xfId="836"/>
    <cellStyle name="標題 2 6" xfId="837"/>
    <cellStyle name="標題 2 7" xfId="838"/>
    <cellStyle name="標題 2 8" xfId="839"/>
    <cellStyle name="標題 2 9" xfId="840"/>
    <cellStyle name="標題 2 9 2" xfId="841"/>
    <cellStyle name="標題 2 9 3" xfId="842"/>
    <cellStyle name="標題 20" xfId="843"/>
    <cellStyle name="標題 21" xfId="844"/>
    <cellStyle name="標題 22" xfId="845"/>
    <cellStyle name="標題 23" xfId="784"/>
    <cellStyle name="標題 3 10" xfId="847"/>
    <cellStyle name="標題 3 11" xfId="848"/>
    <cellStyle name="標題 3 12" xfId="849"/>
    <cellStyle name="標題 3 13" xfId="850"/>
    <cellStyle name="標題 3 14" xfId="851"/>
    <cellStyle name="標題 3 15" xfId="852"/>
    <cellStyle name="標題 3 16" xfId="853"/>
    <cellStyle name="標題 3 17" xfId="854"/>
    <cellStyle name="標題 3 18" xfId="855"/>
    <cellStyle name="標題 3 19" xfId="856"/>
    <cellStyle name="標題 3 2" xfId="857"/>
    <cellStyle name="標題 3 2 2" xfId="858"/>
    <cellStyle name="標題 3 20" xfId="846"/>
    <cellStyle name="標題 3 3" xfId="859"/>
    <cellStyle name="標題 3 3 2" xfId="860"/>
    <cellStyle name="標題 3 4" xfId="861"/>
    <cellStyle name="標題 3 5" xfId="862"/>
    <cellStyle name="標題 3 6" xfId="863"/>
    <cellStyle name="標題 3 7" xfId="864"/>
    <cellStyle name="標題 3 8" xfId="865"/>
    <cellStyle name="標題 3 9" xfId="866"/>
    <cellStyle name="標題 3 9 2" xfId="867"/>
    <cellStyle name="標題 3 9 3" xfId="868"/>
    <cellStyle name="標題 4 10" xfId="870"/>
    <cellStyle name="標題 4 11" xfId="871"/>
    <cellStyle name="標題 4 12" xfId="872"/>
    <cellStyle name="標題 4 13" xfId="873"/>
    <cellStyle name="標題 4 14" xfId="874"/>
    <cellStyle name="標題 4 15" xfId="875"/>
    <cellStyle name="標題 4 16" xfId="876"/>
    <cellStyle name="標題 4 17" xfId="877"/>
    <cellStyle name="標題 4 18" xfId="878"/>
    <cellStyle name="標題 4 19" xfId="879"/>
    <cellStyle name="標題 4 2" xfId="880"/>
    <cellStyle name="標題 4 2 2" xfId="881"/>
    <cellStyle name="標題 4 20" xfId="869"/>
    <cellStyle name="標題 4 3" xfId="882"/>
    <cellStyle name="標題 4 3 2" xfId="883"/>
    <cellStyle name="標題 4 4" xfId="884"/>
    <cellStyle name="標題 4 5" xfId="885"/>
    <cellStyle name="標題 4 6" xfId="886"/>
    <cellStyle name="標題 4 7" xfId="887"/>
    <cellStyle name="標題 4 8" xfId="888"/>
    <cellStyle name="標題 4 9" xfId="889"/>
    <cellStyle name="標題 4 9 2" xfId="890"/>
    <cellStyle name="標題 4 9 3" xfId="891"/>
    <cellStyle name="標題 5" xfId="892"/>
    <cellStyle name="標題 5 2" xfId="893"/>
    <cellStyle name="標題 6" xfId="894"/>
    <cellStyle name="標題 6 2" xfId="895"/>
    <cellStyle name="標題 7" xfId="896"/>
    <cellStyle name="標題 8" xfId="897"/>
    <cellStyle name="標題 9" xfId="898"/>
    <cellStyle name="輸入 10" xfId="900"/>
    <cellStyle name="輸入 11" xfId="901"/>
    <cellStyle name="輸入 12" xfId="902"/>
    <cellStyle name="輸入 13" xfId="903"/>
    <cellStyle name="輸入 14" xfId="904"/>
    <cellStyle name="輸入 15" xfId="905"/>
    <cellStyle name="輸入 16" xfId="906"/>
    <cellStyle name="輸入 17" xfId="907"/>
    <cellStyle name="輸入 18" xfId="908"/>
    <cellStyle name="輸入 19" xfId="909"/>
    <cellStyle name="輸入 2" xfId="910"/>
    <cellStyle name="輸入 2 2" xfId="911"/>
    <cellStyle name="輸入 20" xfId="899"/>
    <cellStyle name="輸入 3" xfId="912"/>
    <cellStyle name="輸入 3 2" xfId="913"/>
    <cellStyle name="輸入 4" xfId="914"/>
    <cellStyle name="輸入 5" xfId="915"/>
    <cellStyle name="輸入 6" xfId="916"/>
    <cellStyle name="輸入 7" xfId="917"/>
    <cellStyle name="輸入 8" xfId="918"/>
    <cellStyle name="輸入 9" xfId="919"/>
    <cellStyle name="輸入 9 2" xfId="920"/>
    <cellStyle name="輸入 9 3" xfId="921"/>
    <cellStyle name="輸出 10" xfId="923"/>
    <cellStyle name="輸出 11" xfId="924"/>
    <cellStyle name="輸出 12" xfId="925"/>
    <cellStyle name="輸出 13" xfId="926"/>
    <cellStyle name="輸出 14" xfId="927"/>
    <cellStyle name="輸出 15" xfId="928"/>
    <cellStyle name="輸出 16" xfId="929"/>
    <cellStyle name="輸出 17" xfId="930"/>
    <cellStyle name="輸出 18" xfId="931"/>
    <cellStyle name="輸出 19" xfId="932"/>
    <cellStyle name="輸出 2" xfId="933"/>
    <cellStyle name="輸出 2 2" xfId="934"/>
    <cellStyle name="輸出 20" xfId="922"/>
    <cellStyle name="輸出 3" xfId="935"/>
    <cellStyle name="輸出 3 2" xfId="936"/>
    <cellStyle name="輸出 4" xfId="937"/>
    <cellStyle name="輸出 5" xfId="938"/>
    <cellStyle name="輸出 6" xfId="939"/>
    <cellStyle name="輸出 7" xfId="940"/>
    <cellStyle name="輸出 8" xfId="941"/>
    <cellStyle name="輸出 9" xfId="942"/>
    <cellStyle name="輸出 9 2" xfId="943"/>
    <cellStyle name="輸出 9 3" xfId="944"/>
    <cellStyle name="檢查儲存格 10" xfId="946"/>
    <cellStyle name="檢查儲存格 11" xfId="947"/>
    <cellStyle name="檢查儲存格 12" xfId="948"/>
    <cellStyle name="檢查儲存格 13" xfId="949"/>
    <cellStyle name="檢查儲存格 14" xfId="950"/>
    <cellStyle name="檢查儲存格 15" xfId="951"/>
    <cellStyle name="檢查儲存格 16" xfId="952"/>
    <cellStyle name="檢查儲存格 17" xfId="953"/>
    <cellStyle name="檢查儲存格 18" xfId="954"/>
    <cellStyle name="檢查儲存格 19" xfId="955"/>
    <cellStyle name="檢查儲存格 2" xfId="956"/>
    <cellStyle name="檢查儲存格 2 2" xfId="957"/>
    <cellStyle name="檢查儲存格 20" xfId="945"/>
    <cellStyle name="檢查儲存格 3" xfId="958"/>
    <cellStyle name="檢查儲存格 3 2" xfId="959"/>
    <cellStyle name="檢查儲存格 4" xfId="960"/>
    <cellStyle name="檢查儲存格 5" xfId="961"/>
    <cellStyle name="檢查儲存格 6" xfId="962"/>
    <cellStyle name="檢查儲存格 7" xfId="963"/>
    <cellStyle name="檢查儲存格 8" xfId="964"/>
    <cellStyle name="檢查儲存格 9" xfId="965"/>
    <cellStyle name="檢查儲存格 9 2" xfId="966"/>
    <cellStyle name="檢查儲存格 9 3" xfId="967"/>
    <cellStyle name="壞 10" xfId="969"/>
    <cellStyle name="壞 11" xfId="970"/>
    <cellStyle name="壞 12" xfId="971"/>
    <cellStyle name="壞 13" xfId="972"/>
    <cellStyle name="壞 14" xfId="973"/>
    <cellStyle name="壞 15" xfId="974"/>
    <cellStyle name="壞 16" xfId="975"/>
    <cellStyle name="壞 17" xfId="976"/>
    <cellStyle name="壞 18" xfId="977"/>
    <cellStyle name="壞 19" xfId="978"/>
    <cellStyle name="壞 2" xfId="979"/>
    <cellStyle name="壞 2 2" xfId="980"/>
    <cellStyle name="壞 20" xfId="968"/>
    <cellStyle name="壞 3" xfId="981"/>
    <cellStyle name="壞 3 2" xfId="982"/>
    <cellStyle name="壞 4" xfId="983"/>
    <cellStyle name="壞 5" xfId="984"/>
    <cellStyle name="壞 6" xfId="985"/>
    <cellStyle name="壞 7" xfId="986"/>
    <cellStyle name="壞 8" xfId="987"/>
    <cellStyle name="壞 9" xfId="988"/>
    <cellStyle name="壞 9 2" xfId="989"/>
    <cellStyle name="壞 9 3" xfId="990"/>
    <cellStyle name="警告文字 10" xfId="992"/>
    <cellStyle name="警告文字 11" xfId="993"/>
    <cellStyle name="警告文字 12" xfId="994"/>
    <cellStyle name="警告文字 13" xfId="995"/>
    <cellStyle name="警告文字 14" xfId="996"/>
    <cellStyle name="警告文字 15" xfId="997"/>
    <cellStyle name="警告文字 16" xfId="998"/>
    <cellStyle name="警告文字 17" xfId="999"/>
    <cellStyle name="警告文字 18" xfId="1000"/>
    <cellStyle name="警告文字 19" xfId="1001"/>
    <cellStyle name="警告文字 2" xfId="1002"/>
    <cellStyle name="警告文字 2 2" xfId="1003"/>
    <cellStyle name="警告文字 20" xfId="991"/>
    <cellStyle name="警告文字 3" xfId="1004"/>
    <cellStyle name="警告文字 3 2" xfId="1005"/>
    <cellStyle name="警告文字 4" xfId="1006"/>
    <cellStyle name="警告文字 5" xfId="1007"/>
    <cellStyle name="警告文字 6" xfId="1008"/>
    <cellStyle name="警告文字 7" xfId="1009"/>
    <cellStyle name="警告文字 8" xfId="1010"/>
    <cellStyle name="警告文字 9" xfId="1011"/>
    <cellStyle name="警告文字 9 2" xfId="1012"/>
    <cellStyle name="警告文字 9 3" xfId="10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books.com.tw/web/sys_puballb/books/?pubid=scwpc" TargetMode="External"/><Relationship Id="rId18" Type="http://schemas.openxmlformats.org/officeDocument/2006/relationships/hyperlink" Target="http://digital.books.com.tw/sample/epub_reader/correcturl/prod/0010666211?loc=001_0_001" TargetMode="External"/><Relationship Id="rId26" Type="http://schemas.openxmlformats.org/officeDocument/2006/relationships/hyperlink" Target="javascript:%20location.href=SearchLink('%E5%BC%B5%E5%8F%8B%E6%BC%81','%E5%85%A8%E9%A4%A8%E6%90%9C%E5%B0%8B','au');" TargetMode="External"/><Relationship Id="rId39" Type="http://schemas.openxmlformats.org/officeDocument/2006/relationships/hyperlink" Target="http://search.books.com.tw/exep/prod_search.php?key=%E6%9E%97%E5%93%B2%E7%92%8B&amp;f=author" TargetMode="External"/><Relationship Id="rId21" Type="http://schemas.openxmlformats.org/officeDocument/2006/relationships/hyperlink" Target="http://www.books.com.tw/web/sys_puballb/books/?pubid=soldier" TargetMode="External"/><Relationship Id="rId34" Type="http://schemas.openxmlformats.org/officeDocument/2006/relationships/hyperlink" Target="javascript:%20location.href=SearchLink('%E5%9C%8B%E8%AA%9E%E6%97%A5%E5%A0%B1%20%20','%E5%85%A8%E9%A4%A8%E6%90%9C%E5%B0%8B','bl');" TargetMode="External"/><Relationship Id="rId7" Type="http://schemas.openxmlformats.org/officeDocument/2006/relationships/hyperlink" Target="http://www.books.com.tw/web/sys_puballb/books/?pubid=yuanliou" TargetMode="External"/><Relationship Id="rId2" Type="http://schemas.openxmlformats.org/officeDocument/2006/relationships/hyperlink" Target="http://www.books.com.tw/web/sys_puballb/books/?pubid=scwpc" TargetMode="External"/><Relationship Id="rId16" Type="http://schemas.openxmlformats.org/officeDocument/2006/relationships/hyperlink" Target="http://www.books.com.tw/web/sys_puballb/books/?pubid=scwpc" TargetMode="External"/><Relationship Id="rId20" Type="http://schemas.openxmlformats.org/officeDocument/2006/relationships/hyperlink" Target="http://www.books.com.tw/web/sys_puballb/books/?pubid=soldier" TargetMode="External"/><Relationship Id="rId29" Type="http://schemas.openxmlformats.org/officeDocument/2006/relationships/hyperlink" Target="http://www.ylib.com/book_cont.aspx?BookNo=P3009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://www.books.com.tw/web/sys_puballb/books/?pubid=scwpc" TargetMode="External"/><Relationship Id="rId6" Type="http://schemas.openxmlformats.org/officeDocument/2006/relationships/hyperlink" Target="http://www.books.com.tw/web/sys_puballb/books/?pubid=children" TargetMode="External"/><Relationship Id="rId11" Type="http://schemas.openxmlformats.org/officeDocument/2006/relationships/hyperlink" Target="http://www.books.com.tw/web/sys_puballb/books/?pubid=scwpc" TargetMode="External"/><Relationship Id="rId24" Type="http://schemas.openxmlformats.org/officeDocument/2006/relationships/hyperlink" Target="http://www.books.com.tw/web/sys_puballb/books/?pubid=cwpc" TargetMode="External"/><Relationship Id="rId32" Type="http://schemas.openxmlformats.org/officeDocument/2006/relationships/hyperlink" Target="http://search.books.com.tw/exep/prod_search.php?key=%E5%87%B1%E8%92%82%E2%80%A7%E5%8F%B2%E8%80%83%E7%89%B9&amp;f=author" TargetMode="External"/><Relationship Id="rId37" Type="http://schemas.openxmlformats.org/officeDocument/2006/relationships/hyperlink" Target="http://search.books.com.tw/exep/prod_search.php?key=%E4%B8%B8%E5%B1%B1%E5%AE%97%E5%88%A9&amp;f=author" TargetMode="External"/><Relationship Id="rId40" Type="http://schemas.openxmlformats.org/officeDocument/2006/relationships/hyperlink" Target="http://www.books.com.tw/web/sys_puballb/books/?pubid=scwpc" TargetMode="External"/><Relationship Id="rId5" Type="http://schemas.openxmlformats.org/officeDocument/2006/relationships/hyperlink" Target="http://www.books.com.tw/web/sys_puballb/books/?pubid=hsiaolu" TargetMode="External"/><Relationship Id="rId15" Type="http://schemas.openxmlformats.org/officeDocument/2006/relationships/hyperlink" Target="http://digital.books.com.tw/sample/epub_reader/correcturl/prod/0010445909?loc=001_0_001" TargetMode="External"/><Relationship Id="rId23" Type="http://schemas.openxmlformats.org/officeDocument/2006/relationships/hyperlink" Target="http://search.books.com.tw/exep/prod_search.php?key=%E4%BD%90%E8%97%A4%E5%AD%B8&amp;f=author" TargetMode="External"/><Relationship Id="rId28" Type="http://schemas.openxmlformats.org/officeDocument/2006/relationships/hyperlink" Target="javascript:%20location.href=SearchLink('%E6%99%A8%E6%98%9F%20%20%20%20%20%20','%E5%85%A8%E9%A4%A8%E6%90%9C%E5%B0%8B','bl');" TargetMode="External"/><Relationship Id="rId36" Type="http://schemas.openxmlformats.org/officeDocument/2006/relationships/hyperlink" Target="http://www.books.com.tw/web/sys_puballb/china/?pubid=0000000374" TargetMode="External"/><Relationship Id="rId10" Type="http://schemas.openxmlformats.org/officeDocument/2006/relationships/hyperlink" Target="http://www.books.com.tw/web/sys_puballb/books/?pubid=heliopolis" TargetMode="External"/><Relationship Id="rId19" Type="http://schemas.openxmlformats.org/officeDocument/2006/relationships/hyperlink" Target="http://www.books.com.tw/web/sys_puballb/books/?pubid=scwpc" TargetMode="External"/><Relationship Id="rId31" Type="http://schemas.openxmlformats.org/officeDocument/2006/relationships/hyperlink" Target="http://www.books.com.tw/web/sys_puballb/books/?pubid=viking" TargetMode="External"/><Relationship Id="rId4" Type="http://schemas.openxmlformats.org/officeDocument/2006/relationships/hyperlink" Target="http://www.books.com.tw/web/sys_puballb/books/?pubid=hsiaolu" TargetMode="External"/><Relationship Id="rId9" Type="http://schemas.openxmlformats.org/officeDocument/2006/relationships/hyperlink" Target="http://search.books.com.tw/exep/prod_search.php?key=%E8%A6%AA%E5%AD%90%E5%A4%A9%E4%B8%8B&amp;f=author" TargetMode="External"/><Relationship Id="rId14" Type="http://schemas.openxmlformats.org/officeDocument/2006/relationships/hyperlink" Target="http://digital.books.com.tw/sample/epub_reader/correcturl/prod/0010712960?loc=001_0_001" TargetMode="External"/><Relationship Id="rId22" Type="http://schemas.openxmlformats.org/officeDocument/2006/relationships/hyperlink" Target="http://www.books.com.tw/web/sys_puballb/books/?pubid=soldier" TargetMode="External"/><Relationship Id="rId27" Type="http://schemas.openxmlformats.org/officeDocument/2006/relationships/hyperlink" Target="javascript:%20location.href=SearchLink('%E8%89%BE%E7%90%B3%EF%BC%8E%E6%9D%AD%E7%89%B9','%E5%85%A8%E9%A4%A8%E6%90%9C%E5%B0%8B','au');" TargetMode="External"/><Relationship Id="rId30" Type="http://schemas.openxmlformats.org/officeDocument/2006/relationships/hyperlink" Target="http://search.books.com.tw/exep/prod_search.php?key=%E5%87%B1%E5%80%AB%E2%80%A7%E5%B8%83%E6%9C%97&amp;f=author" TargetMode="External"/><Relationship Id="rId35" Type="http://schemas.openxmlformats.org/officeDocument/2006/relationships/hyperlink" Target="http://search.books.com.tw/exep/prod_search.php?key=%E4%BC%8D%E7%BE%8E%E7%8F%8D&amp;f=author" TargetMode="External"/><Relationship Id="rId8" Type="http://schemas.openxmlformats.org/officeDocument/2006/relationships/hyperlink" Target="http://search.books.com.tw/exep/prod_search.php?key=%E8%A6%AA%E5%AD%90%E5%A4%A9%E4%B8%8B&amp;f=author" TargetMode="External"/><Relationship Id="rId3" Type="http://schemas.openxmlformats.org/officeDocument/2006/relationships/hyperlink" Target="http://www.books.com.tw/web/sys_puballb/books/?pubid=scwpc" TargetMode="External"/><Relationship Id="rId12" Type="http://schemas.openxmlformats.org/officeDocument/2006/relationships/hyperlink" Target="http://digital.books.com.tw/sample/epub_reader/correcturl/prod/0010574715?loc=001_0_001" TargetMode="External"/><Relationship Id="rId17" Type="http://schemas.openxmlformats.org/officeDocument/2006/relationships/hyperlink" Target="http://digital.books.com.tw/sample/epub_reader/correcturl/prod/0010291860?loc=001_0_001" TargetMode="External"/><Relationship Id="rId25" Type="http://schemas.openxmlformats.org/officeDocument/2006/relationships/hyperlink" Target="http://www.books.com.tw/web/sys_puballb/books/?pubid=cw" TargetMode="External"/><Relationship Id="rId33" Type="http://schemas.openxmlformats.org/officeDocument/2006/relationships/hyperlink" Target="http://www.books.com.tw/web/sys_puballb/books/?pubid=yuanliou" TargetMode="External"/><Relationship Id="rId38" Type="http://schemas.openxmlformats.org/officeDocument/2006/relationships/hyperlink" Target="http://www.books.com.tw/web/sys_puballb/books/?pubid=morn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topLeftCell="A103" zoomScaleNormal="100" workbookViewId="0">
      <selection activeCell="H42" sqref="H42"/>
    </sheetView>
  </sheetViews>
  <sheetFormatPr defaultRowHeight="16.5"/>
  <cols>
    <col min="1" max="1" width="9" style="5"/>
    <col min="2" max="2" width="21.125" style="5" customWidth="1"/>
    <col min="3" max="3" width="14.5" style="5"/>
    <col min="4" max="4" width="16" style="5" customWidth="1"/>
    <col min="5" max="5" width="11.25" style="42" customWidth="1"/>
    <col min="6" max="6" width="20.5" style="5"/>
    <col min="7" max="7" width="7.5" style="42" customWidth="1"/>
    <col min="8" max="8" width="9.5" style="5" customWidth="1"/>
    <col min="9" max="9" width="9.875" style="5" customWidth="1"/>
    <col min="10" max="11" width="10.75" style="5"/>
    <col min="12" max="12" width="11.5" style="5"/>
    <col min="13" max="16384" width="9" style="5"/>
  </cols>
  <sheetData>
    <row r="1" spans="1:13" ht="24.6" customHeight="1">
      <c r="A1" s="89" t="s">
        <v>78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39.6" customHeight="1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2" t="s">
        <v>6</v>
      </c>
      <c r="H2" s="2" t="s">
        <v>7</v>
      </c>
      <c r="I2" s="1" t="s">
        <v>8</v>
      </c>
      <c r="J2" s="2" t="s">
        <v>9</v>
      </c>
      <c r="K2" s="2" t="s">
        <v>10</v>
      </c>
      <c r="L2" s="2" t="s">
        <v>11</v>
      </c>
      <c r="M2" s="3" t="s">
        <v>12</v>
      </c>
    </row>
    <row r="3" spans="1:13" ht="42.75">
      <c r="A3" s="1">
        <v>1</v>
      </c>
      <c r="B3" s="39" t="s">
        <v>198</v>
      </c>
      <c r="C3" s="39" t="s">
        <v>199</v>
      </c>
      <c r="D3" s="39" t="s">
        <v>200</v>
      </c>
      <c r="E3" s="3" t="s">
        <v>81</v>
      </c>
      <c r="F3" s="73" t="s">
        <v>206</v>
      </c>
      <c r="G3" s="3">
        <v>1</v>
      </c>
      <c r="H3" s="46">
        <v>350</v>
      </c>
      <c r="I3" s="46">
        <f>SUM(H3*G3)</f>
        <v>350</v>
      </c>
      <c r="J3" s="87"/>
      <c r="K3" s="87"/>
      <c r="L3" s="87" t="s">
        <v>211</v>
      </c>
      <c r="M3" s="4"/>
    </row>
    <row r="4" spans="1:13" ht="28.5">
      <c r="A4" s="1">
        <v>2</v>
      </c>
      <c r="B4" s="39" t="s">
        <v>201</v>
      </c>
      <c r="C4" s="43" t="s">
        <v>202</v>
      </c>
      <c r="D4" s="39" t="s">
        <v>85</v>
      </c>
      <c r="E4" s="3" t="s">
        <v>81</v>
      </c>
      <c r="F4" s="73" t="s">
        <v>207</v>
      </c>
      <c r="G4" s="3">
        <v>1</v>
      </c>
      <c r="H4" s="46">
        <v>300</v>
      </c>
      <c r="I4" s="46">
        <f>SUM(H4*G4)</f>
        <v>300</v>
      </c>
      <c r="J4" s="87"/>
      <c r="K4" s="87"/>
      <c r="L4" s="87" t="s">
        <v>212</v>
      </c>
      <c r="M4" s="4"/>
    </row>
    <row r="5" spans="1:13" ht="42.75">
      <c r="A5" s="1">
        <v>3</v>
      </c>
      <c r="B5" s="39" t="s">
        <v>203</v>
      </c>
      <c r="C5" s="43" t="s">
        <v>210</v>
      </c>
      <c r="D5" s="39" t="s">
        <v>85</v>
      </c>
      <c r="E5" s="3" t="s">
        <v>81</v>
      </c>
      <c r="F5" s="73" t="s">
        <v>208</v>
      </c>
      <c r="G5" s="3">
        <v>1</v>
      </c>
      <c r="H5" s="46">
        <v>300</v>
      </c>
      <c r="I5" s="46">
        <f>SUM(H5*G5)</f>
        <v>300</v>
      </c>
      <c r="J5" s="87"/>
      <c r="K5" s="87"/>
      <c r="L5" s="87" t="s">
        <v>212</v>
      </c>
      <c r="M5" s="4"/>
    </row>
    <row r="6" spans="1:13" ht="19.5">
      <c r="A6" s="1">
        <v>4</v>
      </c>
      <c r="B6" s="39" t="s">
        <v>204</v>
      </c>
      <c r="C6" s="43" t="s">
        <v>205</v>
      </c>
      <c r="D6" s="39" t="s">
        <v>85</v>
      </c>
      <c r="E6" s="3" t="s">
        <v>81</v>
      </c>
      <c r="F6" s="73" t="s">
        <v>209</v>
      </c>
      <c r="G6" s="3">
        <v>1</v>
      </c>
      <c r="H6" s="46">
        <v>250</v>
      </c>
      <c r="I6" s="46">
        <f>SUM(H6*G6)</f>
        <v>250</v>
      </c>
      <c r="J6" s="87"/>
      <c r="K6" s="87"/>
      <c r="L6" s="87" t="s">
        <v>212</v>
      </c>
      <c r="M6" s="4"/>
    </row>
    <row r="7" spans="1:13" ht="28.5">
      <c r="A7" s="1">
        <v>5</v>
      </c>
      <c r="B7" s="6" t="s">
        <v>13</v>
      </c>
      <c r="C7" s="43"/>
      <c r="D7" s="74" t="s">
        <v>15</v>
      </c>
      <c r="E7" s="3" t="s">
        <v>76</v>
      </c>
      <c r="F7" s="45" t="s">
        <v>14</v>
      </c>
      <c r="G7" s="3">
        <v>1</v>
      </c>
      <c r="H7" s="46">
        <v>750</v>
      </c>
      <c r="I7" s="46">
        <f>SUM(H7*G7)</f>
        <v>750</v>
      </c>
      <c r="J7" s="87" t="s">
        <v>188</v>
      </c>
      <c r="K7" s="87"/>
      <c r="L7" s="88"/>
      <c r="M7" s="4"/>
    </row>
    <row r="8" spans="1:13" ht="28.5">
      <c r="A8" s="1">
        <v>6</v>
      </c>
      <c r="B8" s="7" t="s">
        <v>17</v>
      </c>
      <c r="C8" s="43"/>
      <c r="D8" s="74" t="s">
        <v>15</v>
      </c>
      <c r="E8" s="3" t="s">
        <v>76</v>
      </c>
      <c r="F8" s="47" t="s">
        <v>16</v>
      </c>
      <c r="G8" s="3">
        <v>1</v>
      </c>
      <c r="H8" s="46">
        <v>750</v>
      </c>
      <c r="I8" s="46">
        <f t="shared" ref="I8:I74" si="0">SUM(H8*G8)</f>
        <v>750</v>
      </c>
      <c r="J8" s="87" t="s">
        <v>188</v>
      </c>
      <c r="K8" s="87"/>
      <c r="L8" s="88"/>
      <c r="M8" s="4"/>
    </row>
    <row r="9" spans="1:13" ht="28.5">
      <c r="A9" s="1">
        <v>7</v>
      </c>
      <c r="B9" s="8" t="s">
        <v>19</v>
      </c>
      <c r="C9" s="43"/>
      <c r="D9" s="74" t="s">
        <v>15</v>
      </c>
      <c r="E9" s="3" t="s">
        <v>76</v>
      </c>
      <c r="F9" s="48" t="s">
        <v>18</v>
      </c>
      <c r="G9" s="3">
        <v>1</v>
      </c>
      <c r="H9" s="46">
        <v>750</v>
      </c>
      <c r="I9" s="46">
        <f t="shared" si="0"/>
        <v>750</v>
      </c>
      <c r="J9" s="87" t="s">
        <v>188</v>
      </c>
      <c r="K9" s="87"/>
      <c r="L9" s="88"/>
      <c r="M9" s="4"/>
    </row>
    <row r="10" spans="1:13" ht="28.5">
      <c r="A10" s="1">
        <v>8</v>
      </c>
      <c r="B10" s="9" t="s">
        <v>21</v>
      </c>
      <c r="C10" s="43"/>
      <c r="D10" s="74" t="s">
        <v>15</v>
      </c>
      <c r="E10" s="3" t="s">
        <v>76</v>
      </c>
      <c r="F10" s="49" t="s">
        <v>20</v>
      </c>
      <c r="G10" s="3">
        <v>1</v>
      </c>
      <c r="H10" s="46">
        <v>750</v>
      </c>
      <c r="I10" s="46">
        <f t="shared" si="0"/>
        <v>750</v>
      </c>
      <c r="J10" s="87" t="s">
        <v>188</v>
      </c>
      <c r="K10" s="87"/>
      <c r="L10" s="88"/>
      <c r="M10" s="4"/>
    </row>
    <row r="11" spans="1:13" ht="28.5">
      <c r="A11" s="1">
        <v>9</v>
      </c>
      <c r="B11" s="10" t="s">
        <v>23</v>
      </c>
      <c r="C11" s="43"/>
      <c r="D11" s="74" t="s">
        <v>15</v>
      </c>
      <c r="E11" s="3" t="s">
        <v>76</v>
      </c>
      <c r="F11" s="50" t="s">
        <v>22</v>
      </c>
      <c r="G11" s="3">
        <v>1</v>
      </c>
      <c r="H11" s="46">
        <v>750</v>
      </c>
      <c r="I11" s="46">
        <f t="shared" si="0"/>
        <v>750</v>
      </c>
      <c r="J11" s="87" t="s">
        <v>188</v>
      </c>
      <c r="K11" s="87"/>
      <c r="L11" s="88"/>
      <c r="M11" s="4"/>
    </row>
    <row r="12" spans="1:13" ht="28.5">
      <c r="A12" s="1">
        <v>10</v>
      </c>
      <c r="B12" s="11" t="s">
        <v>25</v>
      </c>
      <c r="C12" s="43"/>
      <c r="D12" s="74" t="s">
        <v>15</v>
      </c>
      <c r="E12" s="3" t="s">
        <v>76</v>
      </c>
      <c r="F12" s="51" t="s">
        <v>24</v>
      </c>
      <c r="G12" s="3">
        <v>1</v>
      </c>
      <c r="H12" s="46">
        <v>750</v>
      </c>
      <c r="I12" s="46">
        <f t="shared" si="0"/>
        <v>750</v>
      </c>
      <c r="J12" s="87" t="s">
        <v>188</v>
      </c>
      <c r="K12" s="87"/>
      <c r="L12" s="88"/>
      <c r="M12" s="4"/>
    </row>
    <row r="13" spans="1:13" ht="28.5">
      <c r="A13" s="1">
        <v>11</v>
      </c>
      <c r="B13" s="12" t="s">
        <v>27</v>
      </c>
      <c r="C13" s="43" t="s">
        <v>189</v>
      </c>
      <c r="D13" s="75" t="s">
        <v>28</v>
      </c>
      <c r="E13" s="3" t="s">
        <v>76</v>
      </c>
      <c r="F13" s="52" t="s">
        <v>26</v>
      </c>
      <c r="G13" s="3">
        <v>1</v>
      </c>
      <c r="H13" s="46">
        <v>480</v>
      </c>
      <c r="I13" s="46">
        <f t="shared" si="0"/>
        <v>480</v>
      </c>
      <c r="J13" s="87"/>
      <c r="K13" s="87"/>
      <c r="L13" s="88"/>
      <c r="M13" s="4"/>
    </row>
    <row r="14" spans="1:13" ht="28.5">
      <c r="A14" s="1">
        <v>12</v>
      </c>
      <c r="B14" s="13" t="s">
        <v>30</v>
      </c>
      <c r="C14" s="43" t="s">
        <v>190</v>
      </c>
      <c r="D14" s="75" t="s">
        <v>28</v>
      </c>
      <c r="E14" s="3" t="s">
        <v>76</v>
      </c>
      <c r="F14" s="53" t="s">
        <v>29</v>
      </c>
      <c r="G14" s="3">
        <v>1</v>
      </c>
      <c r="H14" s="46">
        <v>480</v>
      </c>
      <c r="I14" s="46">
        <f t="shared" si="0"/>
        <v>480</v>
      </c>
      <c r="J14" s="87"/>
      <c r="K14" s="87"/>
      <c r="L14" s="88"/>
      <c r="M14" s="4"/>
    </row>
    <row r="15" spans="1:13" ht="42.75">
      <c r="A15" s="1">
        <v>13</v>
      </c>
      <c r="B15" s="14" t="s">
        <v>32</v>
      </c>
      <c r="C15" s="43" t="s">
        <v>189</v>
      </c>
      <c r="D15" s="76" t="s">
        <v>28</v>
      </c>
      <c r="E15" s="3" t="s">
        <v>76</v>
      </c>
      <c r="F15" s="54" t="s">
        <v>31</v>
      </c>
      <c r="G15" s="3">
        <v>1</v>
      </c>
      <c r="H15" s="46">
        <v>480</v>
      </c>
      <c r="I15" s="46">
        <f t="shared" si="0"/>
        <v>480</v>
      </c>
      <c r="J15" s="87"/>
      <c r="K15" s="87"/>
      <c r="L15" s="88"/>
      <c r="M15" s="4"/>
    </row>
    <row r="16" spans="1:13" ht="28.5">
      <c r="A16" s="1">
        <v>14</v>
      </c>
      <c r="B16" s="15" t="s">
        <v>34</v>
      </c>
      <c r="C16" s="43" t="s">
        <v>191</v>
      </c>
      <c r="D16" s="75" t="s">
        <v>28</v>
      </c>
      <c r="E16" s="3" t="s">
        <v>76</v>
      </c>
      <c r="F16" s="55" t="s">
        <v>33</v>
      </c>
      <c r="G16" s="3">
        <v>1</v>
      </c>
      <c r="H16" s="46">
        <v>480</v>
      </c>
      <c r="I16" s="46">
        <f t="shared" si="0"/>
        <v>480</v>
      </c>
      <c r="J16" s="87"/>
      <c r="K16" s="87"/>
      <c r="L16" s="88"/>
      <c r="M16" s="4"/>
    </row>
    <row r="17" spans="1:13" ht="28.5">
      <c r="A17" s="1">
        <v>15</v>
      </c>
      <c r="B17" s="16" t="s">
        <v>36</v>
      </c>
      <c r="C17" s="43" t="s">
        <v>190</v>
      </c>
      <c r="D17" s="75" t="s">
        <v>28</v>
      </c>
      <c r="E17" s="3" t="s">
        <v>76</v>
      </c>
      <c r="F17" s="56" t="s">
        <v>35</v>
      </c>
      <c r="G17" s="3">
        <v>1</v>
      </c>
      <c r="H17" s="46">
        <v>480</v>
      </c>
      <c r="I17" s="46">
        <f t="shared" si="0"/>
        <v>480</v>
      </c>
      <c r="J17" s="87"/>
      <c r="K17" s="87"/>
      <c r="L17" s="88"/>
      <c r="M17" s="4"/>
    </row>
    <row r="18" spans="1:13" ht="42.75">
      <c r="A18" s="1">
        <v>16</v>
      </c>
      <c r="B18" s="17" t="s">
        <v>37</v>
      </c>
      <c r="C18" s="43"/>
      <c r="D18" s="18" t="s">
        <v>40</v>
      </c>
      <c r="E18" s="3" t="s">
        <v>75</v>
      </c>
      <c r="F18" s="57">
        <v>9780192736949</v>
      </c>
      <c r="G18" s="3">
        <v>1</v>
      </c>
      <c r="H18" s="46">
        <v>2495</v>
      </c>
      <c r="I18" s="46">
        <f t="shared" si="0"/>
        <v>2495</v>
      </c>
      <c r="J18" s="87" t="s">
        <v>188</v>
      </c>
      <c r="K18" s="87"/>
      <c r="L18" s="88"/>
      <c r="M18" s="4"/>
    </row>
    <row r="19" spans="1:13" ht="28.5">
      <c r="A19" s="1">
        <v>17</v>
      </c>
      <c r="B19" s="19" t="s">
        <v>39</v>
      </c>
      <c r="C19" s="43" t="s">
        <v>192</v>
      </c>
      <c r="D19" s="20" t="s">
        <v>40</v>
      </c>
      <c r="E19" s="3" t="s">
        <v>75</v>
      </c>
      <c r="F19" s="58" t="s">
        <v>38</v>
      </c>
      <c r="G19" s="3">
        <v>1</v>
      </c>
      <c r="H19" s="46">
        <v>720</v>
      </c>
      <c r="I19" s="46">
        <f t="shared" si="0"/>
        <v>720</v>
      </c>
      <c r="J19" s="87" t="s">
        <v>188</v>
      </c>
      <c r="K19" s="87" t="s">
        <v>188</v>
      </c>
      <c r="L19" s="88"/>
      <c r="M19" s="4"/>
    </row>
    <row r="20" spans="1:13" ht="28.5">
      <c r="A20" s="1">
        <v>18</v>
      </c>
      <c r="B20" s="21" t="s">
        <v>42</v>
      </c>
      <c r="C20" s="43" t="s">
        <v>192</v>
      </c>
      <c r="D20" s="22" t="s">
        <v>40</v>
      </c>
      <c r="E20" s="3" t="s">
        <v>75</v>
      </c>
      <c r="F20" s="59" t="s">
        <v>41</v>
      </c>
      <c r="G20" s="3">
        <v>1</v>
      </c>
      <c r="H20" s="46">
        <v>720</v>
      </c>
      <c r="I20" s="46">
        <f t="shared" si="0"/>
        <v>720</v>
      </c>
      <c r="J20" s="87" t="s">
        <v>188</v>
      </c>
      <c r="K20" s="87" t="s">
        <v>188</v>
      </c>
      <c r="L20" s="88"/>
      <c r="M20" s="4"/>
    </row>
    <row r="21" spans="1:13" ht="28.5">
      <c r="A21" s="1">
        <v>19</v>
      </c>
      <c r="B21" s="23" t="s">
        <v>44</v>
      </c>
      <c r="C21" s="43" t="s">
        <v>192</v>
      </c>
      <c r="D21" s="24" t="s">
        <v>40</v>
      </c>
      <c r="E21" s="3" t="s">
        <v>75</v>
      </c>
      <c r="F21" s="60" t="s">
        <v>43</v>
      </c>
      <c r="G21" s="3">
        <v>1</v>
      </c>
      <c r="H21" s="46">
        <v>265</v>
      </c>
      <c r="I21" s="46">
        <f t="shared" si="0"/>
        <v>265</v>
      </c>
      <c r="J21" s="87"/>
      <c r="K21" s="87"/>
      <c r="L21" s="88"/>
      <c r="M21" s="4"/>
    </row>
    <row r="22" spans="1:13" ht="28.5">
      <c r="A22" s="1">
        <v>20</v>
      </c>
      <c r="B22" s="25" t="s">
        <v>46</v>
      </c>
      <c r="C22" s="43" t="s">
        <v>192</v>
      </c>
      <c r="D22" s="26" t="s">
        <v>40</v>
      </c>
      <c r="E22" s="3" t="s">
        <v>75</v>
      </c>
      <c r="F22" s="61" t="s">
        <v>45</v>
      </c>
      <c r="G22" s="3">
        <v>1</v>
      </c>
      <c r="H22" s="46">
        <v>265</v>
      </c>
      <c r="I22" s="46">
        <f t="shared" si="0"/>
        <v>265</v>
      </c>
      <c r="J22" s="87"/>
      <c r="K22" s="87"/>
      <c r="L22" s="88"/>
      <c r="M22" s="4"/>
    </row>
    <row r="23" spans="1:13" ht="28.5">
      <c r="A23" s="1">
        <v>21</v>
      </c>
      <c r="B23" s="27" t="s">
        <v>48</v>
      </c>
      <c r="C23" s="43" t="s">
        <v>192</v>
      </c>
      <c r="D23" s="28" t="s">
        <v>40</v>
      </c>
      <c r="E23" s="3" t="s">
        <v>75</v>
      </c>
      <c r="F23" s="62" t="s">
        <v>47</v>
      </c>
      <c r="G23" s="3">
        <v>1</v>
      </c>
      <c r="H23" s="46">
        <v>265</v>
      </c>
      <c r="I23" s="46">
        <f t="shared" si="0"/>
        <v>265</v>
      </c>
      <c r="J23" s="87"/>
      <c r="K23" s="87"/>
      <c r="L23" s="88"/>
      <c r="M23" s="4"/>
    </row>
    <row r="24" spans="1:13" ht="28.5">
      <c r="A24" s="1">
        <v>22</v>
      </c>
      <c r="B24" s="29" t="s">
        <v>50</v>
      </c>
      <c r="C24" s="43" t="s">
        <v>192</v>
      </c>
      <c r="D24" s="30" t="s">
        <v>40</v>
      </c>
      <c r="E24" s="3" t="s">
        <v>75</v>
      </c>
      <c r="F24" s="63" t="s">
        <v>49</v>
      </c>
      <c r="G24" s="3">
        <v>1</v>
      </c>
      <c r="H24" s="46">
        <v>265</v>
      </c>
      <c r="I24" s="46">
        <f t="shared" si="0"/>
        <v>265</v>
      </c>
      <c r="J24" s="87"/>
      <c r="K24" s="87"/>
      <c r="L24" s="88"/>
      <c r="M24" s="4"/>
    </row>
    <row r="25" spans="1:13" ht="19.5">
      <c r="A25" s="1">
        <v>23</v>
      </c>
      <c r="B25" s="31" t="s">
        <v>52</v>
      </c>
      <c r="C25" s="43" t="s">
        <v>193</v>
      </c>
      <c r="D25" s="77" t="s">
        <v>53</v>
      </c>
      <c r="E25" s="3" t="s">
        <v>75</v>
      </c>
      <c r="F25" s="64" t="s">
        <v>51</v>
      </c>
      <c r="G25" s="3">
        <v>1</v>
      </c>
      <c r="H25" s="46">
        <v>395</v>
      </c>
      <c r="I25" s="46">
        <f t="shared" si="0"/>
        <v>395</v>
      </c>
      <c r="J25" s="87"/>
      <c r="K25" s="87"/>
      <c r="L25" s="88"/>
      <c r="M25" s="4"/>
    </row>
    <row r="26" spans="1:13" ht="19.5">
      <c r="A26" s="1">
        <v>24</v>
      </c>
      <c r="B26" s="32" t="s">
        <v>55</v>
      </c>
      <c r="C26" s="43" t="s">
        <v>193</v>
      </c>
      <c r="D26" s="78" t="s">
        <v>56</v>
      </c>
      <c r="E26" s="3" t="s">
        <v>75</v>
      </c>
      <c r="F26" s="65" t="s">
        <v>54</v>
      </c>
      <c r="G26" s="3">
        <v>1</v>
      </c>
      <c r="H26" s="46">
        <v>395</v>
      </c>
      <c r="I26" s="46">
        <f t="shared" si="0"/>
        <v>395</v>
      </c>
      <c r="J26" s="87"/>
      <c r="K26" s="87"/>
      <c r="L26" s="88"/>
      <c r="M26" s="4"/>
    </row>
    <row r="27" spans="1:13" ht="19.5">
      <c r="A27" s="1">
        <v>25</v>
      </c>
      <c r="B27" s="33" t="s">
        <v>58</v>
      </c>
      <c r="C27" s="43" t="s">
        <v>193</v>
      </c>
      <c r="D27" s="79" t="s">
        <v>56</v>
      </c>
      <c r="E27" s="3" t="s">
        <v>75</v>
      </c>
      <c r="F27" s="66" t="s">
        <v>57</v>
      </c>
      <c r="G27" s="3">
        <v>1</v>
      </c>
      <c r="H27" s="46">
        <v>395</v>
      </c>
      <c r="I27" s="46">
        <f t="shared" si="0"/>
        <v>395</v>
      </c>
      <c r="J27" s="87"/>
      <c r="K27" s="87"/>
      <c r="L27" s="88"/>
      <c r="M27" s="4"/>
    </row>
    <row r="28" spans="1:13" ht="19.5">
      <c r="A28" s="1">
        <v>26</v>
      </c>
      <c r="B28" s="34" t="s">
        <v>60</v>
      </c>
      <c r="C28" s="43" t="s">
        <v>193</v>
      </c>
      <c r="D28" s="80" t="s">
        <v>61</v>
      </c>
      <c r="E28" s="3" t="s">
        <v>75</v>
      </c>
      <c r="F28" s="67" t="s">
        <v>59</v>
      </c>
      <c r="G28" s="3">
        <v>1</v>
      </c>
      <c r="H28" s="46">
        <v>450</v>
      </c>
      <c r="I28" s="46">
        <f t="shared" si="0"/>
        <v>450</v>
      </c>
      <c r="J28" s="87"/>
      <c r="K28" s="87"/>
      <c r="L28" s="88"/>
      <c r="M28" s="4"/>
    </row>
    <row r="29" spans="1:13" ht="19.5">
      <c r="A29" s="1">
        <v>27</v>
      </c>
      <c r="B29" s="35" t="s">
        <v>63</v>
      </c>
      <c r="C29" s="43" t="s">
        <v>193</v>
      </c>
      <c r="D29" s="81" t="s">
        <v>64</v>
      </c>
      <c r="E29" s="3" t="s">
        <v>75</v>
      </c>
      <c r="F29" s="68" t="s">
        <v>62</v>
      </c>
      <c r="G29" s="3">
        <v>1</v>
      </c>
      <c r="H29" s="46">
        <v>395</v>
      </c>
      <c r="I29" s="46">
        <f t="shared" si="0"/>
        <v>395</v>
      </c>
      <c r="J29" s="87"/>
      <c r="K29" s="87"/>
      <c r="L29" s="88"/>
      <c r="M29" s="4"/>
    </row>
    <row r="30" spans="1:13" ht="19.5">
      <c r="A30" s="1">
        <v>28</v>
      </c>
      <c r="B30" s="36" t="s">
        <v>66</v>
      </c>
      <c r="C30" s="43" t="s">
        <v>193</v>
      </c>
      <c r="D30" s="82" t="s">
        <v>67</v>
      </c>
      <c r="E30" s="3" t="s">
        <v>77</v>
      </c>
      <c r="F30" s="69" t="s">
        <v>65</v>
      </c>
      <c r="G30" s="3">
        <v>1</v>
      </c>
      <c r="H30" s="46">
        <v>280</v>
      </c>
      <c r="I30" s="46">
        <f t="shared" si="0"/>
        <v>280</v>
      </c>
      <c r="J30" s="87"/>
      <c r="K30" s="87"/>
      <c r="L30" s="88"/>
      <c r="M30" s="4"/>
    </row>
    <row r="31" spans="1:13" ht="19.5">
      <c r="A31" s="1">
        <v>29</v>
      </c>
      <c r="B31" s="37" t="s">
        <v>69</v>
      </c>
      <c r="C31" s="43" t="s">
        <v>193</v>
      </c>
      <c r="D31" s="83" t="s">
        <v>70</v>
      </c>
      <c r="E31" s="3" t="s">
        <v>75</v>
      </c>
      <c r="F31" s="70" t="s">
        <v>68</v>
      </c>
      <c r="G31" s="3">
        <v>1</v>
      </c>
      <c r="H31" s="46">
        <v>280</v>
      </c>
      <c r="I31" s="46">
        <f t="shared" si="0"/>
        <v>280</v>
      </c>
      <c r="J31" s="87"/>
      <c r="K31" s="87"/>
      <c r="L31" s="88"/>
      <c r="M31" s="4"/>
    </row>
    <row r="32" spans="1:13" ht="19.5">
      <c r="A32" s="1">
        <v>30</v>
      </c>
      <c r="B32" s="38" t="s">
        <v>72</v>
      </c>
      <c r="C32" s="43" t="s">
        <v>193</v>
      </c>
      <c r="D32" s="84" t="s">
        <v>70</v>
      </c>
      <c r="E32" s="3" t="s">
        <v>75</v>
      </c>
      <c r="F32" s="71" t="s">
        <v>71</v>
      </c>
      <c r="G32" s="3">
        <v>1</v>
      </c>
      <c r="H32" s="46">
        <v>245</v>
      </c>
      <c r="I32" s="46">
        <f t="shared" si="0"/>
        <v>245</v>
      </c>
      <c r="J32" s="87"/>
      <c r="K32" s="87"/>
      <c r="L32" s="88"/>
      <c r="M32" s="4"/>
    </row>
    <row r="33" spans="1:13" ht="28.5">
      <c r="A33" s="1">
        <v>31</v>
      </c>
      <c r="B33" s="39" t="s">
        <v>74</v>
      </c>
      <c r="C33" s="43" t="s">
        <v>193</v>
      </c>
      <c r="D33" s="85" t="s">
        <v>53</v>
      </c>
      <c r="E33" s="3" t="s">
        <v>87</v>
      </c>
      <c r="F33" s="72" t="s">
        <v>73</v>
      </c>
      <c r="G33" s="3">
        <v>1</v>
      </c>
      <c r="H33" s="46">
        <v>395</v>
      </c>
      <c r="I33" s="46">
        <f t="shared" si="0"/>
        <v>395</v>
      </c>
      <c r="J33" s="87"/>
      <c r="K33" s="87"/>
      <c r="L33" s="88"/>
      <c r="M33" s="4"/>
    </row>
    <row r="34" spans="1:13" ht="19.5">
      <c r="A34" s="1">
        <v>32</v>
      </c>
      <c r="B34" s="39" t="s">
        <v>293</v>
      </c>
      <c r="C34" s="43" t="s">
        <v>294</v>
      </c>
      <c r="D34" s="39" t="s">
        <v>295</v>
      </c>
      <c r="E34" s="3" t="s">
        <v>81</v>
      </c>
      <c r="F34" s="73" t="s">
        <v>307</v>
      </c>
      <c r="G34" s="3">
        <v>1</v>
      </c>
      <c r="H34" s="46">
        <v>450</v>
      </c>
      <c r="I34" s="46">
        <f t="shared" si="0"/>
        <v>450</v>
      </c>
      <c r="J34" s="87"/>
      <c r="K34" s="87"/>
      <c r="L34" s="87"/>
      <c r="M34" s="4"/>
    </row>
    <row r="35" spans="1:13" ht="19.5">
      <c r="A35" s="1">
        <v>33</v>
      </c>
      <c r="B35" s="39" t="s">
        <v>296</v>
      </c>
      <c r="C35" s="43" t="s">
        <v>297</v>
      </c>
      <c r="D35" s="39" t="s">
        <v>298</v>
      </c>
      <c r="E35" s="3" t="s">
        <v>81</v>
      </c>
      <c r="F35" s="73" t="s">
        <v>308</v>
      </c>
      <c r="G35" s="3">
        <v>1</v>
      </c>
      <c r="H35" s="46">
        <v>499</v>
      </c>
      <c r="I35" s="46">
        <f t="shared" si="0"/>
        <v>499</v>
      </c>
      <c r="J35" s="87"/>
      <c r="K35" s="87"/>
      <c r="L35" s="87"/>
      <c r="M35" s="4"/>
    </row>
    <row r="36" spans="1:13" ht="28.5">
      <c r="A36" s="1">
        <v>34</v>
      </c>
      <c r="B36" s="39" t="s">
        <v>299</v>
      </c>
      <c r="C36" s="43"/>
      <c r="D36" s="39" t="s">
        <v>218</v>
      </c>
      <c r="E36" s="3" t="s">
        <v>81</v>
      </c>
      <c r="F36" s="73" t="s">
        <v>309</v>
      </c>
      <c r="G36" s="3">
        <v>1</v>
      </c>
      <c r="H36" s="46">
        <v>280</v>
      </c>
      <c r="I36" s="46">
        <f t="shared" si="0"/>
        <v>280</v>
      </c>
      <c r="J36" s="87"/>
      <c r="K36" s="87"/>
      <c r="L36" s="87"/>
      <c r="M36" s="4"/>
    </row>
    <row r="37" spans="1:13" ht="28.5">
      <c r="A37" s="1">
        <v>35</v>
      </c>
      <c r="B37" s="39" t="s">
        <v>300</v>
      </c>
      <c r="C37" s="43" t="s">
        <v>301</v>
      </c>
      <c r="D37" s="39" t="s">
        <v>302</v>
      </c>
      <c r="E37" s="3" t="s">
        <v>81</v>
      </c>
      <c r="F37" s="73" t="s">
        <v>310</v>
      </c>
      <c r="G37" s="3">
        <v>1</v>
      </c>
      <c r="H37" s="46">
        <v>96</v>
      </c>
      <c r="I37" s="46">
        <f t="shared" si="0"/>
        <v>96</v>
      </c>
      <c r="J37" s="87"/>
      <c r="K37" s="87"/>
      <c r="L37" s="87"/>
      <c r="M37" s="4"/>
    </row>
    <row r="38" spans="1:13" ht="42.75">
      <c r="A38" s="1">
        <v>36</v>
      </c>
      <c r="B38" s="39" t="s">
        <v>303</v>
      </c>
      <c r="C38" s="43" t="s">
        <v>304</v>
      </c>
      <c r="D38" s="39" t="s">
        <v>247</v>
      </c>
      <c r="E38" s="3" t="s">
        <v>81</v>
      </c>
      <c r="F38" s="73" t="s">
        <v>311</v>
      </c>
      <c r="G38" s="3">
        <v>1</v>
      </c>
      <c r="H38" s="46">
        <v>350</v>
      </c>
      <c r="I38" s="46">
        <f t="shared" si="0"/>
        <v>350</v>
      </c>
      <c r="J38" s="87"/>
      <c r="K38" s="87"/>
      <c r="L38" s="87"/>
      <c r="M38" s="4"/>
    </row>
    <row r="39" spans="1:13" ht="19.5">
      <c r="A39" s="1">
        <v>37</v>
      </c>
      <c r="B39" s="39" t="s">
        <v>305</v>
      </c>
      <c r="C39" s="43" t="s">
        <v>306</v>
      </c>
      <c r="D39" s="39" t="s">
        <v>80</v>
      </c>
      <c r="E39" s="3" t="s">
        <v>81</v>
      </c>
      <c r="F39" s="73" t="s">
        <v>312</v>
      </c>
      <c r="G39" s="3">
        <v>1</v>
      </c>
      <c r="H39" s="46">
        <v>2060</v>
      </c>
      <c r="I39" s="46">
        <v>2060</v>
      </c>
      <c r="J39" s="87" t="s">
        <v>292</v>
      </c>
      <c r="K39" s="87"/>
      <c r="L39" s="87"/>
      <c r="M39" s="4"/>
    </row>
    <row r="40" spans="1:13" ht="19.5">
      <c r="A40" s="1">
        <v>38</v>
      </c>
      <c r="B40" s="39" t="s">
        <v>79</v>
      </c>
      <c r="C40" s="43" t="s">
        <v>196</v>
      </c>
      <c r="D40" s="85" t="s">
        <v>88</v>
      </c>
      <c r="E40" s="3" t="s">
        <v>81</v>
      </c>
      <c r="F40" s="72" t="s">
        <v>89</v>
      </c>
      <c r="G40" s="3">
        <v>14</v>
      </c>
      <c r="H40" s="46">
        <v>260</v>
      </c>
      <c r="I40" s="46">
        <f t="shared" si="0"/>
        <v>3640</v>
      </c>
      <c r="J40" s="87"/>
      <c r="K40" s="87"/>
      <c r="L40" s="88"/>
      <c r="M40" s="4"/>
    </row>
    <row r="41" spans="1:13" ht="19.5">
      <c r="A41" s="1">
        <v>39</v>
      </c>
      <c r="B41" s="39" t="s">
        <v>82</v>
      </c>
      <c r="C41" s="43" t="s">
        <v>197</v>
      </c>
      <c r="D41" s="85" t="s">
        <v>88</v>
      </c>
      <c r="E41" s="3" t="s">
        <v>81</v>
      </c>
      <c r="F41" s="72" t="s">
        <v>90</v>
      </c>
      <c r="G41" s="3">
        <v>14</v>
      </c>
      <c r="H41" s="46">
        <v>260</v>
      </c>
      <c r="I41" s="46">
        <f t="shared" si="0"/>
        <v>3640</v>
      </c>
      <c r="J41" s="87"/>
      <c r="K41" s="87"/>
      <c r="L41" s="88"/>
      <c r="M41" s="4"/>
    </row>
    <row r="42" spans="1:13" ht="28.5">
      <c r="A42" s="1">
        <v>40</v>
      </c>
      <c r="B42" s="39" t="s">
        <v>83</v>
      </c>
      <c r="C42" s="43" t="s">
        <v>187</v>
      </c>
      <c r="D42" s="85" t="s">
        <v>91</v>
      </c>
      <c r="E42" s="3" t="s">
        <v>81</v>
      </c>
      <c r="F42" s="72" t="s">
        <v>92</v>
      </c>
      <c r="G42" s="3">
        <v>15</v>
      </c>
      <c r="H42" s="46">
        <v>260</v>
      </c>
      <c r="I42" s="46">
        <f t="shared" si="0"/>
        <v>3900</v>
      </c>
      <c r="J42" s="87"/>
      <c r="K42" s="87"/>
      <c r="L42" s="88"/>
      <c r="M42" s="4"/>
    </row>
    <row r="43" spans="1:13" ht="19.5">
      <c r="A43" s="1">
        <v>41</v>
      </c>
      <c r="B43" s="39" t="s">
        <v>84</v>
      </c>
      <c r="C43" s="43" t="s">
        <v>93</v>
      </c>
      <c r="D43" s="85" t="s">
        <v>85</v>
      </c>
      <c r="E43" s="3" t="s">
        <v>81</v>
      </c>
      <c r="F43" s="72" t="s">
        <v>94</v>
      </c>
      <c r="G43" s="3">
        <v>15</v>
      </c>
      <c r="H43" s="46">
        <v>360</v>
      </c>
      <c r="I43" s="46">
        <f t="shared" si="0"/>
        <v>5400</v>
      </c>
      <c r="J43" s="87"/>
      <c r="K43" s="87"/>
      <c r="L43" s="88"/>
      <c r="M43" s="4"/>
    </row>
    <row r="44" spans="1:13" ht="19.5">
      <c r="A44" s="1">
        <v>42</v>
      </c>
      <c r="B44" s="39" t="s">
        <v>95</v>
      </c>
      <c r="C44" s="44" t="s">
        <v>99</v>
      </c>
      <c r="D44" s="85" t="s">
        <v>80</v>
      </c>
      <c r="E44" s="3" t="s">
        <v>81</v>
      </c>
      <c r="F44" s="73" t="s">
        <v>138</v>
      </c>
      <c r="G44" s="3">
        <v>1</v>
      </c>
      <c r="H44" s="46">
        <v>270</v>
      </c>
      <c r="I44" s="46">
        <f t="shared" si="0"/>
        <v>270</v>
      </c>
      <c r="J44" s="87"/>
      <c r="K44" s="87"/>
      <c r="L44" s="88"/>
      <c r="M44" s="4"/>
    </row>
    <row r="45" spans="1:13" ht="19.5">
      <c r="A45" s="1">
        <v>43</v>
      </c>
      <c r="B45" s="39" t="s">
        <v>100</v>
      </c>
      <c r="C45" s="44" t="s">
        <v>101</v>
      </c>
      <c r="D45" s="85" t="s">
        <v>80</v>
      </c>
      <c r="E45" s="3" t="s">
        <v>81</v>
      </c>
      <c r="F45" s="73" t="s">
        <v>139</v>
      </c>
      <c r="G45" s="3">
        <v>1</v>
      </c>
      <c r="H45" s="46">
        <v>250</v>
      </c>
      <c r="I45" s="46">
        <f t="shared" si="0"/>
        <v>250</v>
      </c>
      <c r="J45" s="87"/>
      <c r="K45" s="87"/>
      <c r="L45" s="88"/>
      <c r="M45" s="4"/>
    </row>
    <row r="46" spans="1:13" ht="28.5">
      <c r="A46" s="1">
        <v>44</v>
      </c>
      <c r="B46" s="39" t="s">
        <v>102</v>
      </c>
      <c r="C46" s="44" t="s">
        <v>103</v>
      </c>
      <c r="D46" s="85" t="s">
        <v>80</v>
      </c>
      <c r="E46" s="3" t="s">
        <v>81</v>
      </c>
      <c r="F46" s="73" t="s">
        <v>140</v>
      </c>
      <c r="G46" s="3">
        <v>1</v>
      </c>
      <c r="H46" s="46">
        <v>360</v>
      </c>
      <c r="I46" s="46">
        <f t="shared" si="0"/>
        <v>360</v>
      </c>
      <c r="J46" s="87"/>
      <c r="K46" s="87"/>
      <c r="L46" s="88"/>
      <c r="M46" s="4"/>
    </row>
    <row r="47" spans="1:13" ht="57">
      <c r="A47" s="1">
        <v>45</v>
      </c>
      <c r="B47" s="39" t="s">
        <v>104</v>
      </c>
      <c r="C47" s="44" t="s">
        <v>194</v>
      </c>
      <c r="D47" s="85" t="s">
        <v>105</v>
      </c>
      <c r="E47" s="3" t="s">
        <v>81</v>
      </c>
      <c r="F47" s="73" t="s">
        <v>141</v>
      </c>
      <c r="G47" s="3">
        <v>1</v>
      </c>
      <c r="H47" s="46">
        <v>850</v>
      </c>
      <c r="I47" s="46">
        <f t="shared" si="0"/>
        <v>850</v>
      </c>
      <c r="J47" s="87" t="s">
        <v>188</v>
      </c>
      <c r="K47" s="87"/>
      <c r="L47" s="88"/>
      <c r="M47" s="4"/>
    </row>
    <row r="48" spans="1:13" ht="19.5">
      <c r="A48" s="1">
        <v>46</v>
      </c>
      <c r="B48" s="39" t="s">
        <v>106</v>
      </c>
      <c r="C48" s="44" t="s">
        <v>107</v>
      </c>
      <c r="D48" s="85" t="s">
        <v>105</v>
      </c>
      <c r="E48" s="3" t="s">
        <v>81</v>
      </c>
      <c r="F48" s="73" t="s">
        <v>142</v>
      </c>
      <c r="G48" s="3">
        <v>1</v>
      </c>
      <c r="H48" s="46">
        <v>290</v>
      </c>
      <c r="I48" s="46">
        <f t="shared" si="0"/>
        <v>290</v>
      </c>
      <c r="J48" s="87"/>
      <c r="K48" s="87"/>
      <c r="L48" s="88"/>
      <c r="M48" s="4"/>
    </row>
    <row r="49" spans="1:13" ht="19.5">
      <c r="A49" s="1">
        <v>47</v>
      </c>
      <c r="B49" s="39" t="s">
        <v>108</v>
      </c>
      <c r="C49" s="44" t="s">
        <v>195</v>
      </c>
      <c r="D49" s="85" t="s">
        <v>109</v>
      </c>
      <c r="E49" s="3" t="s">
        <v>81</v>
      </c>
      <c r="F49" s="73" t="s">
        <v>143</v>
      </c>
      <c r="G49" s="3">
        <v>1</v>
      </c>
      <c r="H49" s="46">
        <v>320</v>
      </c>
      <c r="I49" s="46">
        <f t="shared" si="0"/>
        <v>320</v>
      </c>
      <c r="J49" s="87"/>
      <c r="K49" s="87"/>
      <c r="L49" s="88"/>
      <c r="M49" s="4"/>
    </row>
    <row r="50" spans="1:13" ht="19.5">
      <c r="A50" s="1">
        <v>48</v>
      </c>
      <c r="B50" s="39" t="s">
        <v>110</v>
      </c>
      <c r="C50" s="44" t="s">
        <v>111</v>
      </c>
      <c r="D50" s="85" t="s">
        <v>112</v>
      </c>
      <c r="E50" s="3" t="s">
        <v>81</v>
      </c>
      <c r="F50" s="73" t="s">
        <v>144</v>
      </c>
      <c r="G50" s="3">
        <v>1</v>
      </c>
      <c r="H50" s="46">
        <v>1400</v>
      </c>
      <c r="I50" s="46">
        <f t="shared" si="0"/>
        <v>1400</v>
      </c>
      <c r="J50" s="87" t="s">
        <v>212</v>
      </c>
      <c r="K50" s="87"/>
      <c r="L50" s="88"/>
      <c r="M50" s="4"/>
    </row>
    <row r="51" spans="1:13" ht="19.5">
      <c r="A51" s="1">
        <v>49</v>
      </c>
      <c r="B51" s="39" t="s">
        <v>113</v>
      </c>
      <c r="C51" s="44" t="s">
        <v>114</v>
      </c>
      <c r="D51" s="85" t="s">
        <v>86</v>
      </c>
      <c r="E51" s="3" t="s">
        <v>81</v>
      </c>
      <c r="F51" s="73" t="s">
        <v>145</v>
      </c>
      <c r="G51" s="3">
        <v>1</v>
      </c>
      <c r="H51" s="46">
        <v>650</v>
      </c>
      <c r="I51" s="46">
        <f t="shared" si="0"/>
        <v>650</v>
      </c>
      <c r="J51" s="87"/>
      <c r="K51" s="87"/>
      <c r="L51" s="88"/>
      <c r="M51" s="4"/>
    </row>
    <row r="52" spans="1:13" ht="57">
      <c r="A52" s="1">
        <v>50</v>
      </c>
      <c r="B52" s="39" t="s">
        <v>115</v>
      </c>
      <c r="C52" s="44" t="s">
        <v>114</v>
      </c>
      <c r="D52" s="85" t="s">
        <v>86</v>
      </c>
      <c r="E52" s="3" t="s">
        <v>81</v>
      </c>
      <c r="F52" s="73" t="s">
        <v>146</v>
      </c>
      <c r="G52" s="3">
        <v>1</v>
      </c>
      <c r="H52" s="46">
        <v>380</v>
      </c>
      <c r="I52" s="46">
        <f t="shared" si="0"/>
        <v>380</v>
      </c>
      <c r="J52" s="87"/>
      <c r="K52" s="87"/>
      <c r="L52" s="88"/>
      <c r="M52" s="4"/>
    </row>
    <row r="53" spans="1:13" ht="19.5">
      <c r="A53" s="1">
        <v>51</v>
      </c>
      <c r="B53" s="39" t="s">
        <v>116</v>
      </c>
      <c r="C53" s="44" t="s">
        <v>117</v>
      </c>
      <c r="D53" s="85" t="s">
        <v>118</v>
      </c>
      <c r="E53" s="3" t="s">
        <v>81</v>
      </c>
      <c r="F53" s="73" t="s">
        <v>147</v>
      </c>
      <c r="G53" s="3">
        <v>1</v>
      </c>
      <c r="H53" s="46">
        <v>250</v>
      </c>
      <c r="I53" s="46">
        <f t="shared" si="0"/>
        <v>250</v>
      </c>
      <c r="J53" s="87"/>
      <c r="K53" s="87"/>
      <c r="L53" s="88"/>
      <c r="M53" s="4"/>
    </row>
    <row r="54" spans="1:13" ht="19.5">
      <c r="A54" s="1">
        <v>52</v>
      </c>
      <c r="B54" s="39" t="s">
        <v>119</v>
      </c>
      <c r="C54" s="44" t="s">
        <v>120</v>
      </c>
      <c r="D54" s="85" t="s">
        <v>80</v>
      </c>
      <c r="E54" s="3" t="s">
        <v>81</v>
      </c>
      <c r="F54" s="73" t="s">
        <v>148</v>
      </c>
      <c r="G54" s="3">
        <v>1</v>
      </c>
      <c r="H54" s="46">
        <v>280</v>
      </c>
      <c r="I54" s="46">
        <f t="shared" si="0"/>
        <v>280</v>
      </c>
      <c r="J54" s="87"/>
      <c r="K54" s="87"/>
      <c r="L54" s="88"/>
      <c r="M54" s="4"/>
    </row>
    <row r="55" spans="1:13" ht="19.5">
      <c r="A55" s="1">
        <v>53</v>
      </c>
      <c r="B55" s="39" t="s">
        <v>121</v>
      </c>
      <c r="C55" s="44" t="s">
        <v>122</v>
      </c>
      <c r="D55" s="85" t="s">
        <v>80</v>
      </c>
      <c r="E55" s="3" t="s">
        <v>81</v>
      </c>
      <c r="F55" s="73" t="s">
        <v>149</v>
      </c>
      <c r="G55" s="3">
        <v>1</v>
      </c>
      <c r="H55" s="46">
        <v>280</v>
      </c>
      <c r="I55" s="46">
        <f t="shared" si="0"/>
        <v>280</v>
      </c>
      <c r="J55" s="87"/>
      <c r="K55" s="87"/>
      <c r="L55" s="88"/>
      <c r="M55" s="4"/>
    </row>
    <row r="56" spans="1:13" ht="19.5">
      <c r="A56" s="1">
        <v>54</v>
      </c>
      <c r="B56" s="39" t="s">
        <v>123</v>
      </c>
      <c r="C56" s="44" t="s">
        <v>124</v>
      </c>
      <c r="D56" s="85" t="s">
        <v>80</v>
      </c>
      <c r="E56" s="3" t="s">
        <v>81</v>
      </c>
      <c r="F56" s="73" t="s">
        <v>150</v>
      </c>
      <c r="G56" s="3">
        <v>1</v>
      </c>
      <c r="H56" s="46">
        <v>300</v>
      </c>
      <c r="I56" s="46">
        <f t="shared" si="0"/>
        <v>300</v>
      </c>
      <c r="J56" s="87"/>
      <c r="K56" s="87"/>
      <c r="L56" s="88"/>
      <c r="M56" s="4"/>
    </row>
    <row r="57" spans="1:13" ht="19.5">
      <c r="A57" s="1">
        <v>55</v>
      </c>
      <c r="B57" s="39" t="s">
        <v>125</v>
      </c>
      <c r="C57" s="44" t="s">
        <v>126</v>
      </c>
      <c r="D57" s="85" t="s">
        <v>127</v>
      </c>
      <c r="E57" s="3" t="s">
        <v>81</v>
      </c>
      <c r="F57" s="73" t="s">
        <v>151</v>
      </c>
      <c r="G57" s="3">
        <v>1</v>
      </c>
      <c r="H57" s="46">
        <v>230</v>
      </c>
      <c r="I57" s="46">
        <f t="shared" si="0"/>
        <v>230</v>
      </c>
      <c r="J57" s="87"/>
      <c r="K57" s="87"/>
      <c r="L57" s="88"/>
      <c r="M57" s="4"/>
    </row>
    <row r="58" spans="1:13" ht="42.75">
      <c r="A58" s="1">
        <v>56</v>
      </c>
      <c r="B58" s="39" t="s">
        <v>128</v>
      </c>
      <c r="C58" s="43" t="s">
        <v>129</v>
      </c>
      <c r="D58" s="85" t="s">
        <v>127</v>
      </c>
      <c r="E58" s="3" t="s">
        <v>81</v>
      </c>
      <c r="F58" s="73" t="s">
        <v>152</v>
      </c>
      <c r="G58" s="3">
        <v>1</v>
      </c>
      <c r="H58" s="46">
        <v>250</v>
      </c>
      <c r="I58" s="46">
        <f t="shared" si="0"/>
        <v>250</v>
      </c>
      <c r="J58" s="87"/>
      <c r="K58" s="87"/>
      <c r="L58" s="88"/>
      <c r="M58" s="4"/>
    </row>
    <row r="59" spans="1:13" ht="19.5">
      <c r="A59" s="1">
        <v>57</v>
      </c>
      <c r="B59" s="39" t="s">
        <v>130</v>
      </c>
      <c r="C59" s="44" t="s">
        <v>131</v>
      </c>
      <c r="D59" s="85" t="s">
        <v>80</v>
      </c>
      <c r="E59" s="3" t="s">
        <v>81</v>
      </c>
      <c r="F59" s="73" t="s">
        <v>153</v>
      </c>
      <c r="G59" s="3">
        <v>1</v>
      </c>
      <c r="H59" s="46">
        <v>330</v>
      </c>
      <c r="I59" s="46">
        <f t="shared" si="0"/>
        <v>330</v>
      </c>
      <c r="J59" s="87"/>
      <c r="K59" s="87"/>
      <c r="L59" s="88"/>
      <c r="M59" s="4"/>
    </row>
    <row r="60" spans="1:13" ht="19.5">
      <c r="A60" s="1">
        <v>58</v>
      </c>
      <c r="B60" s="39" t="s">
        <v>132</v>
      </c>
      <c r="C60" s="44" t="s">
        <v>133</v>
      </c>
      <c r="D60" s="85" t="s">
        <v>127</v>
      </c>
      <c r="E60" s="3" t="s">
        <v>81</v>
      </c>
      <c r="F60" s="73" t="s">
        <v>154</v>
      </c>
      <c r="G60" s="3">
        <v>1</v>
      </c>
      <c r="H60" s="46">
        <v>280</v>
      </c>
      <c r="I60" s="46">
        <f t="shared" si="0"/>
        <v>280</v>
      </c>
      <c r="J60" s="87"/>
      <c r="K60" s="87"/>
      <c r="L60" s="88"/>
      <c r="M60" s="4"/>
    </row>
    <row r="61" spans="1:13" ht="19.5">
      <c r="A61" s="1">
        <v>59</v>
      </c>
      <c r="B61" s="39" t="s">
        <v>134</v>
      </c>
      <c r="C61" s="44" t="s">
        <v>135</v>
      </c>
      <c r="D61" s="85" t="s">
        <v>127</v>
      </c>
      <c r="E61" s="3" t="s">
        <v>81</v>
      </c>
      <c r="F61" s="73" t="s">
        <v>155</v>
      </c>
      <c r="G61" s="3">
        <v>1</v>
      </c>
      <c r="H61" s="46">
        <v>290</v>
      </c>
      <c r="I61" s="46">
        <f t="shared" si="0"/>
        <v>290</v>
      </c>
      <c r="J61" s="87"/>
      <c r="K61" s="87"/>
      <c r="L61" s="88"/>
      <c r="M61" s="4"/>
    </row>
    <row r="62" spans="1:13" ht="28.5">
      <c r="A62" s="1">
        <v>60</v>
      </c>
      <c r="B62" s="39" t="s">
        <v>136</v>
      </c>
      <c r="C62" s="44" t="s">
        <v>137</v>
      </c>
      <c r="D62" s="85" t="s">
        <v>96</v>
      </c>
      <c r="E62" s="3" t="s">
        <v>81</v>
      </c>
      <c r="F62" s="73" t="s">
        <v>156</v>
      </c>
      <c r="G62" s="3">
        <v>1</v>
      </c>
      <c r="H62" s="46">
        <v>260</v>
      </c>
      <c r="I62" s="46">
        <f t="shared" si="0"/>
        <v>260</v>
      </c>
      <c r="J62" s="87"/>
      <c r="K62" s="87"/>
      <c r="L62" s="88"/>
      <c r="M62" s="4"/>
    </row>
    <row r="63" spans="1:13" ht="28.5">
      <c r="A63" s="1">
        <v>61</v>
      </c>
      <c r="B63" s="39" t="s">
        <v>97</v>
      </c>
      <c r="C63" s="44" t="s">
        <v>137</v>
      </c>
      <c r="D63" s="85" t="s">
        <v>96</v>
      </c>
      <c r="E63" s="3" t="s">
        <v>81</v>
      </c>
      <c r="F63" s="73" t="s">
        <v>157</v>
      </c>
      <c r="G63" s="3">
        <v>1</v>
      </c>
      <c r="H63" s="46">
        <v>260</v>
      </c>
      <c r="I63" s="46">
        <f t="shared" si="0"/>
        <v>260</v>
      </c>
      <c r="J63" s="87"/>
      <c r="K63" s="87"/>
      <c r="L63" s="88"/>
      <c r="M63" s="4"/>
    </row>
    <row r="64" spans="1:13" ht="28.5">
      <c r="A64" s="1">
        <v>62</v>
      </c>
      <c r="B64" s="39" t="s">
        <v>98</v>
      </c>
      <c r="C64" s="44" t="s">
        <v>137</v>
      </c>
      <c r="D64" s="85" t="s">
        <v>96</v>
      </c>
      <c r="E64" s="3" t="s">
        <v>81</v>
      </c>
      <c r="F64" s="73" t="s">
        <v>158</v>
      </c>
      <c r="G64" s="3">
        <v>1</v>
      </c>
      <c r="H64" s="46">
        <v>260</v>
      </c>
      <c r="I64" s="46">
        <f t="shared" si="0"/>
        <v>260</v>
      </c>
      <c r="J64" s="87"/>
      <c r="K64" s="87"/>
      <c r="L64" s="88"/>
      <c r="M64" s="4"/>
    </row>
    <row r="65" spans="1:13" ht="28.5">
      <c r="A65" s="1">
        <v>63</v>
      </c>
      <c r="B65" s="39" t="s">
        <v>160</v>
      </c>
      <c r="C65" s="43" t="s">
        <v>161</v>
      </c>
      <c r="D65" s="85" t="s">
        <v>80</v>
      </c>
      <c r="E65" s="3" t="s">
        <v>81</v>
      </c>
      <c r="F65" s="73" t="s">
        <v>162</v>
      </c>
      <c r="G65" s="3">
        <v>1</v>
      </c>
      <c r="H65" s="46">
        <v>1950</v>
      </c>
      <c r="I65" s="46">
        <f t="shared" si="0"/>
        <v>1950</v>
      </c>
      <c r="J65" s="87" t="s">
        <v>188</v>
      </c>
      <c r="K65" s="87"/>
      <c r="L65" s="88"/>
      <c r="M65" s="4"/>
    </row>
    <row r="66" spans="1:13" ht="28.5">
      <c r="A66" s="1">
        <v>64</v>
      </c>
      <c r="B66" s="39" t="s">
        <v>159</v>
      </c>
      <c r="C66" s="43" t="s">
        <v>163</v>
      </c>
      <c r="D66" s="85" t="s">
        <v>86</v>
      </c>
      <c r="E66" s="3" t="s">
        <v>81</v>
      </c>
      <c r="F66" s="73" t="s">
        <v>164</v>
      </c>
      <c r="G66" s="3">
        <v>1</v>
      </c>
      <c r="H66" s="46">
        <v>699</v>
      </c>
      <c r="I66" s="46">
        <f t="shared" si="0"/>
        <v>699</v>
      </c>
      <c r="J66" s="87"/>
      <c r="K66" s="87"/>
      <c r="L66" s="88"/>
      <c r="M66" s="4"/>
    </row>
    <row r="67" spans="1:13" ht="57">
      <c r="A67" s="1">
        <v>65</v>
      </c>
      <c r="B67" s="39" t="s">
        <v>165</v>
      </c>
      <c r="C67" s="43" t="s">
        <v>166</v>
      </c>
      <c r="D67" s="85" t="s">
        <v>167</v>
      </c>
      <c r="E67" s="3" t="s">
        <v>81</v>
      </c>
      <c r="F67" s="73" t="s">
        <v>168</v>
      </c>
      <c r="G67" s="3">
        <v>1</v>
      </c>
      <c r="H67" s="46">
        <v>719</v>
      </c>
      <c r="I67" s="46">
        <f t="shared" si="0"/>
        <v>719</v>
      </c>
      <c r="J67" s="87" t="s">
        <v>188</v>
      </c>
      <c r="K67" s="87"/>
      <c r="L67" s="88"/>
      <c r="M67" s="4"/>
    </row>
    <row r="68" spans="1:13" ht="19.5">
      <c r="A68" s="1">
        <v>66</v>
      </c>
      <c r="B68" s="39" t="s">
        <v>169</v>
      </c>
      <c r="C68" s="43" t="s">
        <v>170</v>
      </c>
      <c r="D68" s="85" t="s">
        <v>171</v>
      </c>
      <c r="E68" s="3" t="s">
        <v>81</v>
      </c>
      <c r="F68" s="73" t="s">
        <v>172</v>
      </c>
      <c r="G68" s="3">
        <v>1</v>
      </c>
      <c r="H68" s="46">
        <v>999</v>
      </c>
      <c r="I68" s="46">
        <f t="shared" si="0"/>
        <v>999</v>
      </c>
      <c r="J68" s="87" t="s">
        <v>188</v>
      </c>
      <c r="K68" s="87"/>
      <c r="L68" s="88"/>
      <c r="M68" s="4"/>
    </row>
    <row r="69" spans="1:13" ht="19.5">
      <c r="A69" s="1">
        <v>67</v>
      </c>
      <c r="B69" s="39" t="s">
        <v>173</v>
      </c>
      <c r="C69" s="43" t="s">
        <v>174</v>
      </c>
      <c r="D69" s="85" t="s">
        <v>175</v>
      </c>
      <c r="E69" s="3" t="s">
        <v>81</v>
      </c>
      <c r="F69" s="73" t="s">
        <v>176</v>
      </c>
      <c r="G69" s="3">
        <v>1</v>
      </c>
      <c r="H69" s="46">
        <v>2254</v>
      </c>
      <c r="I69" s="46">
        <f t="shared" si="0"/>
        <v>2254</v>
      </c>
      <c r="J69" s="87" t="s">
        <v>188</v>
      </c>
      <c r="K69" s="87"/>
      <c r="L69" s="88"/>
      <c r="M69" s="4"/>
    </row>
    <row r="70" spans="1:13" ht="42.75">
      <c r="A70" s="1">
        <v>68</v>
      </c>
      <c r="B70" s="39" t="s">
        <v>177</v>
      </c>
      <c r="C70" s="43" t="s">
        <v>178</v>
      </c>
      <c r="D70" s="85" t="s">
        <v>179</v>
      </c>
      <c r="E70" s="3" t="s">
        <v>81</v>
      </c>
      <c r="F70" s="73" t="s">
        <v>180</v>
      </c>
      <c r="G70" s="3">
        <v>1</v>
      </c>
      <c r="H70" s="46">
        <v>390</v>
      </c>
      <c r="I70" s="46">
        <f t="shared" si="0"/>
        <v>390</v>
      </c>
      <c r="J70" s="87"/>
      <c r="K70" s="87"/>
      <c r="L70" s="88"/>
      <c r="M70" s="4"/>
    </row>
    <row r="71" spans="1:13" ht="42.75">
      <c r="A71" s="1">
        <v>69</v>
      </c>
      <c r="B71" s="39" t="s">
        <v>181</v>
      </c>
      <c r="C71" s="43" t="s">
        <v>178</v>
      </c>
      <c r="D71" s="85" t="s">
        <v>179</v>
      </c>
      <c r="E71" s="3" t="s">
        <v>81</v>
      </c>
      <c r="F71" s="73" t="s">
        <v>182</v>
      </c>
      <c r="G71" s="3">
        <v>1</v>
      </c>
      <c r="H71" s="46">
        <v>390</v>
      </c>
      <c r="I71" s="46">
        <f t="shared" si="0"/>
        <v>390</v>
      </c>
      <c r="J71" s="87"/>
      <c r="K71" s="87"/>
      <c r="L71" s="88"/>
      <c r="M71" s="4"/>
    </row>
    <row r="72" spans="1:13" ht="42.75">
      <c r="A72" s="1">
        <v>70</v>
      </c>
      <c r="B72" s="39" t="s">
        <v>183</v>
      </c>
      <c r="C72" s="43" t="s">
        <v>178</v>
      </c>
      <c r="D72" s="85" t="s">
        <v>179</v>
      </c>
      <c r="E72" s="3" t="s">
        <v>81</v>
      </c>
      <c r="F72" s="73" t="s">
        <v>184</v>
      </c>
      <c r="G72" s="3">
        <v>1</v>
      </c>
      <c r="H72" s="46">
        <v>390</v>
      </c>
      <c r="I72" s="46">
        <f t="shared" si="0"/>
        <v>390</v>
      </c>
      <c r="J72" s="87"/>
      <c r="K72" s="87"/>
      <c r="L72" s="88"/>
      <c r="M72" s="4"/>
    </row>
    <row r="73" spans="1:13" ht="42.75">
      <c r="A73" s="1">
        <v>71</v>
      </c>
      <c r="B73" s="39" t="s">
        <v>185</v>
      </c>
      <c r="C73" s="43" t="s">
        <v>178</v>
      </c>
      <c r="D73" s="85" t="s">
        <v>179</v>
      </c>
      <c r="E73" s="3" t="s">
        <v>81</v>
      </c>
      <c r="F73" s="73" t="s">
        <v>186</v>
      </c>
      <c r="G73" s="3">
        <v>1</v>
      </c>
      <c r="H73" s="46">
        <v>411</v>
      </c>
      <c r="I73" s="46">
        <f t="shared" si="0"/>
        <v>411</v>
      </c>
      <c r="J73" s="87"/>
      <c r="K73" s="87"/>
      <c r="L73" s="88"/>
      <c r="M73" s="4"/>
    </row>
    <row r="74" spans="1:13" ht="28.5">
      <c r="A74" s="1">
        <v>72</v>
      </c>
      <c r="B74" s="39" t="s">
        <v>160</v>
      </c>
      <c r="C74" s="43" t="s">
        <v>161</v>
      </c>
      <c r="D74" s="85" t="s">
        <v>80</v>
      </c>
      <c r="E74" s="3" t="s">
        <v>81</v>
      </c>
      <c r="F74" s="73" t="s">
        <v>162</v>
      </c>
      <c r="G74" s="3">
        <v>1</v>
      </c>
      <c r="H74" s="46">
        <v>1950</v>
      </c>
      <c r="I74" s="46">
        <f t="shared" si="0"/>
        <v>1950</v>
      </c>
      <c r="J74" s="87" t="s">
        <v>211</v>
      </c>
      <c r="K74" s="87"/>
      <c r="L74" s="88"/>
      <c r="M74" s="4"/>
    </row>
    <row r="75" spans="1:13" ht="28.5">
      <c r="A75" s="1">
        <v>73</v>
      </c>
      <c r="B75" s="39" t="s">
        <v>159</v>
      </c>
      <c r="C75" s="43" t="s">
        <v>163</v>
      </c>
      <c r="D75" s="85" t="s">
        <v>85</v>
      </c>
      <c r="E75" s="3" t="s">
        <v>81</v>
      </c>
      <c r="F75" s="73" t="s">
        <v>164</v>
      </c>
      <c r="G75" s="3">
        <v>1</v>
      </c>
      <c r="H75" s="46">
        <v>699</v>
      </c>
      <c r="I75" s="46">
        <f t="shared" ref="I75:I106" si="1">SUM(H75*G75)</f>
        <v>699</v>
      </c>
      <c r="J75" s="87"/>
      <c r="K75" s="87"/>
      <c r="L75" s="88"/>
      <c r="M75" s="4"/>
    </row>
    <row r="76" spans="1:13" ht="57">
      <c r="A76" s="1">
        <v>74</v>
      </c>
      <c r="B76" s="39" t="s">
        <v>165</v>
      </c>
      <c r="C76" s="43" t="s">
        <v>166</v>
      </c>
      <c r="D76" s="85" t="s">
        <v>167</v>
      </c>
      <c r="E76" s="3" t="s">
        <v>81</v>
      </c>
      <c r="F76" s="73" t="s">
        <v>168</v>
      </c>
      <c r="G76" s="3">
        <v>1</v>
      </c>
      <c r="H76" s="46">
        <v>719</v>
      </c>
      <c r="I76" s="46">
        <f t="shared" si="1"/>
        <v>719</v>
      </c>
      <c r="J76" s="87" t="s">
        <v>212</v>
      </c>
      <c r="K76" s="87"/>
      <c r="L76" s="88"/>
      <c r="M76" s="4"/>
    </row>
    <row r="77" spans="1:13" ht="19.5">
      <c r="A77" s="1">
        <v>75</v>
      </c>
      <c r="B77" s="39" t="s">
        <v>169</v>
      </c>
      <c r="C77" s="43" t="s">
        <v>170</v>
      </c>
      <c r="D77" s="85" t="s">
        <v>171</v>
      </c>
      <c r="E77" s="3" t="s">
        <v>81</v>
      </c>
      <c r="F77" s="73" t="s">
        <v>172</v>
      </c>
      <c r="G77" s="3">
        <v>1</v>
      </c>
      <c r="H77" s="46">
        <v>999</v>
      </c>
      <c r="I77" s="46">
        <f t="shared" si="1"/>
        <v>999</v>
      </c>
      <c r="J77" s="87" t="s">
        <v>188</v>
      </c>
      <c r="K77" s="87"/>
      <c r="L77" s="88"/>
      <c r="M77" s="4"/>
    </row>
    <row r="78" spans="1:13" ht="19.5">
      <c r="A78" s="1">
        <v>76</v>
      </c>
      <c r="B78" s="39" t="s">
        <v>173</v>
      </c>
      <c r="C78" s="43" t="s">
        <v>174</v>
      </c>
      <c r="D78" s="85" t="s">
        <v>175</v>
      </c>
      <c r="E78" s="3" t="s">
        <v>81</v>
      </c>
      <c r="F78" s="73" t="s">
        <v>176</v>
      </c>
      <c r="G78" s="3">
        <v>1</v>
      </c>
      <c r="H78" s="46">
        <v>2254</v>
      </c>
      <c r="I78" s="46">
        <f t="shared" si="1"/>
        <v>2254</v>
      </c>
      <c r="J78" s="87" t="s">
        <v>211</v>
      </c>
      <c r="K78" s="87"/>
      <c r="L78" s="88"/>
      <c r="M78" s="4"/>
    </row>
    <row r="79" spans="1:13" ht="42.75">
      <c r="A79" s="1">
        <v>77</v>
      </c>
      <c r="B79" s="39" t="s">
        <v>177</v>
      </c>
      <c r="C79" s="43" t="s">
        <v>178</v>
      </c>
      <c r="D79" s="85" t="s">
        <v>179</v>
      </c>
      <c r="E79" s="3" t="s">
        <v>81</v>
      </c>
      <c r="F79" s="73" t="s">
        <v>180</v>
      </c>
      <c r="G79" s="3">
        <v>1</v>
      </c>
      <c r="H79" s="46">
        <v>390</v>
      </c>
      <c r="I79" s="46">
        <f t="shared" si="1"/>
        <v>390</v>
      </c>
      <c r="J79" s="87"/>
      <c r="K79" s="87"/>
      <c r="L79" s="88"/>
      <c r="M79" s="4"/>
    </row>
    <row r="80" spans="1:13" ht="42.75">
      <c r="A80" s="1">
        <v>78</v>
      </c>
      <c r="B80" s="39" t="s">
        <v>181</v>
      </c>
      <c r="C80" s="43" t="s">
        <v>178</v>
      </c>
      <c r="D80" s="85" t="s">
        <v>179</v>
      </c>
      <c r="E80" s="3" t="s">
        <v>81</v>
      </c>
      <c r="F80" s="73" t="s">
        <v>182</v>
      </c>
      <c r="G80" s="3">
        <v>1</v>
      </c>
      <c r="H80" s="46">
        <v>390</v>
      </c>
      <c r="I80" s="46">
        <f t="shared" si="1"/>
        <v>390</v>
      </c>
      <c r="J80" s="87"/>
      <c r="K80" s="87"/>
      <c r="L80" s="88"/>
      <c r="M80" s="4"/>
    </row>
    <row r="81" spans="1:13" ht="42.75">
      <c r="A81" s="1">
        <v>79</v>
      </c>
      <c r="B81" s="39" t="s">
        <v>183</v>
      </c>
      <c r="C81" s="43" t="s">
        <v>178</v>
      </c>
      <c r="D81" s="85" t="s">
        <v>179</v>
      </c>
      <c r="E81" s="3" t="s">
        <v>81</v>
      </c>
      <c r="F81" s="73" t="s">
        <v>184</v>
      </c>
      <c r="G81" s="3">
        <v>1</v>
      </c>
      <c r="H81" s="46">
        <v>390</v>
      </c>
      <c r="I81" s="46">
        <f t="shared" si="1"/>
        <v>390</v>
      </c>
      <c r="J81" s="87"/>
      <c r="K81" s="87"/>
      <c r="L81" s="88"/>
      <c r="M81" s="4"/>
    </row>
    <row r="82" spans="1:13" ht="42.75">
      <c r="A82" s="1">
        <v>80</v>
      </c>
      <c r="B82" s="39" t="s">
        <v>185</v>
      </c>
      <c r="C82" s="43" t="s">
        <v>178</v>
      </c>
      <c r="D82" s="85" t="s">
        <v>179</v>
      </c>
      <c r="E82" s="3" t="s">
        <v>81</v>
      </c>
      <c r="F82" s="73" t="s">
        <v>186</v>
      </c>
      <c r="G82" s="3">
        <v>1</v>
      </c>
      <c r="H82" s="46">
        <v>411</v>
      </c>
      <c r="I82" s="46">
        <f t="shared" si="1"/>
        <v>411</v>
      </c>
      <c r="J82" s="87"/>
      <c r="K82" s="87"/>
      <c r="L82" s="88"/>
      <c r="M82" s="4"/>
    </row>
    <row r="83" spans="1:13" ht="19.5">
      <c r="A83" s="1">
        <v>81</v>
      </c>
      <c r="B83" s="39" t="s">
        <v>213</v>
      </c>
      <c r="C83" s="43" t="s">
        <v>214</v>
      </c>
      <c r="D83" s="85" t="s">
        <v>215</v>
      </c>
      <c r="E83" s="3" t="s">
        <v>81</v>
      </c>
      <c r="F83" s="73" t="s">
        <v>258</v>
      </c>
      <c r="G83" s="3">
        <v>1</v>
      </c>
      <c r="H83" s="46">
        <v>250</v>
      </c>
      <c r="I83" s="46">
        <f t="shared" si="1"/>
        <v>250</v>
      </c>
      <c r="J83" s="87"/>
      <c r="K83" s="87"/>
      <c r="L83" s="88"/>
      <c r="M83" s="4"/>
    </row>
    <row r="84" spans="1:13" ht="19.5">
      <c r="A84" s="1">
        <v>82</v>
      </c>
      <c r="B84" s="39" t="s">
        <v>216</v>
      </c>
      <c r="C84" s="43" t="s">
        <v>217</v>
      </c>
      <c r="D84" s="85" t="s">
        <v>218</v>
      </c>
      <c r="E84" s="3" t="s">
        <v>81</v>
      </c>
      <c r="F84" s="73" t="s">
        <v>259</v>
      </c>
      <c r="G84" s="3">
        <v>1</v>
      </c>
      <c r="H84" s="46">
        <v>180</v>
      </c>
      <c r="I84" s="46">
        <f t="shared" si="1"/>
        <v>180</v>
      </c>
      <c r="J84" s="87"/>
      <c r="K84" s="87"/>
      <c r="L84" s="88"/>
      <c r="M84" s="4"/>
    </row>
    <row r="85" spans="1:13" ht="28.5">
      <c r="A85" s="1">
        <v>83</v>
      </c>
      <c r="B85" s="39" t="s">
        <v>219</v>
      </c>
      <c r="C85" s="43" t="s">
        <v>220</v>
      </c>
      <c r="D85" s="85" t="s">
        <v>221</v>
      </c>
      <c r="E85" s="3" t="s">
        <v>81</v>
      </c>
      <c r="F85" s="73" t="s">
        <v>260</v>
      </c>
      <c r="G85" s="3">
        <v>1</v>
      </c>
      <c r="H85" s="46">
        <v>399</v>
      </c>
      <c r="I85" s="46">
        <f t="shared" si="1"/>
        <v>399</v>
      </c>
      <c r="J85" s="87" t="s">
        <v>212</v>
      </c>
      <c r="K85" s="87"/>
      <c r="L85" s="88"/>
      <c r="M85" s="4"/>
    </row>
    <row r="86" spans="1:13" ht="19.5">
      <c r="A86" s="1">
        <v>84</v>
      </c>
      <c r="B86" s="39" t="s">
        <v>222</v>
      </c>
      <c r="C86" s="43" t="s">
        <v>217</v>
      </c>
      <c r="D86" s="85" t="s">
        <v>218</v>
      </c>
      <c r="E86" s="3" t="s">
        <v>81</v>
      </c>
      <c r="F86" s="73" t="s">
        <v>261</v>
      </c>
      <c r="G86" s="3">
        <v>1</v>
      </c>
      <c r="H86" s="46">
        <v>250</v>
      </c>
      <c r="I86" s="46">
        <f t="shared" si="1"/>
        <v>250</v>
      </c>
      <c r="J86" s="87"/>
      <c r="K86" s="87"/>
      <c r="L86" s="88"/>
      <c r="M86" s="4"/>
    </row>
    <row r="87" spans="1:13" ht="19.5">
      <c r="A87" s="1">
        <v>85</v>
      </c>
      <c r="B87" s="39" t="s">
        <v>223</v>
      </c>
      <c r="C87" s="43" t="s">
        <v>224</v>
      </c>
      <c r="D87" s="85" t="s">
        <v>112</v>
      </c>
      <c r="E87" s="3" t="s">
        <v>81</v>
      </c>
      <c r="F87" s="73" t="s">
        <v>274</v>
      </c>
      <c r="G87" s="3">
        <v>1</v>
      </c>
      <c r="H87" s="46">
        <v>250</v>
      </c>
      <c r="I87" s="46">
        <f t="shared" si="1"/>
        <v>250</v>
      </c>
      <c r="J87" s="87"/>
      <c r="K87" s="87"/>
      <c r="L87" s="88"/>
      <c r="M87" s="4"/>
    </row>
    <row r="88" spans="1:13" ht="19.5">
      <c r="A88" s="1">
        <v>86</v>
      </c>
      <c r="B88" s="39" t="s">
        <v>225</v>
      </c>
      <c r="C88" s="43" t="s">
        <v>226</v>
      </c>
      <c r="D88" s="85" t="s">
        <v>227</v>
      </c>
      <c r="E88" s="3" t="s">
        <v>81</v>
      </c>
      <c r="F88" s="73" t="s">
        <v>262</v>
      </c>
      <c r="G88" s="3">
        <v>1</v>
      </c>
      <c r="H88" s="46">
        <v>260</v>
      </c>
      <c r="I88" s="46">
        <f t="shared" si="1"/>
        <v>260</v>
      </c>
      <c r="J88" s="87"/>
      <c r="K88" s="87"/>
      <c r="L88" s="88"/>
      <c r="M88" s="4"/>
    </row>
    <row r="89" spans="1:13" ht="19.5">
      <c r="A89" s="1">
        <v>87</v>
      </c>
      <c r="B89" s="39" t="s">
        <v>228</v>
      </c>
      <c r="C89" s="43" t="s">
        <v>229</v>
      </c>
      <c r="D89" s="85" t="s">
        <v>230</v>
      </c>
      <c r="E89" s="3" t="s">
        <v>81</v>
      </c>
      <c r="F89" s="73" t="s">
        <v>263</v>
      </c>
      <c r="G89" s="3">
        <v>1</v>
      </c>
      <c r="H89" s="46">
        <v>250</v>
      </c>
      <c r="I89" s="46">
        <f t="shared" si="1"/>
        <v>250</v>
      </c>
      <c r="J89" s="87"/>
      <c r="K89" s="87"/>
      <c r="L89" s="88"/>
      <c r="M89" s="4"/>
    </row>
    <row r="90" spans="1:13" ht="19.5">
      <c r="A90" s="1">
        <v>88</v>
      </c>
      <c r="B90" s="39" t="s">
        <v>243</v>
      </c>
      <c r="C90" s="43" t="s">
        <v>231</v>
      </c>
      <c r="D90" s="85" t="s">
        <v>239</v>
      </c>
      <c r="E90" s="3" t="s">
        <v>81</v>
      </c>
      <c r="F90" s="73" t="s">
        <v>264</v>
      </c>
      <c r="G90" s="3">
        <v>1</v>
      </c>
      <c r="H90" s="46">
        <v>299</v>
      </c>
      <c r="I90" s="46">
        <f t="shared" si="1"/>
        <v>299</v>
      </c>
      <c r="J90" s="87"/>
      <c r="K90" s="87"/>
      <c r="L90" s="88"/>
      <c r="M90" s="4"/>
    </row>
    <row r="91" spans="1:13" ht="19.5">
      <c r="A91" s="1">
        <v>89</v>
      </c>
      <c r="B91" s="39" t="s">
        <v>244</v>
      </c>
      <c r="C91" s="43" t="s">
        <v>217</v>
      </c>
      <c r="D91" s="85" t="s">
        <v>218</v>
      </c>
      <c r="E91" s="3" t="s">
        <v>81</v>
      </c>
      <c r="F91" s="73" t="s">
        <v>275</v>
      </c>
      <c r="G91" s="3">
        <v>1</v>
      </c>
      <c r="H91" s="46">
        <v>250</v>
      </c>
      <c r="I91" s="46">
        <f t="shared" si="1"/>
        <v>250</v>
      </c>
      <c r="J91" s="87"/>
      <c r="K91" s="87"/>
      <c r="L91" s="88"/>
      <c r="M91" s="4"/>
    </row>
    <row r="92" spans="1:13" ht="19.5">
      <c r="A92" s="1">
        <v>90</v>
      </c>
      <c r="B92" s="39" t="s">
        <v>245</v>
      </c>
      <c r="C92" s="43" t="s">
        <v>246</v>
      </c>
      <c r="D92" s="85" t="s">
        <v>247</v>
      </c>
      <c r="E92" s="3" t="s">
        <v>81</v>
      </c>
      <c r="F92" s="73" t="s">
        <v>265</v>
      </c>
      <c r="G92" s="3">
        <v>1</v>
      </c>
      <c r="H92" s="46">
        <v>1500</v>
      </c>
      <c r="I92" s="46">
        <f t="shared" si="1"/>
        <v>1500</v>
      </c>
      <c r="J92" s="87" t="s">
        <v>212</v>
      </c>
      <c r="K92" s="87"/>
      <c r="L92" s="88"/>
      <c r="M92" s="4"/>
    </row>
    <row r="93" spans="1:13" ht="19.5">
      <c r="A93" s="1">
        <v>91</v>
      </c>
      <c r="B93" s="39" t="s">
        <v>232</v>
      </c>
      <c r="C93" s="43" t="s">
        <v>248</v>
      </c>
      <c r="D93" s="85" t="s">
        <v>230</v>
      </c>
      <c r="E93" s="3" t="s">
        <v>81</v>
      </c>
      <c r="F93" s="73" t="s">
        <v>266</v>
      </c>
      <c r="G93" s="3">
        <v>1</v>
      </c>
      <c r="H93" s="46">
        <v>249</v>
      </c>
      <c r="I93" s="46">
        <f t="shared" si="1"/>
        <v>249</v>
      </c>
      <c r="J93" s="87"/>
      <c r="K93" s="87"/>
      <c r="L93" s="88"/>
      <c r="M93" s="4"/>
    </row>
    <row r="94" spans="1:13" ht="28.5">
      <c r="A94" s="1">
        <v>92</v>
      </c>
      <c r="B94" s="39" t="s">
        <v>249</v>
      </c>
      <c r="C94" s="43" t="s">
        <v>233</v>
      </c>
      <c r="D94" s="85" t="s">
        <v>96</v>
      </c>
      <c r="E94" s="3" t="s">
        <v>81</v>
      </c>
      <c r="F94" s="73" t="s">
        <v>267</v>
      </c>
      <c r="G94" s="3">
        <v>1</v>
      </c>
      <c r="H94" s="46">
        <v>850</v>
      </c>
      <c r="I94" s="46">
        <f t="shared" si="1"/>
        <v>850</v>
      </c>
      <c r="J94" s="87" t="s">
        <v>211</v>
      </c>
      <c r="K94" s="87"/>
      <c r="L94" s="88"/>
      <c r="M94" s="4"/>
    </row>
    <row r="95" spans="1:13" ht="19.5">
      <c r="A95" s="1">
        <v>93</v>
      </c>
      <c r="B95" s="39" t="s">
        <v>250</v>
      </c>
      <c r="C95" s="43" t="s">
        <v>251</v>
      </c>
      <c r="D95" s="85" t="s">
        <v>252</v>
      </c>
      <c r="E95" s="3" t="s">
        <v>81</v>
      </c>
      <c r="F95" s="73" t="s">
        <v>276</v>
      </c>
      <c r="G95" s="3">
        <v>1</v>
      </c>
      <c r="H95" s="46">
        <v>290</v>
      </c>
      <c r="I95" s="46">
        <f t="shared" si="1"/>
        <v>290</v>
      </c>
      <c r="J95" s="87"/>
      <c r="K95" s="87"/>
      <c r="L95" s="88"/>
      <c r="M95" s="4"/>
    </row>
    <row r="96" spans="1:13" ht="19.5">
      <c r="A96" s="1">
        <v>94</v>
      </c>
      <c r="B96" s="39" t="s">
        <v>253</v>
      </c>
      <c r="C96" s="43" t="s">
        <v>254</v>
      </c>
      <c r="D96" s="85" t="s">
        <v>234</v>
      </c>
      <c r="E96" s="3" t="s">
        <v>81</v>
      </c>
      <c r="F96" s="73" t="s">
        <v>268</v>
      </c>
      <c r="G96" s="3">
        <v>1</v>
      </c>
      <c r="H96" s="46">
        <v>230</v>
      </c>
      <c r="I96" s="46">
        <f t="shared" si="1"/>
        <v>230</v>
      </c>
      <c r="J96" s="87"/>
      <c r="K96" s="87"/>
      <c r="L96" s="88"/>
      <c r="M96" s="4"/>
    </row>
    <row r="97" spans="1:13" ht="19.5">
      <c r="A97" s="1">
        <v>95</v>
      </c>
      <c r="B97" s="39" t="s">
        <v>235</v>
      </c>
      <c r="C97" s="43" t="s">
        <v>236</v>
      </c>
      <c r="D97" s="85" t="s">
        <v>234</v>
      </c>
      <c r="E97" s="3" t="s">
        <v>81</v>
      </c>
      <c r="F97" s="73" t="s">
        <v>269</v>
      </c>
      <c r="G97" s="3">
        <v>1</v>
      </c>
      <c r="H97" s="46">
        <v>260</v>
      </c>
      <c r="I97" s="46">
        <f t="shared" si="1"/>
        <v>260</v>
      </c>
      <c r="J97" s="87"/>
      <c r="K97" s="87"/>
      <c r="L97" s="88"/>
      <c r="M97" s="4"/>
    </row>
    <row r="98" spans="1:13" ht="28.5">
      <c r="A98" s="1">
        <v>96</v>
      </c>
      <c r="B98" s="39" t="s">
        <v>237</v>
      </c>
      <c r="C98" s="43" t="s">
        <v>238</v>
      </c>
      <c r="D98" s="85" t="s">
        <v>255</v>
      </c>
      <c r="E98" s="3" t="s">
        <v>81</v>
      </c>
      <c r="F98" s="73" t="s">
        <v>270</v>
      </c>
      <c r="G98" s="3">
        <v>1</v>
      </c>
      <c r="H98" s="46">
        <v>280</v>
      </c>
      <c r="I98" s="46">
        <f t="shared" si="1"/>
        <v>280</v>
      </c>
      <c r="J98" s="87"/>
      <c r="K98" s="87"/>
      <c r="L98" s="88"/>
      <c r="M98" s="4"/>
    </row>
    <row r="99" spans="1:13" ht="19.5">
      <c r="A99" s="1">
        <v>97</v>
      </c>
      <c r="B99" s="39" t="s">
        <v>256</v>
      </c>
      <c r="C99" s="43" t="s">
        <v>231</v>
      </c>
      <c r="D99" s="85" t="s">
        <v>239</v>
      </c>
      <c r="E99" s="3" t="s">
        <v>81</v>
      </c>
      <c r="F99" s="73" t="s">
        <v>271</v>
      </c>
      <c r="G99" s="3">
        <v>1</v>
      </c>
      <c r="H99" s="46">
        <v>1536</v>
      </c>
      <c r="I99" s="46">
        <f t="shared" si="1"/>
        <v>1536</v>
      </c>
      <c r="J99" s="87" t="s">
        <v>211</v>
      </c>
      <c r="K99" s="87"/>
      <c r="L99" s="88"/>
      <c r="M99" s="4"/>
    </row>
    <row r="100" spans="1:13" ht="19.5">
      <c r="A100" s="1">
        <v>98</v>
      </c>
      <c r="B100" s="39" t="s">
        <v>240</v>
      </c>
      <c r="C100" s="43" t="s">
        <v>241</v>
      </c>
      <c r="D100" s="85" t="s">
        <v>252</v>
      </c>
      <c r="E100" s="3" t="s">
        <v>81</v>
      </c>
      <c r="F100" s="73" t="s">
        <v>272</v>
      </c>
      <c r="G100" s="3">
        <v>1</v>
      </c>
      <c r="H100" s="46">
        <v>260</v>
      </c>
      <c r="I100" s="46">
        <f t="shared" si="1"/>
        <v>260</v>
      </c>
      <c r="J100" s="87"/>
      <c r="K100" s="87"/>
      <c r="L100" s="88"/>
      <c r="M100" s="4"/>
    </row>
    <row r="101" spans="1:13" ht="19.5">
      <c r="A101" s="1">
        <v>99</v>
      </c>
      <c r="B101" s="39" t="s">
        <v>257</v>
      </c>
      <c r="C101" s="43" t="s">
        <v>242</v>
      </c>
      <c r="D101" s="85" t="s">
        <v>80</v>
      </c>
      <c r="E101" s="3" t="s">
        <v>81</v>
      </c>
      <c r="F101" s="73" t="s">
        <v>277</v>
      </c>
      <c r="G101" s="3">
        <v>1</v>
      </c>
      <c r="H101" s="46">
        <v>320</v>
      </c>
      <c r="I101" s="46">
        <f t="shared" si="1"/>
        <v>320</v>
      </c>
      <c r="J101" s="87"/>
      <c r="K101" s="87"/>
      <c r="L101" s="88"/>
      <c r="M101" s="4"/>
    </row>
    <row r="102" spans="1:13" ht="19.5">
      <c r="A102" s="1">
        <v>100</v>
      </c>
      <c r="B102" s="39" t="s">
        <v>278</v>
      </c>
      <c r="C102" s="43" t="s">
        <v>279</v>
      </c>
      <c r="D102" s="85" t="s">
        <v>112</v>
      </c>
      <c r="E102" s="3" t="s">
        <v>280</v>
      </c>
      <c r="F102" s="73" t="s">
        <v>281</v>
      </c>
      <c r="G102" s="3">
        <v>1</v>
      </c>
      <c r="H102" s="46">
        <v>1400</v>
      </c>
      <c r="I102" s="46">
        <f t="shared" si="1"/>
        <v>1400</v>
      </c>
      <c r="J102" s="87" t="s">
        <v>212</v>
      </c>
      <c r="K102" s="87"/>
      <c r="L102" s="88"/>
      <c r="M102" s="4"/>
    </row>
    <row r="103" spans="1:13" ht="19.5">
      <c r="A103" s="1">
        <v>101</v>
      </c>
      <c r="B103" s="39" t="s">
        <v>282</v>
      </c>
      <c r="C103" s="43" t="s">
        <v>283</v>
      </c>
      <c r="D103" s="85" t="s">
        <v>112</v>
      </c>
      <c r="E103" s="3" t="s">
        <v>280</v>
      </c>
      <c r="F103" s="73" t="s">
        <v>284</v>
      </c>
      <c r="G103" s="3">
        <v>1</v>
      </c>
      <c r="H103" s="46">
        <v>3600</v>
      </c>
      <c r="I103" s="46">
        <f t="shared" si="1"/>
        <v>3600</v>
      </c>
      <c r="J103" s="87" t="s">
        <v>212</v>
      </c>
      <c r="K103" s="87"/>
      <c r="L103" s="88"/>
      <c r="M103" s="4"/>
    </row>
    <row r="104" spans="1:13" ht="28.5">
      <c r="A104" s="1">
        <v>102</v>
      </c>
      <c r="B104" s="39" t="s">
        <v>289</v>
      </c>
      <c r="C104" s="43" t="s">
        <v>285</v>
      </c>
      <c r="D104" s="85" t="s">
        <v>112</v>
      </c>
      <c r="E104" s="3" t="s">
        <v>280</v>
      </c>
      <c r="F104" s="73" t="s">
        <v>286</v>
      </c>
      <c r="G104" s="3">
        <v>1</v>
      </c>
      <c r="H104" s="46">
        <v>1200</v>
      </c>
      <c r="I104" s="46">
        <f t="shared" si="1"/>
        <v>1200</v>
      </c>
      <c r="J104" s="87"/>
      <c r="K104" s="87" t="s">
        <v>212</v>
      </c>
      <c r="L104" s="88"/>
      <c r="M104" s="4"/>
    </row>
    <row r="105" spans="1:13" ht="28.5">
      <c r="A105" s="1">
        <v>103</v>
      </c>
      <c r="B105" s="39" t="s">
        <v>290</v>
      </c>
      <c r="C105" s="43" t="s">
        <v>285</v>
      </c>
      <c r="D105" s="85" t="s">
        <v>112</v>
      </c>
      <c r="E105" s="3" t="s">
        <v>280</v>
      </c>
      <c r="F105" s="73" t="s">
        <v>287</v>
      </c>
      <c r="G105" s="3">
        <v>1</v>
      </c>
      <c r="H105" s="46">
        <v>1200</v>
      </c>
      <c r="I105" s="46">
        <f t="shared" si="1"/>
        <v>1200</v>
      </c>
      <c r="J105" s="87"/>
      <c r="K105" s="87" t="s">
        <v>212</v>
      </c>
      <c r="L105" s="88"/>
      <c r="M105" s="4"/>
    </row>
    <row r="106" spans="1:13" ht="28.5">
      <c r="A106" s="1">
        <v>104</v>
      </c>
      <c r="B106" s="39" t="s">
        <v>291</v>
      </c>
      <c r="C106" s="43" t="s">
        <v>285</v>
      </c>
      <c r="D106" s="85" t="s">
        <v>112</v>
      </c>
      <c r="E106" s="3" t="s">
        <v>280</v>
      </c>
      <c r="F106" s="73" t="s">
        <v>288</v>
      </c>
      <c r="G106" s="3">
        <v>1</v>
      </c>
      <c r="H106" s="46">
        <v>1200</v>
      </c>
      <c r="I106" s="46">
        <f t="shared" si="1"/>
        <v>1200</v>
      </c>
      <c r="J106" s="87"/>
      <c r="K106" s="87" t="s">
        <v>212</v>
      </c>
      <c r="L106" s="88"/>
      <c r="M106" s="4"/>
    </row>
    <row r="107" spans="1:13" ht="19.899999999999999" customHeight="1">
      <c r="A107" s="1"/>
      <c r="B107" s="41"/>
      <c r="C107" s="40"/>
      <c r="D107" s="85"/>
      <c r="E107" s="3"/>
      <c r="F107" s="72"/>
      <c r="G107" s="3"/>
      <c r="H107" s="44"/>
      <c r="I107" s="86">
        <f>SUM(I3:I106)</f>
        <v>77847</v>
      </c>
      <c r="J107" s="3"/>
      <c r="K107" s="3"/>
      <c r="L107" s="44"/>
      <c r="M107" s="4"/>
    </row>
    <row r="108" spans="1:13" customFormat="1" ht="254.45" customHeight="1">
      <c r="A108" s="90" t="s">
        <v>273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</row>
    <row r="109" spans="1:13" customFormat="1" ht="82.5" customHeight="1">
      <c r="A109" s="91" t="s">
        <v>313</v>
      </c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</row>
    <row r="110" spans="1:13" ht="17.25" customHeight="1"/>
  </sheetData>
  <mergeCells count="3">
    <mergeCell ref="A1:M1"/>
    <mergeCell ref="A108:M108"/>
    <mergeCell ref="A109:L109"/>
  </mergeCells>
  <phoneticPr fontId="4" type="noConversion"/>
  <hyperlinks>
    <hyperlink ref="D44" r:id="rId1" display="http://www.books.com.tw/web/sys_puballb/books/?pubid=scwpc"/>
    <hyperlink ref="D45" r:id="rId2" display="http://www.books.com.tw/web/sys_puballb/books/?pubid=scwpc"/>
    <hyperlink ref="D46" r:id="rId3" display="http://www.books.com.tw/web/sys_puballb/books/?pubid=scwpc"/>
    <hyperlink ref="D48" r:id="rId4" display="http://www.books.com.tw/web/sys_puballb/books/?pubid=hsiaolu"/>
    <hyperlink ref="D47" r:id="rId5" display="http://www.books.com.tw/web/sys_puballb/books/?pubid=hsiaolu"/>
    <hyperlink ref="D49" r:id="rId6" display="http://www.books.com.tw/web/sys_puballb/books/?pubid=children"/>
    <hyperlink ref="D50" r:id="rId7" display="http://www.books.com.tw/web/sys_puballb/books/?pubid=yuanliou"/>
    <hyperlink ref="D51" r:id="rId8" display="http://search.books.com.tw/exep/prod_search.php?key=%E8%A6%AA%E5%AD%90%E5%A4%A9%E4%B8%8B&amp;f=author"/>
    <hyperlink ref="D52" r:id="rId9" display="http://search.books.com.tw/exep/prod_search.php?key=%E8%A6%AA%E5%AD%90%E5%A4%A9%E4%B8%8B&amp;f=author"/>
    <hyperlink ref="D53" r:id="rId10" display="http://www.books.com.tw/web/sys_puballb/books/?pubid=heliopolis"/>
    <hyperlink ref="D54" r:id="rId11" display="http://www.books.com.tw/web/sys_puballb/books/?pubid=scwpc"/>
    <hyperlink ref="B55" r:id="rId12" display="http://digital.books.com.tw/sample/epub_reader/correcturl/prod/0010574715?loc=001_0_001"/>
    <hyperlink ref="D55" r:id="rId13" display="http://www.books.com.tw/web/sys_puballb/books/?pubid=scwpc"/>
    <hyperlink ref="B56" r:id="rId14" display="http://digital.books.com.tw/sample/epub_reader/correcturl/prod/0010712960?loc=001_0_001"/>
    <hyperlink ref="B57" r:id="rId15" display="http://digital.books.com.tw/sample/epub_reader/correcturl/prod/0010445909?loc=001_0_001"/>
    <hyperlink ref="D56" r:id="rId16" display="http://www.books.com.tw/web/sys_puballb/books/?pubid=scwpc"/>
    <hyperlink ref="B58" r:id="rId17" display="http://digital.books.com.tw/sample/epub_reader/correcturl/prod/0010291860?loc=001_0_001"/>
    <hyperlink ref="B59" r:id="rId18" display="http://digital.books.com.tw/sample/epub_reader/correcturl/prod/0010666211?loc=001_0_001"/>
    <hyperlink ref="D59" r:id="rId19" display="http://www.books.com.tw/web/sys_puballb/books/?pubid=scwpc"/>
    <hyperlink ref="D62" r:id="rId20" display="http://www.books.com.tw/web/sys_puballb/books/?pubid=soldier"/>
    <hyperlink ref="D63" r:id="rId21" display="http://www.books.com.tw/web/sys_puballb/books/?pubid=soldier"/>
    <hyperlink ref="D64" r:id="rId22" display="http://www.books.com.tw/web/sys_puballb/books/?pubid=soldier"/>
    <hyperlink ref="C3" r:id="rId23" display="http://search.books.com.tw/exep/prod_search.php?key=%E4%BD%90%E8%97%A4%E5%AD%B8&amp;f=author"/>
    <hyperlink ref="D3" r:id="rId24" display="http://www.books.com.tw/web/sys_puballb/books/?pubid=cwpc"/>
    <hyperlink ref="D6" r:id="rId25" display="http://www.books.com.tw/web/sys_puballb/books/?pubid=cw"/>
    <hyperlink ref="C95" r:id="rId26" display="javascript: location.href=SearchLink('%E5%BC%B5%E5%8F%8B%E6%BC%81','%E5%85%A8%E9%A4%A8%E6%90%9C%E5%B0%8B','au');"/>
    <hyperlink ref="C92" r:id="rId27" display="javascript: location.href=SearchLink('%E8%89%BE%E7%90%B3%EF%BC%8E%E6%9D%AD%E7%89%B9','%E5%85%A8%E9%A4%A8%E6%90%9C%E5%B0%8B','au');"/>
    <hyperlink ref="D92" r:id="rId28" display="javascript: location.href=SearchLink('%E6%99%A8%E6%98%9F      ','%E5%85%A8%E9%A4%A8%E6%90%9C%E5%B0%8B','bl');"/>
    <hyperlink ref="B102" r:id="rId29" display="http://www.ylib.com/book_cont.aspx?BookNo=P3009"/>
    <hyperlink ref="C34" r:id="rId30" display="http://search.books.com.tw/exep/prod_search.php?key=%E5%87%B1%E5%80%AB%E2%80%A7%E5%B8%83%E6%9C%97&amp;f=author"/>
    <hyperlink ref="D34" r:id="rId31" display="http://www.books.com.tw/web/sys_puballb/books/?pubid=viking"/>
    <hyperlink ref="C35" r:id="rId32" display="http://search.books.com.tw/exep/prod_search.php?key=%E5%87%B1%E8%92%82%E2%80%A7%E5%8F%B2%E8%80%83%E7%89%B9&amp;f=author"/>
    <hyperlink ref="D35" r:id="rId33" display="http://www.books.com.tw/web/sys_puballb/books/?pubid=yuanliou"/>
    <hyperlink ref="D36" r:id="rId34" display="javascript: location.href=SearchLink('%E5%9C%8B%E8%AA%9E%E6%97%A5%E5%A0%B1  ','%E5%85%A8%E9%A4%A8%E6%90%9C%E5%B0%8B','bl');"/>
    <hyperlink ref="C37" r:id="rId35" display="http://search.books.com.tw/exep/prod_search.php?key=%E4%BC%8D%E7%BE%8E%E7%8F%8D&amp;f=author"/>
    <hyperlink ref="D37" r:id="rId36" display="http://www.books.com.tw/web/sys_puballb/china/?pubid=0000000374"/>
    <hyperlink ref="C38" r:id="rId37" display="http://search.books.com.tw/exep/prod_search.php?key=%E4%B8%B8%E5%B1%B1%E5%AE%97%E5%88%A9&amp;f=author"/>
    <hyperlink ref="D38" r:id="rId38" display="http://www.books.com.tw/web/sys_puballb/books/?pubid=morning"/>
    <hyperlink ref="C39" r:id="rId39" display="http://search.books.com.tw/exep/prod_search.php?key=%E6%9E%97%E5%93%B2%E7%92%8B&amp;f=author"/>
    <hyperlink ref="D39" r:id="rId40" display="http://www.books.com.tw/web/sys_puballb/books/?pubid=scwpc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75" firstPageNumber="0" orientation="landscape" horizontalDpi="300" verticalDpi="300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2017-05-17T06:54:30Z</cp:lastPrinted>
  <dcterms:created xsi:type="dcterms:W3CDTF">2012-07-23T10:09:03Z</dcterms:created>
  <dcterms:modified xsi:type="dcterms:W3CDTF">2017-05-18T02:48:50Z</dcterms:modified>
  <dc:language>zh-TW</dc:language>
</cp:coreProperties>
</file>