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wj4040\Desktop\"/>
    </mc:Choice>
  </mc:AlternateContent>
  <bookViews>
    <workbookView xWindow="0" yWindow="0" windowWidth="23040" windowHeight="9348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19" i="1" l="1"/>
  <c r="I18" i="1"/>
  <c r="I17" i="1"/>
  <c r="I85" i="1" l="1"/>
  <c r="I84" i="1"/>
  <c r="I83" i="1"/>
  <c r="I82" i="1"/>
  <c r="I81" i="1"/>
  <c r="I80" i="1"/>
  <c r="I15" i="1"/>
  <c r="I16" i="1"/>
  <c r="I12" i="1"/>
  <c r="I13" i="1"/>
  <c r="I14" i="1"/>
  <c r="I6" i="1"/>
  <c r="I7" i="1"/>
  <c r="I8" i="1"/>
  <c r="I9" i="1"/>
  <c r="I10" i="1"/>
  <c r="I11" i="1"/>
  <c r="I5" i="1"/>
  <c r="I70" i="1" l="1"/>
  <c r="I71" i="1"/>
  <c r="I72" i="1"/>
  <c r="I73" i="1"/>
  <c r="I64" i="1" l="1"/>
  <c r="I65" i="1"/>
  <c r="I66" i="1"/>
  <c r="I67" i="1"/>
  <c r="I68" i="1"/>
  <c r="I69" i="1"/>
  <c r="I60" i="1"/>
  <c r="I61" i="1"/>
  <c r="I62" i="1"/>
  <c r="I63" i="1"/>
  <c r="I59" i="1"/>
  <c r="I58" i="1"/>
  <c r="I55" i="1"/>
  <c r="I56" i="1"/>
  <c r="I57" i="1"/>
  <c r="I50" i="1"/>
  <c r="I51" i="1"/>
  <c r="I52" i="1"/>
  <c r="I53" i="1"/>
  <c r="I54" i="1"/>
  <c r="I46" i="1"/>
  <c r="I47" i="1"/>
  <c r="I48" i="1"/>
  <c r="I49" i="1"/>
  <c r="I45" i="1"/>
  <c r="I39" i="1"/>
  <c r="I40" i="1"/>
  <c r="I41" i="1"/>
  <c r="I42" i="1"/>
  <c r="I43" i="1"/>
  <c r="I44" i="1"/>
  <c r="I38" i="1" l="1"/>
  <c r="I37" i="1"/>
  <c r="I36" i="1"/>
  <c r="I35" i="1"/>
  <c r="I32" i="1"/>
  <c r="I33" i="1"/>
  <c r="I34" i="1"/>
  <c r="I31" i="1"/>
  <c r="I21" i="1"/>
  <c r="I22" i="1"/>
  <c r="I23" i="1"/>
  <c r="I24" i="1"/>
  <c r="I25" i="1"/>
  <c r="I26" i="1"/>
  <c r="I27" i="1"/>
  <c r="I28" i="1"/>
  <c r="I29" i="1"/>
  <c r="I30" i="1"/>
  <c r="I20" i="1"/>
  <c r="I86" i="1" l="1"/>
</calcChain>
</file>

<file path=xl/sharedStrings.xml><?xml version="1.0" encoding="utf-8"?>
<sst xmlns="http://schemas.openxmlformats.org/spreadsheetml/2006/main" count="651" uniqueCount="274">
  <si>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</si>
  <si>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</si>
  <si>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</si>
  <si>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</si>
  <si>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</si>
  <si>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</si>
  <si>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</si>
  <si>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</si>
  <si>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</si>
  <si>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</si>
  <si>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</si>
  <si>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</si>
  <si>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</si>
  <si>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</si>
  <si>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</si>
  <si>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淘氣瑪蒂2：天使的禮物</t>
  </si>
  <si>
    <t>9789862414798</t>
  </si>
  <si>
    <t>阿思緹．林格倫</t>
  </si>
  <si>
    <t>親子天下</t>
  </si>
  <si>
    <t>台灣</t>
  </si>
  <si>
    <t>獅心兄弟</t>
  </si>
  <si>
    <t>阿斯特麗．林格倫</t>
  </si>
  <si>
    <t>遠流</t>
  </si>
  <si>
    <t>9789573262862</t>
  </si>
  <si>
    <t>騎鵝歷險記</t>
  </si>
  <si>
    <t>賽爾瑪．拉格洛芙</t>
  </si>
  <si>
    <t>晨星</t>
  </si>
  <si>
    <t>9789864431908</t>
  </si>
  <si>
    <t>海鷗島的夏天：經典新視界2</t>
  </si>
  <si>
    <t>9789573278016</t>
  </si>
  <si>
    <t>野日記：近藤薰美子</t>
  </si>
  <si>
    <t>近藤薰美子</t>
  </si>
  <si>
    <t>遠流 </t>
  </si>
  <si>
    <t>9789573260110</t>
  </si>
  <si>
    <t>漫畫大英百科【生物地科】（1～7集）</t>
  </si>
  <si>
    <t> Bombom story</t>
  </si>
  <si>
    <t>貓卡卡的裁縫店</t>
    <phoneticPr fontId="8" type="noConversion"/>
  </si>
  <si>
    <t>亞平</t>
    <phoneticPr fontId="8" type="noConversion"/>
  </si>
  <si>
    <t>小天下</t>
    <phoneticPr fontId="8" type="noConversion"/>
  </si>
  <si>
    <t>台灣</t>
    <phoneticPr fontId="8" type="noConversion"/>
  </si>
  <si>
    <t>我不敢說，我怕被罵</t>
  </si>
  <si>
    <t>皮姆．凡赫斯特</t>
  </si>
  <si>
    <t>大穎文化</t>
  </si>
  <si>
    <t>如果沒有人喜歡我， 我也要喜歡自己</t>
  </si>
  <si>
    <t>希多．凡荷納賀頓</t>
  </si>
  <si>
    <t>大穎文化 </t>
  </si>
  <si>
    <t>航夢少年</t>
  </si>
  <si>
    <t>玻璃鰻</t>
    <phoneticPr fontId="8" type="noConversion"/>
  </si>
  <si>
    <t>秀威少年</t>
  </si>
  <si>
    <t>否</t>
    <phoneticPr fontId="8" type="noConversion"/>
  </si>
  <si>
    <t>否</t>
  </si>
  <si>
    <t>是</t>
    <phoneticPr fontId="8" type="noConversion"/>
  </si>
  <si>
    <t>三采</t>
  </si>
  <si>
    <t>4710415385659</t>
  </si>
  <si>
    <t>神奇酷地理1-8大全集套書</t>
  </si>
  <si>
    <t> 阿妮塔．加奈利</t>
  </si>
  <si>
    <t>小天下 </t>
  </si>
  <si>
    <t>蟲蟲盃足球大賽</t>
  </si>
  <si>
    <t>蟲蟲逛賣場</t>
  </si>
  <si>
    <t>澤口珠美</t>
  </si>
  <si>
    <t>杵川希</t>
  </si>
  <si>
    <t>歡迎光臨蟲蟲旅館</t>
  </si>
  <si>
    <t>嗨！你好</t>
  </si>
  <si>
    <t>219隻螳螂</t>
  </si>
  <si>
    <t>種子笑哈哈</t>
  </si>
  <si>
    <t>一棵橡樹要搬家</t>
  </si>
  <si>
    <t>教孩子如何保護自己套書</t>
  </si>
  <si>
    <t> 大穎文化編輯部</t>
    <phoneticPr fontId="8" type="noConversion"/>
  </si>
  <si>
    <t>法國歷險記</t>
  </si>
  <si>
    <t>李浩先</t>
  </si>
  <si>
    <t>漢湘文化</t>
  </si>
  <si>
    <t>9789862254646</t>
  </si>
  <si>
    <t>是</t>
    <phoneticPr fontId="8" type="noConversion"/>
  </si>
  <si>
    <t>否</t>
    <phoneticPr fontId="8" type="noConversion"/>
  </si>
  <si>
    <t>德國歷險記</t>
  </si>
  <si>
    <t>9789862254677</t>
  </si>
  <si>
    <t>芬蘭歷險記</t>
  </si>
  <si>
    <t>9789862254790</t>
  </si>
  <si>
    <t>是</t>
    <phoneticPr fontId="8" type="noConversion"/>
  </si>
  <si>
    <t>韓國歷險記</t>
  </si>
  <si>
    <t>9789862254684</t>
  </si>
  <si>
    <t>是</t>
    <phoneticPr fontId="8" type="noConversion"/>
  </si>
  <si>
    <t>否</t>
    <phoneticPr fontId="8" type="noConversion"/>
  </si>
  <si>
    <t>巴西歷險記</t>
  </si>
  <si>
    <t>9789862254325</t>
  </si>
  <si>
    <t>美國歷險記</t>
  </si>
  <si>
    <t>9789862254752</t>
  </si>
  <si>
    <t>王者三部曲套書（全3冊）</t>
  </si>
  <si>
    <t>珍妮佛．尼爾森</t>
  </si>
  <si>
    <t>4717211017555</t>
  </si>
  <si>
    <t>希臘文明尋寶記 1</t>
  </si>
  <si>
    <t>Comdori co</t>
  </si>
  <si>
    <t>9789863424710</t>
  </si>
  <si>
    <t>是</t>
    <phoneticPr fontId="8" type="noConversion"/>
  </si>
  <si>
    <t>否</t>
    <phoneticPr fontId="8" type="noConversion"/>
  </si>
  <si>
    <t>希臘文明尋寶記 2</t>
    <phoneticPr fontId="8" type="noConversion"/>
  </si>
  <si>
    <t>9789863425830</t>
  </si>
  <si>
    <t>捷克尋寶記</t>
  </si>
  <si>
    <t>9789863422037</t>
  </si>
  <si>
    <t>日本尋寶記</t>
  </si>
  <si>
    <t>9867137698</t>
  </si>
  <si>
    <t>波蘭尋寶記</t>
  </si>
  <si>
    <t> Sweet Factory</t>
  </si>
  <si>
    <t>9789863420897</t>
  </si>
  <si>
    <t>秘魯尋寶記</t>
  </si>
  <si>
    <t>9789863420187</t>
  </si>
  <si>
    <t>瑞典尋寶記</t>
  </si>
  <si>
    <t>9789862298138</t>
  </si>
  <si>
    <t>奧地利尋寶記</t>
  </si>
  <si>
    <t>9789862291832</t>
  </si>
  <si>
    <t>土耳其尋寶記</t>
  </si>
  <si>
    <t> Gomdori Co.&amp; 姜境孝</t>
  </si>
  <si>
    <t>9789866920981</t>
  </si>
  <si>
    <t>世界歷史探險套書第二輯</t>
    <phoneticPr fontId="8" type="noConversion"/>
  </si>
  <si>
    <t>三采編輯部</t>
  </si>
  <si>
    <t>9789866920417</t>
  </si>
  <si>
    <t>世界歷史探險套書第一輯(全4冊)</t>
  </si>
  <si>
    <t> 金允珠、Gomdori Co</t>
  </si>
  <si>
    <t>9789867137418</t>
  </si>
  <si>
    <t>世界歷史探險套書(第五輯)</t>
  </si>
  <si>
    <t>9789862291702</t>
  </si>
  <si>
    <t>兒童小小說系列</t>
    <phoneticPr fontId="8" type="noConversion"/>
  </si>
  <si>
    <t>安房直子, 新美南吉, 范先慧</t>
  </si>
  <si>
    <t>信誼基金出版社</t>
  </si>
  <si>
    <t>0010688085</t>
  </si>
  <si>
    <t>小紅嘴鳥的奇幻飛行</t>
  </si>
  <si>
    <t>亞嘉特．德摩</t>
  </si>
  <si>
    <t>9789869292061</t>
  </si>
  <si>
    <t>巧克力冒險工廠</t>
  </si>
  <si>
    <t>羅得．達爾</t>
  </si>
  <si>
    <t>天下遠見</t>
  </si>
  <si>
    <t>9789862166659</t>
  </si>
  <si>
    <t>神奇酷科學生物世界系列1-4套書</t>
  </si>
  <si>
    <t>9780004176628</t>
  </si>
  <si>
    <t>尼克．阿諾</t>
  </si>
  <si>
    <t>小天下</t>
  </si>
  <si>
    <t>寫給男孩的探險書套書(共4冊)</t>
  </si>
  <si>
    <t>王連華/王連文</t>
  </si>
  <si>
    <t>小樹文化</t>
  </si>
  <si>
    <t>9999920151200</t>
  </si>
  <si>
    <t>超科少年SSJ套書(共4冊)：漫畫科學人物故事</t>
  </si>
  <si>
    <t>漫畫科普編輯部</t>
  </si>
  <si>
    <t>4717211020135</t>
  </si>
  <si>
    <t>世界動物地圖：以互動方式帶你認識全世界的動物</t>
  </si>
  <si>
    <t>芭芭拉．泰勒</t>
  </si>
  <si>
    <t>9789573276869</t>
  </si>
  <si>
    <t>21世紀情境式英語圖解字典（精裝擴編版）</t>
  </si>
  <si>
    <t>LiveABC編輯群</t>
  </si>
  <si>
    <t>希伯崙</t>
  </si>
  <si>
    <t>4715838651718</t>
  </si>
  <si>
    <t>Oxford Picture Dictionary 2/E (英漢版)</t>
  </si>
  <si>
    <t>Adelson-Goldstein, Jayme</t>
  </si>
  <si>
    <t>OUP</t>
  </si>
  <si>
    <t>英國</t>
    <phoneticPr fontId="8" type="noConversion"/>
  </si>
  <si>
    <t>9780194740128</t>
  </si>
  <si>
    <t>忙碌兵團：螞蟻-法布爾爺爺教我的事</t>
  </si>
  <si>
    <t>小林清之介 </t>
  </si>
  <si>
    <t>9789573273479</t>
  </si>
  <si>
    <t>昆蟲音樂家：蟋蟀-法布爾爺爺教我的事</t>
  </si>
  <si>
    <t>搖籃媽媽：捲葉象鼻蟲-法布爾爺爺教我的事</t>
  </si>
  <si>
    <t>躲藏專家：避債蛾-法布爾爺爺教我的事</t>
  </si>
  <si>
    <t>雙刀獵手：螳螂-法布爾爺爺教我的事</t>
  </si>
  <si>
    <t>9789573273110</t>
  </si>
  <si>
    <t>9789573273134</t>
  </si>
  <si>
    <t>9789573273127</t>
  </si>
  <si>
    <t>9789573273462</t>
  </si>
  <si>
    <t>原來天氣是這樣子啊</t>
    <phoneticPr fontId="8" type="noConversion"/>
  </si>
  <si>
    <t>村田弘子</t>
  </si>
  <si>
    <t>小魯文化</t>
  </si>
  <si>
    <t>大吼大叫的企鵝媽媽</t>
  </si>
  <si>
    <t>尤塔‧鮑爾</t>
    <phoneticPr fontId="8" type="noConversion"/>
  </si>
  <si>
    <t>親子天下</t>
    <phoneticPr fontId="8" type="noConversion"/>
  </si>
  <si>
    <t>繪本教學DIY</t>
  </si>
  <si>
    <t>鄧美雲，周世宗</t>
  </si>
  <si>
    <t>雄獅美術  </t>
  </si>
  <si>
    <t>9789862115275</t>
  </si>
  <si>
    <t>9789865925406</t>
  </si>
  <si>
    <t>4717211018941</t>
  </si>
  <si>
    <t>是</t>
    <phoneticPr fontId="8" type="noConversion"/>
  </si>
  <si>
    <t>一張紙做一本書</t>
  </si>
  <si>
    <t>王淑芬</t>
  </si>
  <si>
    <t>9789862419618</t>
    <phoneticPr fontId="8" type="noConversion"/>
  </si>
  <si>
    <t>園藝職人の多肉植物組盆筆記</t>
    <phoneticPr fontId="8" type="noConversion"/>
  </si>
  <si>
    <t>黑田健太郎</t>
  </si>
  <si>
    <t xml:space="preserve">噴泉文化館 </t>
  </si>
  <si>
    <t>日本</t>
    <phoneticPr fontId="8" type="noConversion"/>
  </si>
  <si>
    <t>9789869006354</t>
    <phoneticPr fontId="8" type="noConversion"/>
  </si>
  <si>
    <t>捲一捲、捏一捏，超簡單的捲紙藝術</t>
    <phoneticPr fontId="8" type="noConversion"/>
  </si>
  <si>
    <t>吳奎華</t>
  </si>
  <si>
    <t>和平國際</t>
  </si>
  <si>
    <t>9789863710011</t>
    <phoneticPr fontId="8" type="noConversion"/>
  </si>
  <si>
    <t>不一樣的立體卡片設計</t>
  </si>
  <si>
    <t>陳漢成</t>
  </si>
  <si>
    <t>雅事文化</t>
  </si>
  <si>
    <t>9789866506970</t>
    <phoneticPr fontId="8" type="noConversion"/>
  </si>
  <si>
    <t>歡樂的黏土教室</t>
  </si>
  <si>
    <t>陳怡君、黃建璋</t>
  </si>
  <si>
    <t>藝風堂</t>
  </si>
  <si>
    <t>9789866524578</t>
    <phoneticPr fontId="8" type="noConversion"/>
  </si>
  <si>
    <t>路米斯素描教學寶典套書</t>
    <phoneticPr fontId="8" type="noConversion"/>
  </si>
  <si>
    <t>安德魯‧路米斯</t>
  </si>
  <si>
    <t>大牌出版</t>
  </si>
  <si>
    <t>8667106504997</t>
    <phoneticPr fontId="8" type="noConversion"/>
  </si>
  <si>
    <t>Waiting Is Not Easy!</t>
  </si>
  <si>
    <t>Willems, Mo</t>
  </si>
  <si>
    <t>Harper Collins Publi</t>
  </si>
  <si>
    <t>9781423199571</t>
  </si>
  <si>
    <t>I Really Like Slop!</t>
  </si>
  <si>
    <t>Hyperion Books for C</t>
  </si>
  <si>
    <t>9781484722626</t>
  </si>
  <si>
    <t>Should I Share My Ice Cream?</t>
  </si>
  <si>
    <t>9781423143437</t>
  </si>
  <si>
    <t>I Will Take a Nap!</t>
  </si>
  <si>
    <t>9781484716304</t>
  </si>
  <si>
    <t>Elephant and Piggie Pack (10 Books)</t>
  </si>
  <si>
    <t>Walker Books Limited</t>
  </si>
  <si>
    <t>9781406368383</t>
  </si>
  <si>
    <t>Listen to My Trumpet!</t>
  </si>
  <si>
    <t>Disney Pr</t>
  </si>
  <si>
    <t>Can I Play Too?</t>
  </si>
  <si>
    <t>There Is a Bird on Your Head!</t>
  </si>
  <si>
    <t>9781423154044</t>
    <phoneticPr fontId="8" type="noConversion"/>
  </si>
  <si>
    <t>A Big Guy Took My Ball!</t>
    <phoneticPr fontId="8" type="noConversion"/>
  </si>
  <si>
    <t>9781423174912</t>
    <phoneticPr fontId="8" type="noConversion"/>
  </si>
  <si>
    <t>9781423119913</t>
    <phoneticPr fontId="8" type="noConversion"/>
  </si>
  <si>
    <t>Are You Ready to Play Outside?</t>
    <phoneticPr fontId="8" type="noConversion"/>
  </si>
  <si>
    <t>9781423113478</t>
    <phoneticPr fontId="8" type="noConversion"/>
  </si>
  <si>
    <t>9781423106869</t>
    <phoneticPr fontId="8" type="noConversion"/>
  </si>
  <si>
    <t>Friendshape</t>
  </si>
  <si>
    <t>Mix It Up!</t>
  </si>
  <si>
    <t> Rosenthal, Amy Krouse</t>
  </si>
  <si>
    <t>Scholastic Pr</t>
  </si>
  <si>
    <t>9780545436823</t>
    <phoneticPr fontId="8" type="noConversion"/>
  </si>
  <si>
    <t>Tullet, Herve</t>
  </si>
  <si>
    <t>Chronicle Books Llc</t>
  </si>
  <si>
    <t>9781452137353</t>
    <phoneticPr fontId="8" type="noConversion"/>
  </si>
  <si>
    <t> R. J. 帕拉秋</t>
  </si>
  <si>
    <t>9789862415559</t>
    <phoneticPr fontId="8" type="noConversion"/>
  </si>
  <si>
    <t> 安野光雅</t>
  </si>
  <si>
    <t>上誼文化公司</t>
  </si>
  <si>
    <t>9789577620262</t>
    <phoneticPr fontId="8" type="noConversion"/>
  </si>
  <si>
    <t>奇蹟男孩</t>
    <phoneticPr fontId="8" type="noConversion"/>
  </si>
  <si>
    <t>奇妙的種子</t>
    <phoneticPr fontId="8" type="noConversion"/>
  </si>
  <si>
    <r>
      <rPr>
        <sz val="12"/>
        <color indexed="8"/>
        <rFont val="標楷體"/>
        <family val="4"/>
        <charset val="136"/>
      </rPr>
      <t>為什麼我不能全部都買？：跟孩子一起認識金錢</t>
    </r>
  </si>
  <si>
    <r>
      <t> </t>
    </r>
    <r>
      <rPr>
        <sz val="12"/>
        <color indexed="8"/>
        <rFont val="標楷體"/>
        <family val="4"/>
        <charset val="136"/>
      </rPr>
      <t>蘿拉．賈菲、羅爾．聖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馬克</t>
    </r>
  </si>
  <si>
    <r>
      <rPr>
        <sz val="12"/>
        <color indexed="8"/>
        <rFont val="標楷體"/>
        <family val="4"/>
        <charset val="136"/>
      </rPr>
      <t>親子天下</t>
    </r>
  </si>
  <si>
    <r>
      <rPr>
        <sz val="12"/>
        <color indexed="8"/>
        <rFont val="標楷體"/>
        <family val="4"/>
        <charset val="136"/>
      </rPr>
      <t>台灣</t>
    </r>
    <phoneticPr fontId="8" type="noConversion"/>
  </si>
  <si>
    <r>
      <rPr>
        <sz val="12"/>
        <color indexed="8"/>
        <rFont val="標楷體"/>
        <family val="4"/>
        <charset val="136"/>
      </rPr>
      <t>謊話蟲</t>
    </r>
  </si>
  <si>
    <r>
      <rPr>
        <sz val="12"/>
        <color indexed="8"/>
        <rFont val="標楷體"/>
        <family val="4"/>
        <charset val="136"/>
      </rPr>
      <t>蕭湄羲</t>
    </r>
  </si>
  <si>
    <r>
      <rPr>
        <sz val="12"/>
        <color indexed="8"/>
        <rFont val="標楷體"/>
        <family val="4"/>
        <charset val="136"/>
      </rPr>
      <t>信誼基金出版社</t>
    </r>
    <r>
      <rPr>
        <sz val="12"/>
        <color indexed="8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</si>
  <si>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一定要比賽嗎</t>
    </r>
    <r>
      <rPr>
        <sz val="12"/>
        <color indexed="8"/>
        <rFont val="Times New Roman"/>
        <family val="1"/>
      </rPr>
      <t>?</t>
    </r>
  </si>
  <si>
    <r>
      <rPr>
        <sz val="12"/>
        <color indexed="8"/>
        <rFont val="標楷體"/>
        <family val="4"/>
        <charset val="136"/>
      </rPr>
      <t>潔美李寇蒂斯</t>
    </r>
  </si>
  <si>
    <r>
      <rPr>
        <sz val="12"/>
        <color indexed="8"/>
        <rFont val="標楷體"/>
        <family val="4"/>
        <charset val="136"/>
      </rPr>
      <t>格林</t>
    </r>
  </si>
  <si>
    <r>
      <rPr>
        <sz val="12"/>
        <color indexed="8"/>
        <rFont val="標楷體"/>
        <family val="4"/>
        <charset val="136"/>
      </rPr>
      <t>台灣</t>
    </r>
    <phoneticPr fontId="8" type="noConversion"/>
  </si>
  <si>
    <t>9789861890210</t>
    <phoneticPr fontId="8" type="noConversion"/>
  </si>
  <si>
    <r>
      <rPr>
        <sz val="12"/>
        <color indexed="8"/>
        <rFont val="標楷體"/>
        <family val="4"/>
        <charset val="136"/>
      </rPr>
      <t>世界名著奇幻之旅</t>
    </r>
  </si>
  <si>
    <r>
      <rPr>
        <sz val="12"/>
        <color indexed="8"/>
        <rFont val="標楷體"/>
        <family val="4"/>
        <charset val="136"/>
      </rPr>
      <t>金朎昱</t>
    </r>
  </si>
  <si>
    <r>
      <rPr>
        <sz val="12"/>
        <color indexed="8"/>
        <rFont val="標楷體"/>
        <family val="4"/>
        <charset val="136"/>
      </rPr>
      <t>臺灣麥克</t>
    </r>
  </si>
  <si>
    <t>9789862032978</t>
    <phoneticPr fontId="8" type="noConversion"/>
  </si>
  <si>
    <t xml:space="preserve">  臺南市106年度國民中小學圖書採購書單(新山國小)                     </t>
    <phoneticPr fontId="8" type="noConversion"/>
  </si>
  <si>
    <t>PRESS HERE/HC</t>
  </si>
  <si>
    <t>Herve Tullet</t>
  </si>
  <si>
    <t>Chronicle</t>
    <phoneticPr fontId="22" type="noConversion"/>
  </si>
  <si>
    <r>
      <rPr>
        <sz val="12"/>
        <color indexed="8"/>
        <rFont val="標楷體"/>
        <family val="4"/>
        <charset val="136"/>
      </rPr>
      <t>美國</t>
    </r>
    <phoneticPr fontId="22" type="noConversion"/>
  </si>
  <si>
    <t>9780811879545</t>
    <phoneticPr fontId="22" type="noConversion"/>
  </si>
  <si>
    <t>This Is Not My Hat</t>
  </si>
  <si>
    <t>Klassen, Jon</t>
  </si>
  <si>
    <t>Candlewick Pr</t>
  </si>
  <si>
    <t>9780763655990</t>
  </si>
  <si>
    <t>We Found a Hat</t>
  </si>
  <si>
    <t>Walker Books Ltd.</t>
  </si>
  <si>
    <t>9781406347517</t>
  </si>
  <si>
    <t>英國</t>
  </si>
  <si>
    <t>校名：柳營區新山國小
填表人：                             教務主任：                                  校長：
連絡電話：06-6231140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</si>
</sst>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[$NT$-404]#,##0.00;[Red]&quot;-&quot;[$NT$-404]#,##0.00"/>
    <numFmt numFmtId="177" formatCode="#,##0.00&quot; &quot;;#,##0.00&quot; &quot;;&quot;-&quot;#&quot; &quot;;@&quot; &quot;"/>
    <numFmt numFmtId="178" formatCode="0;[Red]0"/>
    <numFmt numFmtId="179" formatCode="_-* #,##0_-;\-* #,##0_-;_-* &quot;-&quot;??_-;_-@_-"/>
  </numFmts>
  <fonts count="23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sz val="12"/>
      <name val="Georgia"/>
      <family val="1"/>
    </font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2"/>
      <color indexed="8"/>
      <name val="Georgia"/>
      <family val="1"/>
    </font>
    <font>
      <sz val="12"/>
      <color theme="1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9"/>
      <color indexed="64"/>
      <name val="新細明體"/>
      <family val="1"/>
      <charset val="136"/>
    </font>
    <font>
      <sz val="12"/>
      <color indexed="64"/>
      <name val="Times New Roman"/>
      <family val="1"/>
    </font>
    <font>
      <sz val="11"/>
      <color indexed="8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4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0" borderId="0"/>
    <xf numFmtId="0" fontId="20" fillId="0" borderId="10">
      <alignment vertical="center"/>
    </xf>
    <xf numFmtId="49" fontId="20" fillId="0" borderId="11">
      <alignment vertical="center"/>
    </xf>
    <xf numFmtId="0" fontId="20" fillId="0" borderId="12">
      <alignment vertical="center"/>
    </xf>
  </cellStyleXfs>
  <cellXfs count="6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8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3" fillId="0" borderId="5" xfId="0" applyFont="1" applyBorder="1">
      <alignment vertical="center"/>
    </xf>
    <xf numFmtId="0" fontId="13" fillId="0" borderId="5" xfId="9" applyFont="1" applyFill="1" applyBorder="1">
      <alignment vertical="center"/>
    </xf>
    <xf numFmtId="0" fontId="16" fillId="0" borderId="5" xfId="10" applyFont="1" applyFill="1" applyBorder="1" applyAlignment="1">
      <alignment horizontal="center" vertical="center"/>
    </xf>
    <xf numFmtId="0" fontId="13" fillId="0" borderId="5" xfId="9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49" fontId="16" fillId="0" borderId="5" xfId="1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3" fillId="0" borderId="6" xfId="9" applyFont="1" applyFill="1" applyBorder="1">
      <alignment vertical="center"/>
    </xf>
    <xf numFmtId="0" fontId="5" fillId="0" borderId="6" xfId="0" applyFont="1" applyBorder="1">
      <alignment vertical="center"/>
    </xf>
    <xf numFmtId="49" fontId="16" fillId="0" borderId="6" xfId="10" applyNumberFormat="1" applyFont="1" applyFill="1" applyBorder="1" applyAlignment="1">
      <alignment horizontal="center" vertical="center"/>
    </xf>
    <xf numFmtId="0" fontId="13" fillId="0" borderId="6" xfId="9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3" fillId="0" borderId="0" xfId="0" applyFont="1" applyBorder="1">
      <alignment vertical="center"/>
    </xf>
    <xf numFmtId="0" fontId="5" fillId="0" borderId="0" xfId="0" applyFont="1" applyBorder="1">
      <alignment vertical="center"/>
    </xf>
    <xf numFmtId="49" fontId="5" fillId="0" borderId="1" xfId="0" applyNumberFormat="1" applyFont="1" applyBorder="1">
      <alignment vertical="center"/>
    </xf>
    <xf numFmtId="0" fontId="13" fillId="0" borderId="5" xfId="9" applyFont="1" applyFill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2" borderId="5" xfId="0" quotePrefix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179" fontId="19" fillId="0" borderId="5" xfId="8" applyNumberFormat="1" applyFont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1" fillId="0" borderId="5" xfId="11" applyFont="1" applyBorder="1" applyAlignment="1">
      <alignment horizontal="left" vertical="center" wrapText="1"/>
    </xf>
    <xf numFmtId="49" fontId="21" fillId="0" borderId="5" xfId="12" applyFont="1" applyBorder="1" applyAlignment="1">
      <alignment horizontal="left" vertical="center" wrapText="1"/>
    </xf>
    <xf numFmtId="0" fontId="21" fillId="0" borderId="5" xfId="13" applyFont="1" applyBorder="1" applyAlignment="1">
      <alignment horizontal="left" vertical="center" wrapText="1"/>
    </xf>
    <xf numFmtId="49" fontId="21" fillId="0" borderId="5" xfId="12" applyFont="1" applyBorder="1" applyAlignment="1">
      <alignment horizontal="center" vertical="center" wrapText="1"/>
    </xf>
    <xf numFmtId="179" fontId="21" fillId="0" borderId="5" xfId="8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</cellXfs>
  <cellStyles count="14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_工作表1" xfId="9"/>
    <cellStyle name="一般_工作表1_1" xfId="10"/>
    <cellStyle name="千分位" xfId="8" builtinId="3"/>
    <cellStyle name="千分位 2" xfId="6"/>
    <cellStyle name="千分位 2 2" xfId="7"/>
    <cellStyle name="報價單含折扣(麥兒台北)_不分頁_xl36" xfId="12"/>
    <cellStyle name="報價單含折扣(麥兒台北)_不分頁_xl38" xfId="13"/>
    <cellStyle name="報價單含折扣(麥兒台北)_不分頁_xl4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9%BB%91%E7%94%B0%E5%81%A5%E5%A4%AA%E9%83%8E&amp;f=author" TargetMode="External"/><Relationship Id="rId13" Type="http://schemas.openxmlformats.org/officeDocument/2006/relationships/hyperlink" Target="http://search.books.com.tw/exep/prod_search.php?key=%E9%99%B3%E6%80%A1%E5%90%9B%E3%80%81%E9%BB%83%E5%BB%BA%E7%92%8B&amp;f=author" TargetMode="External"/><Relationship Id="rId3" Type="http://schemas.openxmlformats.org/officeDocument/2006/relationships/hyperlink" Target="http://search.books.com.tw/exep/prod_search.php?key=%E7%9A%AE%E5%A7%86%EF%BC%8E%E5%87%A1%E8%B5%AB%E6%96%AF%E7%89%B9&amp;f=author" TargetMode="External"/><Relationship Id="rId7" Type="http://schemas.openxmlformats.org/officeDocument/2006/relationships/hyperlink" Target="http://search.books.com.tw/exep/prod_search.php?key=%E7%8E%8B%E6%B7%91%E8%8A%AC&amp;f=author" TargetMode="External"/><Relationship Id="rId12" Type="http://schemas.openxmlformats.org/officeDocument/2006/relationships/hyperlink" Target="http://www.books.com.tw/web/sys_puballb/books/?pubid=yesworld1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books.com.tw/web/sys_puballb/books/?pubid=hsiaolu" TargetMode="External"/><Relationship Id="rId16" Type="http://schemas.openxmlformats.org/officeDocument/2006/relationships/hyperlink" Target="http://www.books.com.tw/web/sys_puballb/books/?pubid=streamer1" TargetMode="External"/><Relationship Id="rId1" Type="http://schemas.openxmlformats.org/officeDocument/2006/relationships/hyperlink" Target="http://search.books.com.tw/exep/prod_search.php?key=%E6%9D%91%E7%94%B0%E5%BC%98%E5%AD%90&amp;f=author" TargetMode="External"/><Relationship Id="rId6" Type="http://schemas.openxmlformats.org/officeDocument/2006/relationships/hyperlink" Target="http://search.books.com.tw/exep/prod_search.php?key=%E9%84%A7%E7%BE%8E%E9%9B%B2%EF%BC%8C%E5%91%A8%E4%B8%96%E5%AE%97&amp;f=author" TargetMode="External"/><Relationship Id="rId11" Type="http://schemas.openxmlformats.org/officeDocument/2006/relationships/hyperlink" Target="http://search.books.com.tw/exep/prod_search.php?key=%E9%99%B3%E6%BC%A2%E6%88%90&amp;f=author" TargetMode="External"/><Relationship Id="rId5" Type="http://schemas.openxmlformats.org/officeDocument/2006/relationships/hyperlink" Target="http://search.books.com.tw/exep/prod_search.php?key=%E5%B0%A4%E5%A1%94%E2%80%A7%E9%AE%91%E7%88%BE%2F%E5%9C%96%E6%96%87&amp;f=author" TargetMode="External"/><Relationship Id="rId15" Type="http://schemas.openxmlformats.org/officeDocument/2006/relationships/hyperlink" Target="http://search.books.com.tw/exep/prod_search.php?key=%E5%AE%89%E5%BE%B7%E9%AD%AF%E2%80%A7%E8%B7%AF%E7%B1%B3%E6%96%AF&amp;f=author" TargetMode="External"/><Relationship Id="rId10" Type="http://schemas.openxmlformats.org/officeDocument/2006/relationships/hyperlink" Target="http://search.books.com.tw/exep/prod_search.php?key=%E5%90%B3%E5%A5%8E%E8%8F%AF&amp;f=author" TargetMode="External"/><Relationship Id="rId4" Type="http://schemas.openxmlformats.org/officeDocument/2006/relationships/hyperlink" Target="http://www.books.com.tw/web/sys_puballb/books/?pubid=alvita" TargetMode="External"/><Relationship Id="rId9" Type="http://schemas.openxmlformats.org/officeDocument/2006/relationships/hyperlink" Target="http://www.books.com.tw/web/sys_puballb/books/?pubid=hansiang1" TargetMode="External"/><Relationship Id="rId14" Type="http://schemas.openxmlformats.org/officeDocument/2006/relationships/hyperlink" Target="http://www.books.com.tw/web/sys_puballb/books/?pubid=yif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workbookViewId="0">
      <selection activeCell="B93" sqref="B93"/>
    </sheetView>
  </sheetViews>
  <sheetFormatPr defaultRowHeight="16.2" customHeight="1"/>
  <cols>
    <col min="1" max="1" width="7.44140625" customWidth="1"/>
    <col min="2" max="2" width="33.33203125" customWidth="1"/>
    <col min="3" max="3" width="21.5546875" style="15" customWidth="1"/>
    <col min="4" max="5" width="17.109375" customWidth="1"/>
    <col min="6" max="6" width="19.33203125" customWidth="1"/>
    <col min="7" max="7" width="10" style="61" customWidth="1"/>
    <col min="8" max="8" width="12.21875" style="15" customWidth="1"/>
    <col min="9" max="9" width="7.6640625" customWidth="1"/>
    <col min="10" max="11" width="9" style="15" customWidth="1"/>
    <col min="12" max="12" width="9.5546875" style="15" customWidth="1"/>
    <col min="13" max="1024" width="7.44140625" customWidth="1"/>
  </cols>
  <sheetData>
    <row r="1" spans="1:13" ht="24.6" customHeight="1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39.6" customHeight="1">
      <c r="A2" s="1" t="s">
        <v>0</v>
      </c>
      <c r="B2" s="1" t="s">
        <v>1</v>
      </c>
      <c r="C2" s="6" t="s">
        <v>2</v>
      </c>
      <c r="D2" s="1" t="s">
        <v>3</v>
      </c>
      <c r="E2" s="1" t="s">
        <v>4</v>
      </c>
      <c r="F2" s="1" t="s">
        <v>5</v>
      </c>
      <c r="G2" s="55" t="s">
        <v>6</v>
      </c>
      <c r="H2" s="6" t="s">
        <v>7</v>
      </c>
      <c r="I2" s="1" t="s">
        <v>8</v>
      </c>
      <c r="J2" s="12" t="s">
        <v>9</v>
      </c>
      <c r="K2" s="12" t="s">
        <v>10</v>
      </c>
      <c r="L2" s="12" t="s">
        <v>11</v>
      </c>
      <c r="M2" s="2" t="s">
        <v>12</v>
      </c>
    </row>
    <row r="3" spans="1:13" ht="39.6" customHeight="1">
      <c r="A3" s="1">
        <v>1</v>
      </c>
      <c r="B3" s="21" t="s">
        <v>146</v>
      </c>
      <c r="C3" s="18" t="s">
        <v>147</v>
      </c>
      <c r="D3" s="19" t="s">
        <v>148</v>
      </c>
      <c r="E3" s="19" t="s">
        <v>19</v>
      </c>
      <c r="F3" s="17" t="s">
        <v>149</v>
      </c>
      <c r="G3" s="56">
        <v>5</v>
      </c>
      <c r="H3" s="19">
        <v>650</v>
      </c>
      <c r="I3" s="19">
        <v>3250</v>
      </c>
      <c r="J3" s="19" t="s">
        <v>94</v>
      </c>
      <c r="K3" s="19" t="s">
        <v>94</v>
      </c>
      <c r="L3" s="19" t="s">
        <v>94</v>
      </c>
      <c r="M3" s="2"/>
    </row>
    <row r="4" spans="1:13" ht="39.6" customHeight="1">
      <c r="A4" s="1">
        <v>2</v>
      </c>
      <c r="B4" s="21" t="s">
        <v>150</v>
      </c>
      <c r="C4" s="21" t="s">
        <v>151</v>
      </c>
      <c r="D4" s="28" t="s">
        <v>152</v>
      </c>
      <c r="E4" s="28" t="s">
        <v>153</v>
      </c>
      <c r="F4" s="29" t="s">
        <v>154</v>
      </c>
      <c r="G4" s="57">
        <v>5</v>
      </c>
      <c r="H4" s="28">
        <v>750</v>
      </c>
      <c r="I4" s="28">
        <v>3750</v>
      </c>
      <c r="J4" s="28" t="s">
        <v>94</v>
      </c>
      <c r="K4" s="28" t="s">
        <v>94</v>
      </c>
      <c r="L4" s="28" t="s">
        <v>94</v>
      </c>
      <c r="M4" s="30"/>
    </row>
    <row r="5" spans="1:13" ht="39.6" customHeight="1">
      <c r="A5" s="1">
        <v>3</v>
      </c>
      <c r="B5" s="21" t="s">
        <v>203</v>
      </c>
      <c r="C5" s="40" t="s">
        <v>204</v>
      </c>
      <c r="D5" s="22" t="s">
        <v>205</v>
      </c>
      <c r="E5" s="26"/>
      <c r="F5" s="23" t="s">
        <v>206</v>
      </c>
      <c r="G5" s="58">
        <v>2</v>
      </c>
      <c r="H5" s="24">
        <v>350</v>
      </c>
      <c r="I5" s="19">
        <f>PRODUCT(G5:H5)</f>
        <v>700</v>
      </c>
      <c r="J5" s="28" t="s">
        <v>49</v>
      </c>
      <c r="K5" s="28" t="s">
        <v>49</v>
      </c>
      <c r="L5" s="28" t="s">
        <v>49</v>
      </c>
      <c r="M5" s="36"/>
    </row>
    <row r="6" spans="1:13" ht="39.6" customHeight="1">
      <c r="A6" s="1">
        <v>4</v>
      </c>
      <c r="B6" s="21" t="s">
        <v>207</v>
      </c>
      <c r="C6" s="40" t="s">
        <v>204</v>
      </c>
      <c r="D6" s="22" t="s">
        <v>208</v>
      </c>
      <c r="E6" s="26"/>
      <c r="F6" s="23" t="s">
        <v>209</v>
      </c>
      <c r="G6" s="58">
        <v>2</v>
      </c>
      <c r="H6" s="24">
        <v>350</v>
      </c>
      <c r="I6" s="19">
        <f t="shared" ref="I6:I19" si="0">PRODUCT(G6:H6)</f>
        <v>700</v>
      </c>
      <c r="J6" s="28" t="s">
        <v>49</v>
      </c>
      <c r="K6" s="28" t="s">
        <v>49</v>
      </c>
      <c r="L6" s="28" t="s">
        <v>49</v>
      </c>
      <c r="M6" s="36"/>
    </row>
    <row r="7" spans="1:13" ht="39.6" customHeight="1">
      <c r="A7" s="9">
        <v>5</v>
      </c>
      <c r="B7" s="21" t="s">
        <v>210</v>
      </c>
      <c r="C7" s="40" t="s">
        <v>204</v>
      </c>
      <c r="D7" s="22" t="s">
        <v>205</v>
      </c>
      <c r="E7" s="26"/>
      <c r="F7" s="23" t="s">
        <v>211</v>
      </c>
      <c r="G7" s="58">
        <v>2</v>
      </c>
      <c r="H7" s="24">
        <v>350</v>
      </c>
      <c r="I7" s="19">
        <f t="shared" si="0"/>
        <v>700</v>
      </c>
      <c r="J7" s="28" t="s">
        <v>49</v>
      </c>
      <c r="K7" s="28" t="s">
        <v>49</v>
      </c>
      <c r="L7" s="28" t="s">
        <v>49</v>
      </c>
      <c r="M7" s="36"/>
    </row>
    <row r="8" spans="1:13" ht="39.6" customHeight="1">
      <c r="A8" s="1">
        <v>6</v>
      </c>
      <c r="B8" s="21" t="s">
        <v>212</v>
      </c>
      <c r="C8" s="40" t="s">
        <v>204</v>
      </c>
      <c r="D8" s="22" t="s">
        <v>208</v>
      </c>
      <c r="E8" s="26"/>
      <c r="F8" s="23" t="s">
        <v>213</v>
      </c>
      <c r="G8" s="58">
        <v>2</v>
      </c>
      <c r="H8" s="24">
        <v>350</v>
      </c>
      <c r="I8" s="19">
        <f t="shared" si="0"/>
        <v>700</v>
      </c>
      <c r="J8" s="28" t="s">
        <v>49</v>
      </c>
      <c r="K8" s="28" t="s">
        <v>49</v>
      </c>
      <c r="L8" s="28" t="s">
        <v>49</v>
      </c>
      <c r="M8" s="36"/>
    </row>
    <row r="9" spans="1:13" ht="39.6" customHeight="1">
      <c r="A9" s="1">
        <v>7</v>
      </c>
      <c r="B9" s="22" t="s">
        <v>214</v>
      </c>
      <c r="C9" s="40" t="s">
        <v>204</v>
      </c>
      <c r="D9" s="22" t="s">
        <v>215</v>
      </c>
      <c r="E9" s="26"/>
      <c r="F9" s="23" t="s">
        <v>216</v>
      </c>
      <c r="G9" s="58">
        <v>2</v>
      </c>
      <c r="H9" s="24">
        <v>1750</v>
      </c>
      <c r="I9" s="19">
        <f t="shared" si="0"/>
        <v>3500</v>
      </c>
      <c r="J9" s="28" t="s">
        <v>49</v>
      </c>
      <c r="K9" s="28" t="s">
        <v>49</v>
      </c>
      <c r="L9" s="28" t="s">
        <v>49</v>
      </c>
      <c r="M9" s="36"/>
    </row>
    <row r="10" spans="1:13" ht="39.6" customHeight="1">
      <c r="A10" s="1">
        <v>8</v>
      </c>
      <c r="B10" s="31" t="s">
        <v>217</v>
      </c>
      <c r="C10" s="40" t="s">
        <v>204</v>
      </c>
      <c r="D10" s="31" t="s">
        <v>218</v>
      </c>
      <c r="E10" s="32"/>
      <c r="F10" s="33" t="s">
        <v>221</v>
      </c>
      <c r="G10" s="58">
        <v>2</v>
      </c>
      <c r="H10" s="34">
        <v>350</v>
      </c>
      <c r="I10" s="19">
        <f t="shared" si="0"/>
        <v>700</v>
      </c>
      <c r="J10" s="28" t="s">
        <v>49</v>
      </c>
      <c r="K10" s="28" t="s">
        <v>49</v>
      </c>
      <c r="L10" s="28" t="s">
        <v>49</v>
      </c>
      <c r="M10" s="35"/>
    </row>
    <row r="11" spans="1:13" ht="39.6" customHeight="1">
      <c r="A11" s="1">
        <v>9</v>
      </c>
      <c r="B11" s="22" t="s">
        <v>222</v>
      </c>
      <c r="C11" s="40" t="s">
        <v>204</v>
      </c>
      <c r="D11" s="31" t="s">
        <v>218</v>
      </c>
      <c r="E11" s="26"/>
      <c r="F11" s="27" t="s">
        <v>223</v>
      </c>
      <c r="G11" s="58">
        <v>2</v>
      </c>
      <c r="H11" s="34">
        <v>350</v>
      </c>
      <c r="I11" s="19">
        <f t="shared" si="0"/>
        <v>700</v>
      </c>
      <c r="J11" s="28" t="s">
        <v>49</v>
      </c>
      <c r="K11" s="28" t="s">
        <v>49</v>
      </c>
      <c r="L11" s="28" t="s">
        <v>49</v>
      </c>
      <c r="M11" s="25"/>
    </row>
    <row r="12" spans="1:13" ht="39.6" customHeight="1">
      <c r="A12" s="1">
        <v>10</v>
      </c>
      <c r="B12" s="22" t="s">
        <v>219</v>
      </c>
      <c r="C12" s="40" t="s">
        <v>204</v>
      </c>
      <c r="D12" s="31" t="s">
        <v>218</v>
      </c>
      <c r="E12" s="26"/>
      <c r="F12" s="27" t="s">
        <v>224</v>
      </c>
      <c r="G12" s="58">
        <v>2</v>
      </c>
      <c r="H12" s="34">
        <v>350</v>
      </c>
      <c r="I12" s="19">
        <f t="shared" si="0"/>
        <v>700</v>
      </c>
      <c r="J12" s="28" t="s">
        <v>49</v>
      </c>
      <c r="K12" s="28" t="s">
        <v>49</v>
      </c>
      <c r="L12" s="28" t="s">
        <v>49</v>
      </c>
      <c r="M12" s="25"/>
    </row>
    <row r="13" spans="1:13" ht="39.6" customHeight="1">
      <c r="A13" s="17">
        <v>11</v>
      </c>
      <c r="B13" s="22" t="s">
        <v>225</v>
      </c>
      <c r="C13" s="40" t="s">
        <v>204</v>
      </c>
      <c r="D13" s="31" t="s">
        <v>218</v>
      </c>
      <c r="E13" s="26"/>
      <c r="F13" s="27" t="s">
        <v>226</v>
      </c>
      <c r="G13" s="58">
        <v>2</v>
      </c>
      <c r="H13" s="34">
        <v>350</v>
      </c>
      <c r="I13" s="19">
        <f t="shared" si="0"/>
        <v>700</v>
      </c>
      <c r="J13" s="28" t="s">
        <v>49</v>
      </c>
      <c r="K13" s="28" t="s">
        <v>49</v>
      </c>
      <c r="L13" s="28" t="s">
        <v>49</v>
      </c>
      <c r="M13" s="25"/>
    </row>
    <row r="14" spans="1:13" ht="39.6" customHeight="1">
      <c r="A14" s="17">
        <v>12</v>
      </c>
      <c r="B14" s="22" t="s">
        <v>220</v>
      </c>
      <c r="C14" s="40" t="s">
        <v>204</v>
      </c>
      <c r="D14" s="31" t="s">
        <v>218</v>
      </c>
      <c r="E14" s="26"/>
      <c r="F14" s="27" t="s">
        <v>227</v>
      </c>
      <c r="G14" s="58">
        <v>2</v>
      </c>
      <c r="H14" s="34">
        <v>350</v>
      </c>
      <c r="I14" s="19">
        <f t="shared" si="0"/>
        <v>700</v>
      </c>
      <c r="J14" s="28" t="s">
        <v>49</v>
      </c>
      <c r="K14" s="28" t="s">
        <v>49</v>
      </c>
      <c r="L14" s="28" t="s">
        <v>49</v>
      </c>
      <c r="M14" s="25"/>
    </row>
    <row r="15" spans="1:13" ht="39.6" customHeight="1">
      <c r="A15" s="1">
        <v>13</v>
      </c>
      <c r="B15" s="37" t="s">
        <v>228</v>
      </c>
      <c r="C15" s="6" t="s">
        <v>230</v>
      </c>
      <c r="D15" s="38" t="s">
        <v>231</v>
      </c>
      <c r="E15" s="3"/>
      <c r="F15" s="39" t="s">
        <v>232</v>
      </c>
      <c r="G15" s="58">
        <v>2</v>
      </c>
      <c r="H15" s="3">
        <v>595</v>
      </c>
      <c r="I15" s="19">
        <f t="shared" si="0"/>
        <v>1190</v>
      </c>
      <c r="J15" s="28" t="s">
        <v>49</v>
      </c>
      <c r="K15" s="28" t="s">
        <v>49</v>
      </c>
      <c r="L15" s="28" t="s">
        <v>49</v>
      </c>
      <c r="M15" s="2"/>
    </row>
    <row r="16" spans="1:13" ht="39.6" customHeight="1">
      <c r="A16" s="1">
        <v>14</v>
      </c>
      <c r="B16" s="37" t="s">
        <v>229</v>
      </c>
      <c r="C16" s="6" t="s">
        <v>233</v>
      </c>
      <c r="D16" s="38" t="s">
        <v>234</v>
      </c>
      <c r="E16" s="3"/>
      <c r="F16" s="39" t="s">
        <v>235</v>
      </c>
      <c r="G16" s="58">
        <v>2</v>
      </c>
      <c r="H16" s="3">
        <v>560</v>
      </c>
      <c r="I16" s="19">
        <f t="shared" si="0"/>
        <v>1120</v>
      </c>
      <c r="J16" s="28" t="s">
        <v>49</v>
      </c>
      <c r="K16" s="28" t="s">
        <v>49</v>
      </c>
      <c r="L16" s="28" t="s">
        <v>49</v>
      </c>
      <c r="M16" s="2"/>
    </row>
    <row r="17" spans="1:13" ht="39.6" customHeight="1">
      <c r="A17" s="17">
        <v>15</v>
      </c>
      <c r="B17" s="50" t="s">
        <v>260</v>
      </c>
      <c r="C17" s="51" t="s">
        <v>261</v>
      </c>
      <c r="D17" s="52" t="s">
        <v>262</v>
      </c>
      <c r="E17" s="43" t="s">
        <v>263</v>
      </c>
      <c r="F17" s="53" t="s">
        <v>264</v>
      </c>
      <c r="G17" s="59">
        <v>2</v>
      </c>
      <c r="H17" s="54">
        <v>560</v>
      </c>
      <c r="I17" s="49">
        <f t="shared" si="0"/>
        <v>1120</v>
      </c>
      <c r="J17" s="28" t="s">
        <v>49</v>
      </c>
      <c r="K17" s="28" t="s">
        <v>49</v>
      </c>
      <c r="L17" s="28" t="s">
        <v>49</v>
      </c>
      <c r="M17" s="2"/>
    </row>
    <row r="18" spans="1:13" ht="39.6" customHeight="1">
      <c r="A18" s="1">
        <v>16</v>
      </c>
      <c r="B18" s="37" t="s">
        <v>265</v>
      </c>
      <c r="C18" s="6" t="s">
        <v>266</v>
      </c>
      <c r="D18" s="38" t="s">
        <v>267</v>
      </c>
      <c r="E18" s="3"/>
      <c r="F18" s="39" t="s">
        <v>268</v>
      </c>
      <c r="G18" s="59">
        <v>2</v>
      </c>
      <c r="H18" s="3">
        <v>595</v>
      </c>
      <c r="I18" s="49">
        <f t="shared" si="0"/>
        <v>1190</v>
      </c>
      <c r="J18" s="28" t="s">
        <v>49</v>
      </c>
      <c r="K18" s="28" t="s">
        <v>49</v>
      </c>
      <c r="L18" s="28" t="s">
        <v>49</v>
      </c>
      <c r="M18" s="2"/>
    </row>
    <row r="19" spans="1:13" ht="39.6" customHeight="1">
      <c r="A19" s="1">
        <v>17</v>
      </c>
      <c r="B19" s="37" t="s">
        <v>269</v>
      </c>
      <c r="C19" s="6" t="s">
        <v>266</v>
      </c>
      <c r="D19" s="38" t="s">
        <v>270</v>
      </c>
      <c r="E19" s="3" t="s">
        <v>272</v>
      </c>
      <c r="F19" s="39" t="s">
        <v>271</v>
      </c>
      <c r="G19" s="59">
        <v>2</v>
      </c>
      <c r="H19" s="3">
        <v>714</v>
      </c>
      <c r="I19" s="49">
        <f t="shared" si="0"/>
        <v>1428</v>
      </c>
      <c r="J19" s="28" t="s">
        <v>49</v>
      </c>
      <c r="K19" s="28" t="s">
        <v>49</v>
      </c>
      <c r="L19" s="28" t="s">
        <v>49</v>
      </c>
      <c r="M19" s="2"/>
    </row>
    <row r="20" spans="1:13" ht="30.6" customHeight="1">
      <c r="A20" s="17">
        <v>18</v>
      </c>
      <c r="B20" s="6" t="s">
        <v>15</v>
      </c>
      <c r="C20" s="6" t="s">
        <v>17</v>
      </c>
      <c r="D20" s="1" t="s">
        <v>18</v>
      </c>
      <c r="E20" s="1" t="s">
        <v>19</v>
      </c>
      <c r="F20" s="7" t="s">
        <v>16</v>
      </c>
      <c r="G20" s="55">
        <v>2</v>
      </c>
      <c r="H20" s="6">
        <v>320</v>
      </c>
      <c r="I20" s="1">
        <f>PRODUCT(G20:H20)</f>
        <v>640</v>
      </c>
      <c r="J20" s="28" t="s">
        <v>49</v>
      </c>
      <c r="K20" s="28" t="s">
        <v>49</v>
      </c>
      <c r="L20" s="28" t="s">
        <v>49</v>
      </c>
      <c r="M20" s="2"/>
    </row>
    <row r="21" spans="1:13" ht="26.4" customHeight="1">
      <c r="A21" s="1">
        <v>19</v>
      </c>
      <c r="B21" s="6" t="s">
        <v>20</v>
      </c>
      <c r="C21" s="6" t="s">
        <v>21</v>
      </c>
      <c r="D21" s="1" t="s">
        <v>22</v>
      </c>
      <c r="E21" s="1" t="s">
        <v>19</v>
      </c>
      <c r="F21" s="7" t="s">
        <v>23</v>
      </c>
      <c r="G21" s="55">
        <v>2</v>
      </c>
      <c r="H21" s="6">
        <v>250</v>
      </c>
      <c r="I21" s="1">
        <f t="shared" ref="I21:I35" si="1">PRODUCT(G21:H21)</f>
        <v>500</v>
      </c>
      <c r="J21" s="28" t="s">
        <v>49</v>
      </c>
      <c r="K21" s="28" t="s">
        <v>49</v>
      </c>
      <c r="L21" s="28" t="s">
        <v>49</v>
      </c>
      <c r="M21" s="2"/>
    </row>
    <row r="22" spans="1:13" ht="17.399999999999999" customHeight="1">
      <c r="A22" s="1">
        <v>20</v>
      </c>
      <c r="B22" s="8" t="s">
        <v>24</v>
      </c>
      <c r="C22" s="6" t="s">
        <v>25</v>
      </c>
      <c r="D22" s="1" t="s">
        <v>26</v>
      </c>
      <c r="E22" s="1" t="s">
        <v>19</v>
      </c>
      <c r="F22" s="7" t="s">
        <v>27</v>
      </c>
      <c r="G22" s="55">
        <v>2</v>
      </c>
      <c r="H22" s="6">
        <v>280</v>
      </c>
      <c r="I22" s="1">
        <f t="shared" si="1"/>
        <v>560</v>
      </c>
      <c r="J22" s="28" t="s">
        <v>49</v>
      </c>
      <c r="K22" s="28" t="s">
        <v>49</v>
      </c>
      <c r="L22" s="28" t="s">
        <v>49</v>
      </c>
      <c r="M22" s="2"/>
    </row>
    <row r="23" spans="1:13" ht="24" customHeight="1">
      <c r="A23" s="17">
        <v>21</v>
      </c>
      <c r="B23" s="8" t="s">
        <v>28</v>
      </c>
      <c r="C23" s="6" t="s">
        <v>17</v>
      </c>
      <c r="D23" s="1" t="s">
        <v>22</v>
      </c>
      <c r="E23" s="1" t="s">
        <v>19</v>
      </c>
      <c r="F23" s="7" t="s">
        <v>29</v>
      </c>
      <c r="G23" s="55">
        <v>2</v>
      </c>
      <c r="H23" s="6">
        <v>280</v>
      </c>
      <c r="I23" s="1">
        <f t="shared" si="1"/>
        <v>560</v>
      </c>
      <c r="J23" s="28" t="s">
        <v>49</v>
      </c>
      <c r="K23" s="28" t="s">
        <v>49</v>
      </c>
      <c r="L23" s="28" t="s">
        <v>49</v>
      </c>
      <c r="M23" s="2"/>
    </row>
    <row r="24" spans="1:13" ht="24" customHeight="1">
      <c r="A24" s="1">
        <v>22</v>
      </c>
      <c r="B24" s="6" t="s">
        <v>30</v>
      </c>
      <c r="C24" s="6" t="s">
        <v>31</v>
      </c>
      <c r="D24" s="1" t="s">
        <v>32</v>
      </c>
      <c r="E24" s="1" t="s">
        <v>19</v>
      </c>
      <c r="F24" s="7" t="s">
        <v>33</v>
      </c>
      <c r="G24" s="55">
        <v>4</v>
      </c>
      <c r="H24" s="6">
        <v>280</v>
      </c>
      <c r="I24" s="1">
        <f t="shared" si="1"/>
        <v>1120</v>
      </c>
      <c r="J24" s="12" t="s">
        <v>51</v>
      </c>
      <c r="K24" s="28" t="s">
        <v>49</v>
      </c>
      <c r="L24" s="28" t="s">
        <v>49</v>
      </c>
      <c r="M24" s="2"/>
    </row>
    <row r="25" spans="1:13" ht="15.6" customHeight="1">
      <c r="A25" s="1">
        <v>23</v>
      </c>
      <c r="B25" s="10" t="s">
        <v>34</v>
      </c>
      <c r="C25" s="6" t="s">
        <v>35</v>
      </c>
      <c r="D25" s="1" t="s">
        <v>52</v>
      </c>
      <c r="E25" s="1" t="s">
        <v>19</v>
      </c>
      <c r="F25" s="7" t="s">
        <v>53</v>
      </c>
      <c r="G25" s="55">
        <v>2</v>
      </c>
      <c r="H25" s="6">
        <v>2940</v>
      </c>
      <c r="I25" s="1">
        <f t="shared" si="1"/>
        <v>5880</v>
      </c>
      <c r="J25" s="12" t="s">
        <v>51</v>
      </c>
      <c r="K25" s="6" t="s">
        <v>50</v>
      </c>
      <c r="L25" s="6" t="s">
        <v>50</v>
      </c>
      <c r="M25" s="2"/>
    </row>
    <row r="26" spans="1:13" ht="21.6" customHeight="1">
      <c r="A26" s="17">
        <v>24</v>
      </c>
      <c r="B26" s="3" t="s">
        <v>36</v>
      </c>
      <c r="C26" s="6" t="s">
        <v>37</v>
      </c>
      <c r="D26" s="3" t="s">
        <v>38</v>
      </c>
      <c r="E26" s="3" t="s">
        <v>39</v>
      </c>
      <c r="F26" s="11">
        <v>9789864791606</v>
      </c>
      <c r="G26" s="55">
        <v>2</v>
      </c>
      <c r="H26" s="6">
        <v>280</v>
      </c>
      <c r="I26" s="1">
        <f t="shared" si="1"/>
        <v>560</v>
      </c>
      <c r="J26" s="6" t="s">
        <v>49</v>
      </c>
      <c r="K26" s="6" t="s">
        <v>50</v>
      </c>
      <c r="L26" s="6" t="s">
        <v>50</v>
      </c>
      <c r="M26" s="2"/>
    </row>
    <row r="27" spans="1:13" ht="21" customHeight="1">
      <c r="A27" s="1">
        <v>25</v>
      </c>
      <c r="B27" s="3" t="s">
        <v>40</v>
      </c>
      <c r="C27" s="6" t="s">
        <v>41</v>
      </c>
      <c r="D27" s="3" t="s">
        <v>42</v>
      </c>
      <c r="E27" s="3" t="s">
        <v>39</v>
      </c>
      <c r="F27" s="11">
        <v>9789865925406</v>
      </c>
      <c r="G27" s="55">
        <v>2</v>
      </c>
      <c r="H27" s="6">
        <v>290</v>
      </c>
      <c r="I27" s="1">
        <f t="shared" si="1"/>
        <v>580</v>
      </c>
      <c r="J27" s="6" t="s">
        <v>49</v>
      </c>
      <c r="K27" s="6" t="s">
        <v>50</v>
      </c>
      <c r="L27" s="6" t="s">
        <v>50</v>
      </c>
      <c r="M27" s="2"/>
    </row>
    <row r="28" spans="1:13" ht="31.2" customHeight="1">
      <c r="A28" s="1">
        <v>26</v>
      </c>
      <c r="B28" s="13" t="s">
        <v>43</v>
      </c>
      <c r="C28" s="6" t="s">
        <v>44</v>
      </c>
      <c r="D28" s="3" t="s">
        <v>45</v>
      </c>
      <c r="E28" s="3" t="s">
        <v>39</v>
      </c>
      <c r="F28" s="11">
        <v>9789865925789</v>
      </c>
      <c r="G28" s="55">
        <v>2</v>
      </c>
      <c r="H28" s="6">
        <v>290</v>
      </c>
      <c r="I28" s="1">
        <f t="shared" si="1"/>
        <v>580</v>
      </c>
      <c r="J28" s="6" t="s">
        <v>49</v>
      </c>
      <c r="K28" s="6" t="s">
        <v>50</v>
      </c>
      <c r="L28" s="6" t="s">
        <v>50</v>
      </c>
      <c r="M28" s="3"/>
    </row>
    <row r="29" spans="1:13" ht="19.8" customHeight="1">
      <c r="A29" s="17">
        <v>27</v>
      </c>
      <c r="B29" s="3" t="s">
        <v>46</v>
      </c>
      <c r="C29" s="6" t="s">
        <v>47</v>
      </c>
      <c r="D29" s="3" t="s">
        <v>48</v>
      </c>
      <c r="E29" s="3" t="s">
        <v>39</v>
      </c>
      <c r="F29" s="11">
        <v>9789865731113</v>
      </c>
      <c r="G29" s="55">
        <v>2</v>
      </c>
      <c r="H29" s="6">
        <v>280</v>
      </c>
      <c r="I29" s="1">
        <f t="shared" si="1"/>
        <v>560</v>
      </c>
      <c r="J29" s="6" t="s">
        <v>49</v>
      </c>
      <c r="K29" s="6" t="s">
        <v>50</v>
      </c>
      <c r="L29" s="6" t="s">
        <v>50</v>
      </c>
      <c r="M29" s="3"/>
    </row>
    <row r="30" spans="1:13" ht="19.8" customHeight="1">
      <c r="A30" s="1">
        <v>28</v>
      </c>
      <c r="B30" s="3" t="s">
        <v>54</v>
      </c>
      <c r="C30" s="6" t="s">
        <v>55</v>
      </c>
      <c r="D30" s="3" t="s">
        <v>56</v>
      </c>
      <c r="E30" s="3"/>
      <c r="F30" s="11">
        <v>4711225311432</v>
      </c>
      <c r="G30" s="55">
        <v>2</v>
      </c>
      <c r="H30" s="6">
        <v>2000</v>
      </c>
      <c r="I30" s="1">
        <f t="shared" si="1"/>
        <v>4000</v>
      </c>
      <c r="J30" s="12" t="s">
        <v>51</v>
      </c>
      <c r="K30" s="6" t="s">
        <v>50</v>
      </c>
      <c r="L30" s="6" t="s">
        <v>50</v>
      </c>
      <c r="M30" s="3"/>
    </row>
    <row r="31" spans="1:13" ht="19.8" customHeight="1">
      <c r="A31" s="1">
        <v>29</v>
      </c>
      <c r="B31" s="16" t="s">
        <v>57</v>
      </c>
      <c r="C31" s="6" t="s">
        <v>60</v>
      </c>
      <c r="D31" s="1" t="s">
        <v>32</v>
      </c>
      <c r="E31" s="1" t="s">
        <v>19</v>
      </c>
      <c r="F31" s="11">
        <v>9789573262626</v>
      </c>
      <c r="G31" s="55">
        <v>4</v>
      </c>
      <c r="H31" s="6">
        <v>260</v>
      </c>
      <c r="I31" s="3">
        <f t="shared" si="1"/>
        <v>1040</v>
      </c>
      <c r="J31" s="6" t="s">
        <v>49</v>
      </c>
      <c r="K31" s="6" t="s">
        <v>50</v>
      </c>
      <c r="L31" s="6" t="s">
        <v>50</v>
      </c>
      <c r="M31" s="3"/>
    </row>
    <row r="32" spans="1:13" ht="19.8" customHeight="1">
      <c r="A32" s="17">
        <v>30</v>
      </c>
      <c r="B32" s="3" t="s">
        <v>58</v>
      </c>
      <c r="C32" s="6" t="s">
        <v>59</v>
      </c>
      <c r="D32" s="1" t="s">
        <v>32</v>
      </c>
      <c r="E32" s="1" t="s">
        <v>19</v>
      </c>
      <c r="F32" s="11">
        <v>9789573274612</v>
      </c>
      <c r="G32" s="55">
        <v>4</v>
      </c>
      <c r="H32" s="6">
        <v>280</v>
      </c>
      <c r="I32" s="3">
        <f t="shared" si="1"/>
        <v>1120</v>
      </c>
      <c r="J32" s="6" t="s">
        <v>49</v>
      </c>
      <c r="K32" s="6" t="s">
        <v>50</v>
      </c>
      <c r="L32" s="6" t="s">
        <v>50</v>
      </c>
      <c r="M32" s="3"/>
    </row>
    <row r="33" spans="1:13" ht="19.8" customHeight="1">
      <c r="A33" s="1">
        <v>31</v>
      </c>
      <c r="B33" s="3" t="s">
        <v>61</v>
      </c>
      <c r="C33" s="6" t="s">
        <v>60</v>
      </c>
      <c r="D33" s="1" t="s">
        <v>32</v>
      </c>
      <c r="E33" s="1" t="s">
        <v>19</v>
      </c>
      <c r="F33" s="11">
        <v>9789573276036</v>
      </c>
      <c r="G33" s="55">
        <v>4</v>
      </c>
      <c r="H33" s="6">
        <v>280</v>
      </c>
      <c r="I33" s="3">
        <f t="shared" si="1"/>
        <v>1120</v>
      </c>
      <c r="J33" s="6" t="s">
        <v>49</v>
      </c>
      <c r="K33" s="6" t="s">
        <v>50</v>
      </c>
      <c r="L33" s="6" t="s">
        <v>50</v>
      </c>
      <c r="M33" s="3"/>
    </row>
    <row r="34" spans="1:13" ht="19.8" customHeight="1">
      <c r="A34" s="1">
        <v>32</v>
      </c>
      <c r="B34" s="3" t="s">
        <v>62</v>
      </c>
      <c r="C34" s="6" t="s">
        <v>31</v>
      </c>
      <c r="D34" s="1" t="s">
        <v>32</v>
      </c>
      <c r="E34" s="1" t="s">
        <v>19</v>
      </c>
      <c r="F34" s="11">
        <v>9789573275473</v>
      </c>
      <c r="G34" s="55">
        <v>4</v>
      </c>
      <c r="H34" s="6">
        <v>280</v>
      </c>
      <c r="I34" s="3">
        <f t="shared" si="1"/>
        <v>1120</v>
      </c>
      <c r="J34" s="6" t="s">
        <v>49</v>
      </c>
      <c r="K34" s="6" t="s">
        <v>50</v>
      </c>
      <c r="L34" s="6" t="s">
        <v>50</v>
      </c>
      <c r="M34" s="3"/>
    </row>
    <row r="35" spans="1:13" ht="19.8" customHeight="1">
      <c r="A35" s="17">
        <v>33</v>
      </c>
      <c r="B35" s="3" t="s">
        <v>63</v>
      </c>
      <c r="C35" s="6" t="s">
        <v>31</v>
      </c>
      <c r="D35" s="1" t="s">
        <v>32</v>
      </c>
      <c r="E35" s="1" t="s">
        <v>19</v>
      </c>
      <c r="F35" s="11">
        <v>9789573260097</v>
      </c>
      <c r="G35" s="55">
        <v>4</v>
      </c>
      <c r="H35" s="6">
        <v>280</v>
      </c>
      <c r="I35" s="3">
        <f t="shared" si="1"/>
        <v>1120</v>
      </c>
      <c r="J35" s="6" t="s">
        <v>49</v>
      </c>
      <c r="K35" s="6" t="s">
        <v>50</v>
      </c>
      <c r="L35" s="6" t="s">
        <v>50</v>
      </c>
      <c r="M35" s="3"/>
    </row>
    <row r="36" spans="1:13" ht="19.8" customHeight="1">
      <c r="A36" s="1">
        <v>34</v>
      </c>
      <c r="B36" s="3" t="s">
        <v>64</v>
      </c>
      <c r="C36" s="6" t="s">
        <v>31</v>
      </c>
      <c r="D36" s="1" t="s">
        <v>32</v>
      </c>
      <c r="E36" s="1" t="s">
        <v>19</v>
      </c>
      <c r="F36" s="11">
        <v>9789573260103</v>
      </c>
      <c r="G36" s="55">
        <v>4</v>
      </c>
      <c r="H36" s="6">
        <v>280</v>
      </c>
      <c r="I36" s="3">
        <f t="shared" ref="I36:I73" si="2">PRODUCT(G36:H36)</f>
        <v>1120</v>
      </c>
      <c r="J36" s="6" t="s">
        <v>49</v>
      </c>
      <c r="K36" s="6" t="s">
        <v>50</v>
      </c>
      <c r="L36" s="6" t="s">
        <v>50</v>
      </c>
      <c r="M36" s="3"/>
    </row>
    <row r="37" spans="1:13" ht="19.8" customHeight="1">
      <c r="A37" s="1">
        <v>35</v>
      </c>
      <c r="B37" s="3" t="s">
        <v>65</v>
      </c>
      <c r="C37" s="6" t="s">
        <v>31</v>
      </c>
      <c r="D37" s="1" t="s">
        <v>32</v>
      </c>
      <c r="E37" s="1" t="s">
        <v>19</v>
      </c>
      <c r="F37" s="11">
        <v>9789573262787</v>
      </c>
      <c r="G37" s="55">
        <v>4</v>
      </c>
      <c r="H37" s="6">
        <v>260</v>
      </c>
      <c r="I37" s="3">
        <f t="shared" si="2"/>
        <v>1040</v>
      </c>
      <c r="J37" s="6" t="s">
        <v>49</v>
      </c>
      <c r="K37" s="6" t="s">
        <v>50</v>
      </c>
      <c r="L37" s="6" t="s">
        <v>50</v>
      </c>
      <c r="M37" s="3"/>
    </row>
    <row r="38" spans="1:13" ht="19.8" customHeight="1">
      <c r="A38" s="17">
        <v>36</v>
      </c>
      <c r="B38" s="3" t="s">
        <v>66</v>
      </c>
      <c r="C38" s="6" t="s">
        <v>67</v>
      </c>
      <c r="D38" s="3" t="s">
        <v>42</v>
      </c>
      <c r="E38" s="1" t="s">
        <v>19</v>
      </c>
      <c r="F38" s="11">
        <v>9789865925215</v>
      </c>
      <c r="G38" s="55">
        <v>2</v>
      </c>
      <c r="H38" s="6">
        <v>1040</v>
      </c>
      <c r="I38" s="3">
        <f t="shared" si="2"/>
        <v>2080</v>
      </c>
      <c r="J38" s="6" t="s">
        <v>49</v>
      </c>
      <c r="K38" s="6" t="s">
        <v>50</v>
      </c>
      <c r="L38" s="6" t="s">
        <v>50</v>
      </c>
      <c r="M38" s="3"/>
    </row>
    <row r="39" spans="1:13" ht="19.8" customHeight="1">
      <c r="A39" s="1">
        <v>37</v>
      </c>
      <c r="B39" s="18" t="s">
        <v>68</v>
      </c>
      <c r="C39" s="18" t="s">
        <v>69</v>
      </c>
      <c r="D39" s="18" t="s">
        <v>70</v>
      </c>
      <c r="E39" s="19" t="s">
        <v>19</v>
      </c>
      <c r="F39" s="17" t="s">
        <v>71</v>
      </c>
      <c r="G39" s="56">
        <v>3</v>
      </c>
      <c r="H39" s="19">
        <v>280</v>
      </c>
      <c r="I39" s="3">
        <f t="shared" si="2"/>
        <v>840</v>
      </c>
      <c r="J39" s="19" t="s">
        <v>72</v>
      </c>
      <c r="K39" s="19" t="s">
        <v>73</v>
      </c>
      <c r="L39" s="19" t="s">
        <v>73</v>
      </c>
      <c r="M39" s="3"/>
    </row>
    <row r="40" spans="1:13" ht="19.8" customHeight="1">
      <c r="A40" s="1">
        <v>38</v>
      </c>
      <c r="B40" s="18" t="s">
        <v>74</v>
      </c>
      <c r="C40" s="18" t="s">
        <v>69</v>
      </c>
      <c r="D40" s="18" t="s">
        <v>70</v>
      </c>
      <c r="E40" s="19" t="s">
        <v>19</v>
      </c>
      <c r="F40" s="17" t="s">
        <v>75</v>
      </c>
      <c r="G40" s="56">
        <v>3</v>
      </c>
      <c r="H40" s="19">
        <v>280</v>
      </c>
      <c r="I40" s="3">
        <f t="shared" si="2"/>
        <v>840</v>
      </c>
      <c r="J40" s="19" t="s">
        <v>72</v>
      </c>
      <c r="K40" s="19" t="s">
        <v>73</v>
      </c>
      <c r="L40" s="19" t="s">
        <v>73</v>
      </c>
      <c r="M40" s="3"/>
    </row>
    <row r="41" spans="1:13" ht="19.8" customHeight="1">
      <c r="A41" s="17">
        <v>39</v>
      </c>
      <c r="B41" s="18" t="s">
        <v>76</v>
      </c>
      <c r="C41" s="18" t="s">
        <v>69</v>
      </c>
      <c r="D41" s="18" t="s">
        <v>70</v>
      </c>
      <c r="E41" s="19" t="s">
        <v>19</v>
      </c>
      <c r="F41" s="17" t="s">
        <v>77</v>
      </c>
      <c r="G41" s="56">
        <v>3</v>
      </c>
      <c r="H41" s="19">
        <v>280</v>
      </c>
      <c r="I41" s="3">
        <f t="shared" si="2"/>
        <v>840</v>
      </c>
      <c r="J41" s="19" t="s">
        <v>78</v>
      </c>
      <c r="K41" s="19" t="s">
        <v>73</v>
      </c>
      <c r="L41" s="19" t="s">
        <v>73</v>
      </c>
      <c r="M41" s="3"/>
    </row>
    <row r="42" spans="1:13" ht="19.8" customHeight="1">
      <c r="A42" s="1">
        <v>40</v>
      </c>
      <c r="B42" s="18" t="s">
        <v>79</v>
      </c>
      <c r="C42" s="18" t="s">
        <v>69</v>
      </c>
      <c r="D42" s="18" t="s">
        <v>70</v>
      </c>
      <c r="E42" s="19" t="s">
        <v>19</v>
      </c>
      <c r="F42" s="17" t="s">
        <v>80</v>
      </c>
      <c r="G42" s="56">
        <v>3</v>
      </c>
      <c r="H42" s="19">
        <v>280</v>
      </c>
      <c r="I42" s="3">
        <f t="shared" si="2"/>
        <v>840</v>
      </c>
      <c r="J42" s="19" t="s">
        <v>81</v>
      </c>
      <c r="K42" s="19" t="s">
        <v>73</v>
      </c>
      <c r="L42" s="19" t="s">
        <v>73</v>
      </c>
      <c r="M42" s="3"/>
    </row>
    <row r="43" spans="1:13" ht="19.8" customHeight="1">
      <c r="A43" s="1">
        <v>41</v>
      </c>
      <c r="B43" s="18" t="s">
        <v>83</v>
      </c>
      <c r="C43" s="18" t="s">
        <v>69</v>
      </c>
      <c r="D43" s="18" t="s">
        <v>70</v>
      </c>
      <c r="E43" s="19" t="s">
        <v>19</v>
      </c>
      <c r="F43" s="17" t="s">
        <v>84</v>
      </c>
      <c r="G43" s="56">
        <v>3</v>
      </c>
      <c r="H43" s="19">
        <v>280</v>
      </c>
      <c r="I43" s="3">
        <f t="shared" si="2"/>
        <v>840</v>
      </c>
      <c r="J43" s="19" t="s">
        <v>81</v>
      </c>
      <c r="K43" s="19" t="s">
        <v>73</v>
      </c>
      <c r="L43" s="19" t="s">
        <v>73</v>
      </c>
      <c r="M43" s="3"/>
    </row>
    <row r="44" spans="1:13" ht="19.8" customHeight="1">
      <c r="A44" s="17">
        <v>42</v>
      </c>
      <c r="B44" s="18" t="s">
        <v>85</v>
      </c>
      <c r="C44" s="18" t="s">
        <v>69</v>
      </c>
      <c r="D44" s="18" t="s">
        <v>70</v>
      </c>
      <c r="E44" s="19" t="s">
        <v>19</v>
      </c>
      <c r="F44" s="17" t="s">
        <v>86</v>
      </c>
      <c r="G44" s="56">
        <v>3</v>
      </c>
      <c r="H44" s="19">
        <v>280</v>
      </c>
      <c r="I44" s="3">
        <f t="shared" si="2"/>
        <v>840</v>
      </c>
      <c r="J44" s="19" t="s">
        <v>81</v>
      </c>
      <c r="K44" s="19" t="s">
        <v>73</v>
      </c>
      <c r="L44" s="19" t="s">
        <v>73</v>
      </c>
      <c r="M44" s="3"/>
    </row>
    <row r="45" spans="1:13" ht="19.8" customHeight="1">
      <c r="A45" s="1">
        <v>43</v>
      </c>
      <c r="B45" s="18" t="s">
        <v>87</v>
      </c>
      <c r="C45" s="18" t="s">
        <v>88</v>
      </c>
      <c r="D45" s="19" t="s">
        <v>18</v>
      </c>
      <c r="E45" s="19" t="s">
        <v>19</v>
      </c>
      <c r="F45" s="17" t="s">
        <v>89</v>
      </c>
      <c r="G45" s="56">
        <v>3</v>
      </c>
      <c r="H45" s="19">
        <v>999</v>
      </c>
      <c r="I45" s="3">
        <f t="shared" si="2"/>
        <v>2997</v>
      </c>
      <c r="J45" s="19" t="s">
        <v>81</v>
      </c>
      <c r="K45" s="19" t="s">
        <v>73</v>
      </c>
      <c r="L45" s="19" t="s">
        <v>73</v>
      </c>
      <c r="M45" s="3"/>
    </row>
    <row r="46" spans="1:13" ht="19.8" customHeight="1">
      <c r="A46" s="1">
        <v>44</v>
      </c>
      <c r="B46" s="18" t="s">
        <v>90</v>
      </c>
      <c r="C46" s="18" t="s">
        <v>91</v>
      </c>
      <c r="D46" s="19" t="s">
        <v>52</v>
      </c>
      <c r="E46" s="19" t="s">
        <v>19</v>
      </c>
      <c r="F46" s="17" t="s">
        <v>92</v>
      </c>
      <c r="G46" s="56">
        <v>3</v>
      </c>
      <c r="H46" s="19">
        <v>300</v>
      </c>
      <c r="I46" s="3">
        <f t="shared" si="2"/>
        <v>900</v>
      </c>
      <c r="J46" s="19" t="s">
        <v>93</v>
      </c>
      <c r="K46" s="19" t="s">
        <v>94</v>
      </c>
      <c r="L46" s="19" t="s">
        <v>73</v>
      </c>
      <c r="M46" s="3"/>
    </row>
    <row r="47" spans="1:13" ht="19.8" customHeight="1">
      <c r="A47" s="17">
        <v>45</v>
      </c>
      <c r="B47" s="18" t="s">
        <v>95</v>
      </c>
      <c r="C47" s="18" t="s">
        <v>91</v>
      </c>
      <c r="D47" s="19" t="s">
        <v>52</v>
      </c>
      <c r="E47" s="19" t="s">
        <v>19</v>
      </c>
      <c r="F47" s="17" t="s">
        <v>96</v>
      </c>
      <c r="G47" s="56">
        <v>3</v>
      </c>
      <c r="H47" s="19">
        <v>300</v>
      </c>
      <c r="I47" s="3">
        <f t="shared" si="2"/>
        <v>900</v>
      </c>
      <c r="J47" s="19" t="s">
        <v>93</v>
      </c>
      <c r="K47" s="19" t="s">
        <v>94</v>
      </c>
      <c r="L47" s="19" t="s">
        <v>73</v>
      </c>
      <c r="M47" s="3"/>
    </row>
    <row r="48" spans="1:13" ht="19.8" customHeight="1">
      <c r="A48" s="1">
        <v>46</v>
      </c>
      <c r="B48" s="18" t="s">
        <v>97</v>
      </c>
      <c r="C48" s="18" t="s">
        <v>91</v>
      </c>
      <c r="D48" s="19" t="s">
        <v>52</v>
      </c>
      <c r="E48" s="19" t="s">
        <v>19</v>
      </c>
      <c r="F48" s="17" t="s">
        <v>98</v>
      </c>
      <c r="G48" s="56">
        <v>3</v>
      </c>
      <c r="H48" s="19">
        <v>300</v>
      </c>
      <c r="I48" s="3">
        <f t="shared" si="2"/>
        <v>900</v>
      </c>
      <c r="J48" s="19" t="s">
        <v>93</v>
      </c>
      <c r="K48" s="19" t="s">
        <v>94</v>
      </c>
      <c r="L48" s="19" t="s">
        <v>73</v>
      </c>
      <c r="M48" s="3"/>
    </row>
    <row r="49" spans="1:13" ht="19.8" customHeight="1">
      <c r="A49" s="1">
        <v>47</v>
      </c>
      <c r="B49" s="18" t="s">
        <v>99</v>
      </c>
      <c r="C49" s="18" t="s">
        <v>91</v>
      </c>
      <c r="D49" s="19" t="s">
        <v>52</v>
      </c>
      <c r="E49" s="19" t="s">
        <v>19</v>
      </c>
      <c r="F49" s="17" t="s">
        <v>100</v>
      </c>
      <c r="G49" s="56">
        <v>3</v>
      </c>
      <c r="H49" s="19">
        <v>300</v>
      </c>
      <c r="I49" s="3">
        <f t="shared" si="2"/>
        <v>900</v>
      </c>
      <c r="J49" s="19" t="s">
        <v>93</v>
      </c>
      <c r="K49" s="19" t="s">
        <v>94</v>
      </c>
      <c r="L49" s="19" t="s">
        <v>73</v>
      </c>
      <c r="M49" s="3"/>
    </row>
    <row r="50" spans="1:13" ht="19.8" customHeight="1">
      <c r="A50" s="17">
        <v>48</v>
      </c>
      <c r="B50" s="18" t="s">
        <v>101</v>
      </c>
      <c r="C50" s="18" t="s">
        <v>102</v>
      </c>
      <c r="D50" s="19" t="s">
        <v>52</v>
      </c>
      <c r="E50" s="19" t="s">
        <v>19</v>
      </c>
      <c r="F50" s="17" t="s">
        <v>103</v>
      </c>
      <c r="G50" s="56">
        <v>3</v>
      </c>
      <c r="H50" s="19">
        <v>280</v>
      </c>
      <c r="I50" s="3">
        <f t="shared" si="2"/>
        <v>840</v>
      </c>
      <c r="J50" s="19" t="s">
        <v>93</v>
      </c>
      <c r="K50" s="19" t="s">
        <v>94</v>
      </c>
      <c r="L50" s="19" t="s">
        <v>73</v>
      </c>
      <c r="M50" s="3"/>
    </row>
    <row r="51" spans="1:13" ht="19.8" customHeight="1">
      <c r="A51" s="1">
        <v>49</v>
      </c>
      <c r="B51" s="18" t="s">
        <v>104</v>
      </c>
      <c r="C51" s="18" t="s">
        <v>102</v>
      </c>
      <c r="D51" s="19" t="s">
        <v>52</v>
      </c>
      <c r="E51" s="19" t="s">
        <v>19</v>
      </c>
      <c r="F51" s="17" t="s">
        <v>105</v>
      </c>
      <c r="G51" s="56">
        <v>3</v>
      </c>
      <c r="H51" s="19">
        <v>280</v>
      </c>
      <c r="I51" s="3">
        <f t="shared" si="2"/>
        <v>840</v>
      </c>
      <c r="J51" s="19" t="s">
        <v>93</v>
      </c>
      <c r="K51" s="19" t="s">
        <v>94</v>
      </c>
      <c r="L51" s="19" t="s">
        <v>73</v>
      </c>
      <c r="M51" s="3"/>
    </row>
    <row r="52" spans="1:13" ht="19.8" customHeight="1">
      <c r="A52" s="1">
        <v>50</v>
      </c>
      <c r="B52" s="18" t="s">
        <v>106</v>
      </c>
      <c r="C52" s="18" t="s">
        <v>91</v>
      </c>
      <c r="D52" s="19" t="s">
        <v>52</v>
      </c>
      <c r="E52" s="19" t="s">
        <v>19</v>
      </c>
      <c r="F52" s="17" t="s">
        <v>107</v>
      </c>
      <c r="G52" s="56">
        <v>3</v>
      </c>
      <c r="H52" s="19">
        <v>280</v>
      </c>
      <c r="I52" s="3">
        <f t="shared" si="2"/>
        <v>840</v>
      </c>
      <c r="J52" s="19" t="s">
        <v>93</v>
      </c>
      <c r="K52" s="19" t="s">
        <v>94</v>
      </c>
      <c r="L52" s="19" t="s">
        <v>73</v>
      </c>
      <c r="M52" s="3"/>
    </row>
    <row r="53" spans="1:13" ht="19.8" customHeight="1">
      <c r="A53" s="17">
        <v>51</v>
      </c>
      <c r="B53" s="18" t="s">
        <v>108</v>
      </c>
      <c r="C53" s="18" t="s">
        <v>91</v>
      </c>
      <c r="D53" s="19" t="s">
        <v>52</v>
      </c>
      <c r="E53" s="19" t="s">
        <v>19</v>
      </c>
      <c r="F53" s="17" t="s">
        <v>109</v>
      </c>
      <c r="G53" s="56">
        <v>3</v>
      </c>
      <c r="H53" s="19">
        <v>280</v>
      </c>
      <c r="I53" s="3">
        <f t="shared" si="2"/>
        <v>840</v>
      </c>
      <c r="J53" s="19" t="s">
        <v>93</v>
      </c>
      <c r="K53" s="19" t="s">
        <v>94</v>
      </c>
      <c r="L53" s="19" t="s">
        <v>73</v>
      </c>
      <c r="M53" s="3"/>
    </row>
    <row r="54" spans="1:13" ht="19.8" customHeight="1">
      <c r="A54" s="1">
        <v>52</v>
      </c>
      <c r="B54" s="18" t="s">
        <v>110</v>
      </c>
      <c r="C54" s="18" t="s">
        <v>111</v>
      </c>
      <c r="D54" s="19" t="s">
        <v>52</v>
      </c>
      <c r="E54" s="19" t="s">
        <v>19</v>
      </c>
      <c r="F54" s="17" t="s">
        <v>112</v>
      </c>
      <c r="G54" s="56">
        <v>3</v>
      </c>
      <c r="H54" s="19">
        <v>280</v>
      </c>
      <c r="I54" s="3">
        <f t="shared" si="2"/>
        <v>840</v>
      </c>
      <c r="J54" s="19" t="s">
        <v>93</v>
      </c>
      <c r="K54" s="19" t="s">
        <v>94</v>
      </c>
      <c r="L54" s="19" t="s">
        <v>73</v>
      </c>
      <c r="M54" s="3"/>
    </row>
    <row r="55" spans="1:13" ht="19.8" customHeight="1">
      <c r="A55" s="1">
        <v>53</v>
      </c>
      <c r="B55" s="18" t="s">
        <v>113</v>
      </c>
      <c r="C55" s="18" t="s">
        <v>114</v>
      </c>
      <c r="D55" s="19" t="s">
        <v>52</v>
      </c>
      <c r="E55" s="19" t="s">
        <v>19</v>
      </c>
      <c r="F55" s="17" t="s">
        <v>115</v>
      </c>
      <c r="G55" s="56">
        <v>3</v>
      </c>
      <c r="H55" s="19">
        <v>1120</v>
      </c>
      <c r="I55" s="3">
        <f t="shared" si="2"/>
        <v>3360</v>
      </c>
      <c r="J55" s="19" t="s">
        <v>93</v>
      </c>
      <c r="K55" s="19" t="s">
        <v>94</v>
      </c>
      <c r="L55" s="19" t="s">
        <v>73</v>
      </c>
      <c r="M55" s="3"/>
    </row>
    <row r="56" spans="1:13" ht="19.8" customHeight="1">
      <c r="A56" s="17">
        <v>54</v>
      </c>
      <c r="B56" s="18" t="s">
        <v>116</v>
      </c>
      <c r="C56" s="41" t="s">
        <v>117</v>
      </c>
      <c r="D56" s="19" t="s">
        <v>52</v>
      </c>
      <c r="E56" s="19" t="s">
        <v>19</v>
      </c>
      <c r="F56" s="17" t="s">
        <v>118</v>
      </c>
      <c r="G56" s="56">
        <v>3</v>
      </c>
      <c r="H56" s="19">
        <v>1120</v>
      </c>
      <c r="I56" s="3">
        <f t="shared" si="2"/>
        <v>3360</v>
      </c>
      <c r="J56" s="19" t="s">
        <v>93</v>
      </c>
      <c r="K56" s="19" t="s">
        <v>94</v>
      </c>
      <c r="L56" s="19" t="s">
        <v>73</v>
      </c>
      <c r="M56" s="3"/>
    </row>
    <row r="57" spans="1:13" ht="19.8" customHeight="1">
      <c r="A57" s="1">
        <v>55</v>
      </c>
      <c r="B57" s="18" t="s">
        <v>119</v>
      </c>
      <c r="C57" s="18" t="s">
        <v>91</v>
      </c>
      <c r="D57" s="19" t="s">
        <v>52</v>
      </c>
      <c r="E57" s="19" t="s">
        <v>19</v>
      </c>
      <c r="F57" s="17" t="s">
        <v>120</v>
      </c>
      <c r="G57" s="56">
        <v>3</v>
      </c>
      <c r="H57" s="19">
        <v>1120</v>
      </c>
      <c r="I57" s="3">
        <f t="shared" si="2"/>
        <v>3360</v>
      </c>
      <c r="J57" s="19" t="s">
        <v>93</v>
      </c>
      <c r="K57" s="19" t="s">
        <v>94</v>
      </c>
      <c r="L57" s="19" t="s">
        <v>73</v>
      </c>
      <c r="M57" s="3"/>
    </row>
    <row r="58" spans="1:13" ht="19.8" customHeight="1">
      <c r="A58" s="1">
        <v>56</v>
      </c>
      <c r="B58" s="18" t="s">
        <v>121</v>
      </c>
      <c r="C58" s="42" t="s">
        <v>122</v>
      </c>
      <c r="D58" s="19" t="s">
        <v>123</v>
      </c>
      <c r="E58" s="19" t="s">
        <v>19</v>
      </c>
      <c r="F58" s="17" t="s">
        <v>124</v>
      </c>
      <c r="G58" s="56">
        <v>2</v>
      </c>
      <c r="H58" s="19">
        <v>1080</v>
      </c>
      <c r="I58" s="3">
        <f t="shared" si="2"/>
        <v>2160</v>
      </c>
      <c r="J58" s="19" t="s">
        <v>93</v>
      </c>
      <c r="K58" s="19" t="s">
        <v>94</v>
      </c>
      <c r="L58" s="19" t="s">
        <v>73</v>
      </c>
      <c r="M58" s="3"/>
    </row>
    <row r="59" spans="1:13" ht="19.8" customHeight="1">
      <c r="A59" s="17">
        <v>57</v>
      </c>
      <c r="B59" s="18" t="s">
        <v>125</v>
      </c>
      <c r="C59" s="18" t="s">
        <v>126</v>
      </c>
      <c r="D59" s="19" t="s">
        <v>18</v>
      </c>
      <c r="E59" s="19" t="s">
        <v>19</v>
      </c>
      <c r="F59" s="17" t="s">
        <v>127</v>
      </c>
      <c r="G59" s="56">
        <v>2</v>
      </c>
      <c r="H59" s="19">
        <v>198</v>
      </c>
      <c r="I59" s="3">
        <f t="shared" si="2"/>
        <v>396</v>
      </c>
      <c r="J59" s="19" t="s">
        <v>94</v>
      </c>
      <c r="K59" s="19" t="s">
        <v>94</v>
      </c>
      <c r="L59" s="19" t="s">
        <v>73</v>
      </c>
      <c r="M59" s="3"/>
    </row>
    <row r="60" spans="1:13" ht="19.8" customHeight="1">
      <c r="A60" s="1">
        <v>58</v>
      </c>
      <c r="B60" s="18" t="s">
        <v>128</v>
      </c>
      <c r="C60" s="18" t="s">
        <v>129</v>
      </c>
      <c r="D60" s="18" t="s">
        <v>130</v>
      </c>
      <c r="E60" s="19" t="s">
        <v>19</v>
      </c>
      <c r="F60" s="17" t="s">
        <v>131</v>
      </c>
      <c r="G60" s="56">
        <v>2</v>
      </c>
      <c r="H60" s="19">
        <v>280</v>
      </c>
      <c r="I60" s="3">
        <f t="shared" si="2"/>
        <v>560</v>
      </c>
      <c r="J60" s="19" t="s">
        <v>94</v>
      </c>
      <c r="K60" s="19" t="s">
        <v>94</v>
      </c>
      <c r="L60" s="19" t="s">
        <v>73</v>
      </c>
      <c r="M60" s="3"/>
    </row>
    <row r="61" spans="1:13" ht="19.8" customHeight="1">
      <c r="A61" s="1">
        <v>59</v>
      </c>
      <c r="B61" s="18" t="s">
        <v>132</v>
      </c>
      <c r="C61" s="18" t="s">
        <v>134</v>
      </c>
      <c r="D61" s="18" t="s">
        <v>135</v>
      </c>
      <c r="E61" s="19" t="s">
        <v>19</v>
      </c>
      <c r="F61" s="17" t="s">
        <v>133</v>
      </c>
      <c r="G61" s="56">
        <v>2</v>
      </c>
      <c r="H61" s="19">
        <v>899</v>
      </c>
      <c r="I61" s="3">
        <f t="shared" si="2"/>
        <v>1798</v>
      </c>
      <c r="J61" s="19" t="s">
        <v>93</v>
      </c>
      <c r="K61" s="19" t="s">
        <v>94</v>
      </c>
      <c r="L61" s="19" t="s">
        <v>73</v>
      </c>
      <c r="M61" s="20"/>
    </row>
    <row r="62" spans="1:13" ht="19.8" customHeight="1">
      <c r="A62" s="17">
        <v>60</v>
      </c>
      <c r="B62" s="18" t="s">
        <v>136</v>
      </c>
      <c r="C62" s="18" t="s">
        <v>137</v>
      </c>
      <c r="D62" s="19" t="s">
        <v>138</v>
      </c>
      <c r="E62" s="19" t="s">
        <v>19</v>
      </c>
      <c r="F62" s="17" t="s">
        <v>139</v>
      </c>
      <c r="G62" s="56">
        <v>2</v>
      </c>
      <c r="H62" s="19">
        <v>899</v>
      </c>
      <c r="I62" s="3">
        <f t="shared" si="2"/>
        <v>1798</v>
      </c>
      <c r="J62" s="19" t="s">
        <v>93</v>
      </c>
      <c r="K62" s="19" t="s">
        <v>94</v>
      </c>
      <c r="L62" s="19" t="s">
        <v>73</v>
      </c>
      <c r="M62" s="20"/>
    </row>
    <row r="63" spans="1:13" ht="19.8" customHeight="1">
      <c r="A63" s="1">
        <v>61</v>
      </c>
      <c r="B63" s="18" t="s">
        <v>140</v>
      </c>
      <c r="C63" s="18" t="s">
        <v>141</v>
      </c>
      <c r="D63" s="19" t="s">
        <v>18</v>
      </c>
      <c r="E63" s="19" t="s">
        <v>19</v>
      </c>
      <c r="F63" s="17" t="s">
        <v>142</v>
      </c>
      <c r="G63" s="56">
        <v>2</v>
      </c>
      <c r="H63" s="19">
        <v>1050</v>
      </c>
      <c r="I63" s="3">
        <f t="shared" si="2"/>
        <v>2100</v>
      </c>
      <c r="J63" s="19" t="s">
        <v>93</v>
      </c>
      <c r="K63" s="19" t="s">
        <v>94</v>
      </c>
      <c r="L63" s="19" t="s">
        <v>73</v>
      </c>
      <c r="M63" s="20"/>
    </row>
    <row r="64" spans="1:13" ht="19.8" customHeight="1">
      <c r="A64" s="1">
        <v>62</v>
      </c>
      <c r="B64" s="18" t="s">
        <v>143</v>
      </c>
      <c r="C64" s="18" t="s">
        <v>144</v>
      </c>
      <c r="D64" s="19" t="s">
        <v>22</v>
      </c>
      <c r="E64" s="19" t="s">
        <v>19</v>
      </c>
      <c r="F64" s="17" t="s">
        <v>145</v>
      </c>
      <c r="G64" s="56">
        <v>2</v>
      </c>
      <c r="H64" s="19">
        <v>399</v>
      </c>
      <c r="I64" s="3">
        <f t="shared" si="2"/>
        <v>798</v>
      </c>
      <c r="J64" s="19" t="s">
        <v>82</v>
      </c>
      <c r="K64" s="19" t="s">
        <v>82</v>
      </c>
      <c r="L64" s="19" t="s">
        <v>73</v>
      </c>
      <c r="M64" s="20"/>
    </row>
    <row r="65" spans="1:13" ht="19.8" customHeight="1">
      <c r="A65" s="17">
        <v>63</v>
      </c>
      <c r="B65" s="18" t="s">
        <v>155</v>
      </c>
      <c r="C65" s="18" t="s">
        <v>156</v>
      </c>
      <c r="D65" s="19" t="s">
        <v>22</v>
      </c>
      <c r="E65" s="19" t="s">
        <v>19</v>
      </c>
      <c r="F65" s="17" t="s">
        <v>157</v>
      </c>
      <c r="G65" s="56">
        <v>4</v>
      </c>
      <c r="H65" s="19">
        <v>280</v>
      </c>
      <c r="I65" s="3">
        <f t="shared" si="2"/>
        <v>1120</v>
      </c>
      <c r="J65" s="19" t="s">
        <v>82</v>
      </c>
      <c r="K65" s="19" t="s">
        <v>82</v>
      </c>
      <c r="L65" s="19" t="s">
        <v>73</v>
      </c>
      <c r="M65" s="20"/>
    </row>
    <row r="66" spans="1:13" ht="19.8" customHeight="1">
      <c r="A66" s="1">
        <v>64</v>
      </c>
      <c r="B66" s="18" t="s">
        <v>158</v>
      </c>
      <c r="C66" s="18" t="s">
        <v>156</v>
      </c>
      <c r="D66" s="19" t="s">
        <v>22</v>
      </c>
      <c r="E66" s="19" t="s">
        <v>19</v>
      </c>
      <c r="F66" s="17" t="s">
        <v>165</v>
      </c>
      <c r="G66" s="56">
        <v>4</v>
      </c>
      <c r="H66" s="19">
        <v>280</v>
      </c>
      <c r="I66" s="3">
        <f t="shared" si="2"/>
        <v>1120</v>
      </c>
      <c r="J66" s="19" t="s">
        <v>82</v>
      </c>
      <c r="K66" s="19" t="s">
        <v>82</v>
      </c>
      <c r="L66" s="19" t="s">
        <v>73</v>
      </c>
      <c r="M66" s="20"/>
    </row>
    <row r="67" spans="1:13" ht="19.8" customHeight="1">
      <c r="A67" s="1">
        <v>65</v>
      </c>
      <c r="B67" s="18" t="s">
        <v>159</v>
      </c>
      <c r="C67" s="18" t="s">
        <v>156</v>
      </c>
      <c r="D67" s="19" t="s">
        <v>22</v>
      </c>
      <c r="E67" s="19" t="s">
        <v>19</v>
      </c>
      <c r="F67" s="17" t="s">
        <v>164</v>
      </c>
      <c r="G67" s="56">
        <v>4</v>
      </c>
      <c r="H67" s="19">
        <v>280</v>
      </c>
      <c r="I67" s="3">
        <f t="shared" si="2"/>
        <v>1120</v>
      </c>
      <c r="J67" s="19" t="s">
        <v>82</v>
      </c>
      <c r="K67" s="19" t="s">
        <v>82</v>
      </c>
      <c r="L67" s="19" t="s">
        <v>73</v>
      </c>
      <c r="M67" s="20"/>
    </row>
    <row r="68" spans="1:13" ht="19.8" customHeight="1">
      <c r="A68" s="17">
        <v>66</v>
      </c>
      <c r="B68" s="18" t="s">
        <v>160</v>
      </c>
      <c r="C68" s="18" t="s">
        <v>156</v>
      </c>
      <c r="D68" s="19" t="s">
        <v>22</v>
      </c>
      <c r="E68" s="19" t="s">
        <v>19</v>
      </c>
      <c r="F68" s="17" t="s">
        <v>163</v>
      </c>
      <c r="G68" s="56">
        <v>4</v>
      </c>
      <c r="H68" s="19">
        <v>280</v>
      </c>
      <c r="I68" s="3">
        <f t="shared" si="2"/>
        <v>1120</v>
      </c>
      <c r="J68" s="19" t="s">
        <v>82</v>
      </c>
      <c r="K68" s="19" t="s">
        <v>82</v>
      </c>
      <c r="L68" s="19" t="s">
        <v>73</v>
      </c>
      <c r="M68" s="20"/>
    </row>
    <row r="69" spans="1:13" ht="19.8" customHeight="1">
      <c r="A69" s="1">
        <v>67</v>
      </c>
      <c r="B69" s="18" t="s">
        <v>161</v>
      </c>
      <c r="C69" s="18" t="s">
        <v>156</v>
      </c>
      <c r="D69" s="19" t="s">
        <v>22</v>
      </c>
      <c r="E69" s="19" t="s">
        <v>19</v>
      </c>
      <c r="F69" s="17" t="s">
        <v>162</v>
      </c>
      <c r="G69" s="56">
        <v>4</v>
      </c>
      <c r="H69" s="19">
        <v>280</v>
      </c>
      <c r="I69" s="3">
        <f t="shared" si="2"/>
        <v>1120</v>
      </c>
      <c r="J69" s="19" t="s">
        <v>82</v>
      </c>
      <c r="K69" s="19" t="s">
        <v>82</v>
      </c>
      <c r="L69" s="19" t="s">
        <v>73</v>
      </c>
      <c r="M69" s="20"/>
    </row>
    <row r="70" spans="1:13" ht="19.8" customHeight="1">
      <c r="A70" s="1">
        <v>68</v>
      </c>
      <c r="B70" s="18" t="s">
        <v>166</v>
      </c>
      <c r="C70" s="18" t="s">
        <v>167</v>
      </c>
      <c r="D70" s="18" t="s">
        <v>168</v>
      </c>
      <c r="E70" s="19" t="s">
        <v>39</v>
      </c>
      <c r="F70" s="17" t="s">
        <v>175</v>
      </c>
      <c r="G70" s="56">
        <v>4</v>
      </c>
      <c r="H70" s="19">
        <v>330</v>
      </c>
      <c r="I70" s="3">
        <f t="shared" si="2"/>
        <v>1320</v>
      </c>
      <c r="J70" s="19" t="s">
        <v>49</v>
      </c>
      <c r="K70" s="19" t="s">
        <v>49</v>
      </c>
      <c r="L70" s="19" t="s">
        <v>49</v>
      </c>
      <c r="M70" s="20"/>
    </row>
    <row r="71" spans="1:13" ht="19.8" customHeight="1">
      <c r="A71" s="17">
        <v>69</v>
      </c>
      <c r="B71" s="18" t="s">
        <v>40</v>
      </c>
      <c r="C71" s="18" t="s">
        <v>41</v>
      </c>
      <c r="D71" s="18" t="s">
        <v>42</v>
      </c>
      <c r="E71" s="19" t="s">
        <v>39</v>
      </c>
      <c r="F71" s="17" t="s">
        <v>176</v>
      </c>
      <c r="G71" s="56">
        <v>4</v>
      </c>
      <c r="H71" s="19">
        <v>290</v>
      </c>
      <c r="I71" s="3">
        <f t="shared" si="2"/>
        <v>1160</v>
      </c>
      <c r="J71" s="19" t="s">
        <v>49</v>
      </c>
      <c r="K71" s="19" t="s">
        <v>49</v>
      </c>
      <c r="L71" s="19" t="s">
        <v>49</v>
      </c>
      <c r="M71" s="20"/>
    </row>
    <row r="72" spans="1:13" ht="19.8" customHeight="1">
      <c r="A72" s="1">
        <v>70</v>
      </c>
      <c r="B72" s="18" t="s">
        <v>169</v>
      </c>
      <c r="C72" s="18" t="s">
        <v>170</v>
      </c>
      <c r="D72" s="18" t="s">
        <v>171</v>
      </c>
      <c r="E72" s="19" t="s">
        <v>39</v>
      </c>
      <c r="F72" s="17" t="s">
        <v>177</v>
      </c>
      <c r="G72" s="56">
        <v>4</v>
      </c>
      <c r="H72" s="19">
        <v>270</v>
      </c>
      <c r="I72" s="3">
        <f t="shared" si="2"/>
        <v>1080</v>
      </c>
      <c r="J72" s="19" t="s">
        <v>49</v>
      </c>
      <c r="K72" s="19" t="s">
        <v>49</v>
      </c>
      <c r="L72" s="19" t="s">
        <v>49</v>
      </c>
      <c r="M72" s="20"/>
    </row>
    <row r="73" spans="1:13" ht="19.8" customHeight="1">
      <c r="A73" s="1">
        <v>71</v>
      </c>
      <c r="B73" s="18" t="s">
        <v>172</v>
      </c>
      <c r="C73" s="18" t="s">
        <v>173</v>
      </c>
      <c r="D73" s="18" t="s">
        <v>174</v>
      </c>
      <c r="E73" s="19" t="s">
        <v>39</v>
      </c>
      <c r="F73" s="17">
        <v>9574740366</v>
      </c>
      <c r="G73" s="56">
        <v>2</v>
      </c>
      <c r="H73" s="19">
        <v>480</v>
      </c>
      <c r="I73" s="3">
        <f t="shared" si="2"/>
        <v>960</v>
      </c>
      <c r="J73" s="19" t="s">
        <v>49</v>
      </c>
      <c r="K73" s="19" t="s">
        <v>49</v>
      </c>
      <c r="L73" s="19" t="s">
        <v>178</v>
      </c>
      <c r="M73" s="20"/>
    </row>
    <row r="74" spans="1:13" ht="19.8" customHeight="1">
      <c r="A74" s="17">
        <v>72</v>
      </c>
      <c r="B74" s="18" t="s">
        <v>179</v>
      </c>
      <c r="C74" s="18" t="s">
        <v>180</v>
      </c>
      <c r="D74" s="18" t="s">
        <v>171</v>
      </c>
      <c r="E74" s="19" t="s">
        <v>39</v>
      </c>
      <c r="F74" s="17" t="s">
        <v>181</v>
      </c>
      <c r="G74" s="56">
        <v>1</v>
      </c>
      <c r="H74" s="19">
        <v>380</v>
      </c>
      <c r="I74" s="3">
        <v>380</v>
      </c>
      <c r="J74" s="19" t="s">
        <v>49</v>
      </c>
      <c r="K74" s="19" t="s">
        <v>49</v>
      </c>
      <c r="L74" s="19" t="s">
        <v>49</v>
      </c>
      <c r="M74" s="20"/>
    </row>
    <row r="75" spans="1:13" ht="19.8" customHeight="1">
      <c r="A75" s="1">
        <v>73</v>
      </c>
      <c r="B75" s="18" t="s">
        <v>182</v>
      </c>
      <c r="C75" s="18" t="s">
        <v>183</v>
      </c>
      <c r="D75" s="18" t="s">
        <v>184</v>
      </c>
      <c r="E75" s="19" t="s">
        <v>185</v>
      </c>
      <c r="F75" s="17" t="s">
        <v>186</v>
      </c>
      <c r="G75" s="56">
        <v>1</v>
      </c>
      <c r="H75" s="19">
        <v>480</v>
      </c>
      <c r="I75" s="3">
        <v>480</v>
      </c>
      <c r="J75" s="19" t="s">
        <v>49</v>
      </c>
      <c r="K75" s="19" t="s">
        <v>49</v>
      </c>
      <c r="L75" s="19" t="s">
        <v>49</v>
      </c>
      <c r="M75" s="20"/>
    </row>
    <row r="76" spans="1:13" ht="19.8" customHeight="1">
      <c r="A76" s="1">
        <v>74</v>
      </c>
      <c r="B76" s="18" t="s">
        <v>187</v>
      </c>
      <c r="C76" s="18" t="s">
        <v>188</v>
      </c>
      <c r="D76" s="18" t="s">
        <v>189</v>
      </c>
      <c r="E76" s="19" t="s">
        <v>39</v>
      </c>
      <c r="F76" s="17" t="s">
        <v>190</v>
      </c>
      <c r="G76" s="56">
        <v>1</v>
      </c>
      <c r="H76" s="19">
        <v>250</v>
      </c>
      <c r="I76" s="3">
        <v>250</v>
      </c>
      <c r="J76" s="19" t="s">
        <v>49</v>
      </c>
      <c r="K76" s="19" t="s">
        <v>49</v>
      </c>
      <c r="L76" s="19" t="s">
        <v>49</v>
      </c>
      <c r="M76" s="20"/>
    </row>
    <row r="77" spans="1:13" ht="19.8" customHeight="1">
      <c r="A77" s="17">
        <v>75</v>
      </c>
      <c r="B77" s="18" t="s">
        <v>191</v>
      </c>
      <c r="C77" s="18" t="s">
        <v>192</v>
      </c>
      <c r="D77" s="18" t="s">
        <v>193</v>
      </c>
      <c r="E77" s="19" t="s">
        <v>39</v>
      </c>
      <c r="F77" s="17" t="s">
        <v>194</v>
      </c>
      <c r="G77" s="56">
        <v>1</v>
      </c>
      <c r="H77" s="19">
        <v>300</v>
      </c>
      <c r="I77" s="3">
        <v>300</v>
      </c>
      <c r="J77" s="19" t="s">
        <v>49</v>
      </c>
      <c r="K77" s="19" t="s">
        <v>49</v>
      </c>
      <c r="L77" s="19" t="s">
        <v>49</v>
      </c>
      <c r="M77" s="20"/>
    </row>
    <row r="78" spans="1:13" ht="19.8" customHeight="1">
      <c r="A78" s="1">
        <v>76</v>
      </c>
      <c r="B78" s="18" t="s">
        <v>195</v>
      </c>
      <c r="C78" s="18" t="s">
        <v>196</v>
      </c>
      <c r="D78" s="18" t="s">
        <v>197</v>
      </c>
      <c r="E78" s="19" t="s">
        <v>39</v>
      </c>
      <c r="F78" s="17" t="s">
        <v>198</v>
      </c>
      <c r="G78" s="56">
        <v>1</v>
      </c>
      <c r="H78" s="19">
        <v>280</v>
      </c>
      <c r="I78" s="3">
        <v>280</v>
      </c>
      <c r="J78" s="19" t="s">
        <v>49</v>
      </c>
      <c r="K78" s="19" t="s">
        <v>49</v>
      </c>
      <c r="L78" s="19" t="s">
        <v>49</v>
      </c>
      <c r="M78" s="20"/>
    </row>
    <row r="79" spans="1:13" ht="19.8" customHeight="1">
      <c r="A79" s="1">
        <v>77</v>
      </c>
      <c r="B79" s="18" t="s">
        <v>199</v>
      </c>
      <c r="C79" s="18" t="s">
        <v>200</v>
      </c>
      <c r="D79" s="18" t="s">
        <v>201</v>
      </c>
      <c r="E79" s="19" t="s">
        <v>39</v>
      </c>
      <c r="F79" s="17" t="s">
        <v>202</v>
      </c>
      <c r="G79" s="56">
        <v>1</v>
      </c>
      <c r="H79" s="19">
        <v>1000</v>
      </c>
      <c r="I79" s="3">
        <v>1000</v>
      </c>
      <c r="J79" s="19" t="s">
        <v>178</v>
      </c>
      <c r="K79" s="19" t="s">
        <v>49</v>
      </c>
      <c r="L79" s="19" t="s">
        <v>178</v>
      </c>
      <c r="M79" s="20"/>
    </row>
    <row r="80" spans="1:13" ht="19.8" customHeight="1">
      <c r="A80" s="17">
        <v>78</v>
      </c>
      <c r="B80" s="18" t="s">
        <v>241</v>
      </c>
      <c r="C80" s="6" t="s">
        <v>236</v>
      </c>
      <c r="D80" s="38" t="s">
        <v>18</v>
      </c>
      <c r="E80" s="19" t="s">
        <v>39</v>
      </c>
      <c r="F80" s="39" t="s">
        <v>237</v>
      </c>
      <c r="G80" s="56">
        <v>2</v>
      </c>
      <c r="H80" s="3">
        <v>360</v>
      </c>
      <c r="I80" s="38">
        <f>PRODUCT(G80:H80)</f>
        <v>720</v>
      </c>
      <c r="J80" s="6" t="s">
        <v>49</v>
      </c>
      <c r="K80" s="6" t="s">
        <v>50</v>
      </c>
      <c r="L80" s="6" t="s">
        <v>50</v>
      </c>
      <c r="M80" s="20"/>
    </row>
    <row r="81" spans="1:13" ht="19.8" customHeight="1">
      <c r="A81" s="1">
        <v>79</v>
      </c>
      <c r="B81" s="18" t="s">
        <v>242</v>
      </c>
      <c r="C81" s="6" t="s">
        <v>238</v>
      </c>
      <c r="D81" s="38" t="s">
        <v>239</v>
      </c>
      <c r="E81" s="19" t="s">
        <v>39</v>
      </c>
      <c r="F81" s="39" t="s">
        <v>240</v>
      </c>
      <c r="G81" s="56">
        <v>4</v>
      </c>
      <c r="H81" s="3">
        <v>250</v>
      </c>
      <c r="I81" s="38">
        <f>PRODUCT(G81:H81)</f>
        <v>1000</v>
      </c>
      <c r="J81" s="6" t="s">
        <v>49</v>
      </c>
      <c r="K81" s="6" t="s">
        <v>50</v>
      </c>
      <c r="L81" s="6" t="s">
        <v>50</v>
      </c>
      <c r="M81" s="20"/>
    </row>
    <row r="82" spans="1:13" ht="19.8" customHeight="1">
      <c r="A82" s="1">
        <v>80</v>
      </c>
      <c r="B82" s="43" t="s">
        <v>243</v>
      </c>
      <c r="C82" s="43" t="s">
        <v>244</v>
      </c>
      <c r="D82" s="44" t="s">
        <v>245</v>
      </c>
      <c r="E82" s="44" t="s">
        <v>246</v>
      </c>
      <c r="F82" s="45">
        <v>9866948463</v>
      </c>
      <c r="G82" s="60">
        <v>4</v>
      </c>
      <c r="H82" s="46">
        <v>250</v>
      </c>
      <c r="I82" s="47">
        <f t="shared" ref="I82" si="3">G82*H82</f>
        <v>1000</v>
      </c>
      <c r="J82" s="19" t="s">
        <v>49</v>
      </c>
      <c r="K82" s="19" t="s">
        <v>49</v>
      </c>
      <c r="L82" s="19" t="s">
        <v>49</v>
      </c>
      <c r="M82" s="20"/>
    </row>
    <row r="83" spans="1:13" ht="19.8" customHeight="1">
      <c r="A83" s="17">
        <v>81</v>
      </c>
      <c r="B83" s="44" t="s">
        <v>247</v>
      </c>
      <c r="C83" s="44" t="s">
        <v>248</v>
      </c>
      <c r="D83" s="44" t="s">
        <v>249</v>
      </c>
      <c r="E83" s="44" t="s">
        <v>246</v>
      </c>
      <c r="F83" s="48">
        <v>9861611258</v>
      </c>
      <c r="G83" s="60">
        <v>4</v>
      </c>
      <c r="H83" s="46">
        <v>250</v>
      </c>
      <c r="I83" s="47">
        <f>G83*H83</f>
        <v>1000</v>
      </c>
      <c r="J83" s="19" t="s">
        <v>49</v>
      </c>
      <c r="K83" s="19" t="s">
        <v>49</v>
      </c>
      <c r="L83" s="19" t="s">
        <v>49</v>
      </c>
      <c r="M83" s="20"/>
    </row>
    <row r="84" spans="1:13" ht="19.8" customHeight="1">
      <c r="A84" s="1">
        <v>82</v>
      </c>
      <c r="B84" s="44" t="s">
        <v>250</v>
      </c>
      <c r="C84" s="44" t="s">
        <v>251</v>
      </c>
      <c r="D84" s="44" t="s">
        <v>252</v>
      </c>
      <c r="E84" s="44" t="s">
        <v>253</v>
      </c>
      <c r="F84" s="45" t="s">
        <v>254</v>
      </c>
      <c r="G84" s="60">
        <v>4</v>
      </c>
      <c r="H84" s="46">
        <v>250</v>
      </c>
      <c r="I84" s="47">
        <f>G84*H84</f>
        <v>1000</v>
      </c>
      <c r="J84" s="19" t="s">
        <v>49</v>
      </c>
      <c r="K84" s="19" t="s">
        <v>49</v>
      </c>
      <c r="L84" s="19" t="s">
        <v>49</v>
      </c>
      <c r="M84" s="20"/>
    </row>
    <row r="85" spans="1:13" ht="19.8" customHeight="1">
      <c r="A85" s="1">
        <v>83</v>
      </c>
      <c r="B85" s="44" t="s">
        <v>255</v>
      </c>
      <c r="C85" s="44" t="s">
        <v>256</v>
      </c>
      <c r="D85" s="44" t="s">
        <v>257</v>
      </c>
      <c r="E85" s="44" t="s">
        <v>246</v>
      </c>
      <c r="F85" s="45" t="s">
        <v>258</v>
      </c>
      <c r="G85" s="60">
        <v>4</v>
      </c>
      <c r="H85" s="46">
        <v>280</v>
      </c>
      <c r="I85" s="47">
        <f t="shared" ref="I85" si="4">G85*H85</f>
        <v>1120</v>
      </c>
      <c r="J85" s="19" t="s">
        <v>49</v>
      </c>
      <c r="K85" s="19" t="s">
        <v>49</v>
      </c>
      <c r="L85" s="19" t="s">
        <v>49</v>
      </c>
      <c r="M85" s="20"/>
    </row>
    <row r="86" spans="1:13" ht="19.8" customHeight="1">
      <c r="A86" s="1" t="s">
        <v>13</v>
      </c>
      <c r="B86" s="4"/>
      <c r="C86" s="14"/>
      <c r="E86" s="1"/>
      <c r="F86" s="1"/>
      <c r="G86" s="55"/>
      <c r="H86" s="14"/>
      <c r="I86" s="5">
        <f>SUM(I3:I85)</f>
        <v>102325</v>
      </c>
      <c r="J86" s="14"/>
      <c r="K86" s="14"/>
      <c r="L86" s="14"/>
      <c r="M86" s="4"/>
    </row>
    <row r="87" spans="1:13" ht="254.4" customHeight="1">
      <c r="A87" s="63" t="s">
        <v>14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8" spans="1:13" ht="82.5" customHeight="1">
      <c r="A88" s="64" t="s">
        <v>273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</row>
  </sheetData>
  <mergeCells count="3">
    <mergeCell ref="A1:M1"/>
    <mergeCell ref="A87:M87"/>
    <mergeCell ref="A88:L88"/>
  </mergeCells>
  <phoneticPr fontId="8" type="noConversion"/>
  <hyperlinks>
    <hyperlink ref="C70" r:id="rId1" display="http://search.books.com.tw/exep/prod_search.php?key=%E6%9D%91%E7%94%B0%E5%BC%98%E5%AD%90&amp;f=author"/>
    <hyperlink ref="D70" r:id="rId2" display="http://www.books.com.tw/web/sys_puballb/books/?pubid=hsiaolu"/>
    <hyperlink ref="C71" r:id="rId3" display="http://search.books.com.tw/exep/prod_search.php?key=%E7%9A%AE%E5%A7%86%EF%BC%8E%E5%87%A1%E8%B5%AB%E6%96%AF%E7%89%B9&amp;f=author"/>
    <hyperlink ref="D71" r:id="rId4" display="http://www.books.com.tw/web/sys_puballb/books/?pubid=alvita"/>
    <hyperlink ref="C72" r:id="rId5" display="http://search.books.com.tw/exep/prod_search.php?key=%E5%B0%A4%E5%A1%94%E2%80%A7%E9%AE%91%E7%88%BE%2F%E5%9C%96%E6%96%87&amp;f=author"/>
    <hyperlink ref="C73" r:id="rId6" display="http://search.books.com.tw/exep/prod_search.php?key=%E9%84%A7%E7%BE%8E%E9%9B%B2%EF%BC%8C%E5%91%A8%E4%B8%96%E5%AE%97&amp;f=author"/>
    <hyperlink ref="C74" r:id="rId7" display="http://search.books.com.tw/exep/prod_search.php?key=%E7%8E%8B%E6%B7%91%E8%8A%AC&amp;f=author"/>
    <hyperlink ref="C75" r:id="rId8" display="http://search.books.com.tw/exep/prod_search.php?key=%E9%BB%91%E7%94%B0%E5%81%A5%E5%A4%AA%E9%83%8E&amp;f=author"/>
    <hyperlink ref="D76" r:id="rId9" display="http://www.books.com.tw/web/sys_puballb/books/?pubid=hansiang1"/>
    <hyperlink ref="C76" r:id="rId10" display="http://search.books.com.tw/exep/prod_search.php?key=%E5%90%B3%E5%A5%8E%E8%8F%AF&amp;f=author"/>
    <hyperlink ref="C77" r:id="rId11" display="http://search.books.com.tw/exep/prod_search.php?key=%E9%99%B3%E6%BC%A2%E6%88%90&amp;f=author"/>
    <hyperlink ref="D77" r:id="rId12" display="http://www.books.com.tw/web/sys_puballb/books/?pubid=yesworld1"/>
    <hyperlink ref="C78" r:id="rId13" display="http://search.books.com.tw/exep/prod_search.php?key=%E9%99%B3%E6%80%A1%E5%90%9B%E3%80%81%E9%BB%83%E5%BB%BA%E7%92%8B&amp;f=author"/>
    <hyperlink ref="D78" r:id="rId14" display="http://www.books.com.tw/web/sys_puballb/books/?pubid=yifong"/>
    <hyperlink ref="C79" r:id="rId15" display="http://search.books.com.tw/exep/prod_search.php?key=%E5%AE%89%E5%BE%B7%E9%AD%AF%E2%80%A7%E8%B7%AF%E7%B1%B3%E6%96%AF&amp;f=author"/>
    <hyperlink ref="D79" r:id="rId16" display="http://www.books.com.tw/web/sys_puballb/books/?pubid=streamer1"/>
  </hyperlinks>
  <printOptions horizontalCentered="1"/>
  <pageMargins left="0.70826771653543308" right="0.70826771653543308" top="1.0433070866141732" bottom="1.0433070866141732" header="0.74803149606299213" footer="0.74803149606299213"/>
  <pageSetup paperSize="9" fitToWidth="0" fitToHeight="0" pageOrder="overThenDown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cwj4040</cp:lastModifiedBy>
  <cp:revision>1</cp:revision>
  <cp:lastPrinted>2017-03-01T18:00:41Z</cp:lastPrinted>
  <dcterms:created xsi:type="dcterms:W3CDTF">2012-07-23T10:09:03Z</dcterms:created>
  <dcterms:modified xsi:type="dcterms:W3CDTF">2017-05-05T03:29:15Z</dcterms:modified>
</cp:coreProperties>
</file>