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教務處\02.教務處教育局公告\105學年度\02.公文\106.03.16 南市教課(一)字第1060291137號 本市106年度國民中小學圖書採購暨國小每校10萬元英語圖書採購選書作業相關表件(如附件)，請依說明事項辦理，請查照。\上傳資料\"/>
    </mc:Choice>
  </mc:AlternateContent>
  <bookViews>
    <workbookView xWindow="0" yWindow="0" windowWidth="9580" windowHeight="3880"/>
  </bookViews>
  <sheets>
    <sheet name="正式書單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G90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42" i="1"/>
  <c r="I84" i="1"/>
  <c r="I85" i="1"/>
  <c r="I86" i="1"/>
  <c r="I87" i="1"/>
  <c r="I88" i="1"/>
  <c r="I3" i="1"/>
  <c r="F62" i="1" l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54" i="1"/>
  <c r="F55" i="1"/>
  <c r="F56" i="1"/>
  <c r="F57" i="1"/>
  <c r="F58" i="1"/>
  <c r="F59" i="1"/>
  <c r="F60" i="1"/>
  <c r="F61" i="1"/>
  <c r="I90" i="1" l="1"/>
</calcChain>
</file>

<file path=xl/sharedStrings.xml><?xml version="1.0" encoding="utf-8"?>
<sst xmlns="http://schemas.openxmlformats.org/spreadsheetml/2006/main" count="680" uniqueCount="236">
  <si>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</si>
  <si>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</si>
  <si>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</si>
  <si>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</si>
  <si>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</si>
  <si>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</si>
  <si>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</si>
  <si>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</si>
  <si>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</si>
  <si>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</si>
  <si>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</si>
  <si>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</si>
  <si>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</si>
  <si>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</si>
  <si>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</si>
  <si>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臺南市106年度國民中小學圖書採購書單</t>
    <phoneticPr fontId="8" type="noConversion"/>
  </si>
  <si>
    <t>王淑芬</t>
  </si>
  <si>
    <t>親子天下</t>
  </si>
  <si>
    <t>台灣</t>
  </si>
  <si>
    <t>9789862415542</t>
  </si>
  <si>
    <t>R. J. 帕拉秋</t>
  </si>
  <si>
    <t>9789862415559</t>
  </si>
  <si>
    <t>阿部夏丸</t>
  </si>
  <si>
    <t>9789869191098</t>
  </si>
  <si>
    <t>王文華，林哲璋、賴曉珍等</t>
  </si>
  <si>
    <t>國語日報社</t>
  </si>
  <si>
    <t>9789577516510</t>
  </si>
  <si>
    <t xml:space="preserve">馬克．吐溫 </t>
  </si>
  <si>
    <t>羅德．達爾</t>
  </si>
  <si>
    <t xml:space="preserve">小天下 </t>
  </si>
  <si>
    <t>9789864790067</t>
  </si>
  <si>
    <t>君偉上小學：三年級花樣多</t>
    <phoneticPr fontId="8" type="noConversion"/>
  </si>
  <si>
    <t>奇蹟男孩</t>
    <phoneticPr fontId="8" type="noConversion"/>
  </si>
  <si>
    <t>不會哭泣的魚</t>
    <phoneticPr fontId="8" type="noConversion"/>
  </si>
  <si>
    <t>我不是小鬼</t>
    <phoneticPr fontId="8" type="noConversion"/>
  </si>
  <si>
    <t>巧克力冒險工廠
(羅德達爾百年誕辰紀念版)</t>
    <phoneticPr fontId="8" type="noConversion"/>
  </si>
  <si>
    <t>湯姆歷險記</t>
    <phoneticPr fontId="8" type="noConversion"/>
  </si>
  <si>
    <t>三采文化</t>
    <phoneticPr fontId="8" type="noConversion"/>
  </si>
  <si>
    <t>9789863423508</t>
    <phoneticPr fontId="8" type="noConversion"/>
  </si>
  <si>
    <t>挖土機年年作響： 鄉村變了</t>
    <phoneticPr fontId="8" type="noConversion"/>
  </si>
  <si>
    <t>和英</t>
  </si>
  <si>
    <t>9789869181501</t>
    <phoneticPr fontId="8" type="noConversion"/>
  </si>
  <si>
    <t>約克．米勒</t>
    <phoneticPr fontId="8" type="noConversion"/>
  </si>
  <si>
    <t>100層的巴士</t>
    <phoneticPr fontId="8" type="noConversion"/>
  </si>
  <si>
    <t xml:space="preserve"> 麥克．史密斯/圖文</t>
    <phoneticPr fontId="8" type="noConversion"/>
  </si>
  <si>
    <t>小魯文化</t>
    <phoneticPr fontId="8" type="noConversion"/>
  </si>
  <si>
    <t>臺灣</t>
    <phoneticPr fontId="8" type="noConversion"/>
  </si>
  <si>
    <t>9789862115336</t>
    <phoneticPr fontId="8" type="noConversion"/>
  </si>
  <si>
    <t>祕密不見了</t>
    <phoneticPr fontId="8" type="noConversion"/>
  </si>
  <si>
    <t xml:space="preserve"> 王文華、賴曉珍、周姚萍、林世仁...等</t>
    <phoneticPr fontId="8" type="noConversion"/>
  </si>
  <si>
    <t>國語日報社</t>
    <phoneticPr fontId="8" type="noConversion"/>
  </si>
  <si>
    <t>9789577515964</t>
    <phoneticPr fontId="8" type="noConversion"/>
  </si>
  <si>
    <t>猜猜我有多愛你</t>
    <phoneticPr fontId="8" type="noConversion"/>
  </si>
  <si>
    <t xml:space="preserve"> 山姆．麥克布雷尼/文，安妮塔．婕朗/圖</t>
    <phoneticPr fontId="8" type="noConversion"/>
  </si>
  <si>
    <t>上誼文化公司</t>
  </si>
  <si>
    <t>上誼文化公司</t>
    <phoneticPr fontId="8" type="noConversion"/>
  </si>
  <si>
    <t>957762068X</t>
    <phoneticPr fontId="8" type="noConversion"/>
  </si>
  <si>
    <t>照顧我們的地球</t>
    <phoneticPr fontId="8" type="noConversion"/>
  </si>
  <si>
    <t xml:space="preserve"> 蘿倫．柴爾德/圖文</t>
    <phoneticPr fontId="8" type="noConversion"/>
  </si>
  <si>
    <t>9789577624529</t>
    <phoneticPr fontId="8" type="noConversion"/>
  </si>
  <si>
    <t>否</t>
    <phoneticPr fontId="8" type="noConversion"/>
  </si>
  <si>
    <t>爸爸不在家</t>
    <phoneticPr fontId="8" type="noConversion"/>
  </si>
  <si>
    <t xml:space="preserve"> 余益興</t>
    <phoneticPr fontId="8" type="noConversion"/>
  </si>
  <si>
    <t>桔子工作室</t>
    <phoneticPr fontId="8" type="noConversion"/>
  </si>
  <si>
    <t>9789865910945</t>
    <phoneticPr fontId="8" type="noConversion"/>
  </si>
  <si>
    <t>花婆婆</t>
    <phoneticPr fontId="8" type="noConversion"/>
  </si>
  <si>
    <t xml:space="preserve"> 文圖/芭芭拉‧庫尼</t>
    <phoneticPr fontId="8" type="noConversion"/>
  </si>
  <si>
    <t>三之三</t>
    <phoneticPr fontId="8" type="noConversion"/>
  </si>
  <si>
    <t>9578872577</t>
    <phoneticPr fontId="8" type="noConversion"/>
  </si>
  <si>
    <t>手斧男孩首部曲</t>
    <phoneticPr fontId="8" type="noConversion"/>
  </si>
  <si>
    <t>蓋瑞．伯森</t>
    <phoneticPr fontId="8" type="noConversion"/>
  </si>
  <si>
    <t>野人</t>
    <phoneticPr fontId="8" type="noConversion"/>
  </si>
  <si>
    <t>9789865947125</t>
    <phoneticPr fontId="8" type="noConversion"/>
  </si>
  <si>
    <t>手斧男孩 2 領帶河（10萬冊紀念版）</t>
    <phoneticPr fontId="8" type="noConversion"/>
  </si>
  <si>
    <t>9789865947040</t>
    <phoneticPr fontId="8" type="noConversion"/>
  </si>
  <si>
    <t>手斧男孩 3 另一種結局（10萬冊紀念版）</t>
    <phoneticPr fontId="8" type="noConversion"/>
  </si>
  <si>
    <t>9789865947064</t>
    <phoneticPr fontId="8" type="noConversion"/>
  </si>
  <si>
    <t>手斧男孩 4 鹿精靈（10萬冊紀念版）</t>
    <phoneticPr fontId="8" type="noConversion"/>
  </si>
  <si>
    <t>9789865947071</t>
    <phoneticPr fontId="8" type="noConversion"/>
  </si>
  <si>
    <t>手斧男孩 5 獵殺布萊恩（10萬冊紀念版）</t>
    <phoneticPr fontId="8" type="noConversion"/>
  </si>
  <si>
    <t>9789865947088</t>
    <phoneticPr fontId="8" type="noConversion"/>
  </si>
  <si>
    <t>我絕對絕對不吃番茄</t>
    <phoneticPr fontId="8" type="noConversion"/>
  </si>
  <si>
    <t xml:space="preserve"> 蘿倫．柴爾德</t>
    <phoneticPr fontId="8" type="noConversion"/>
  </si>
  <si>
    <t>9789577624352</t>
    <phoneticPr fontId="8" type="noConversion"/>
  </si>
  <si>
    <t>我太小，我不要上學</t>
    <phoneticPr fontId="8" type="noConversion"/>
  </si>
  <si>
    <t>9789577624376</t>
    <phoneticPr fontId="8" type="noConversion"/>
  </si>
  <si>
    <t>我不睏，我不要睡覺</t>
    <phoneticPr fontId="8" type="noConversion"/>
  </si>
  <si>
    <t>9789577624369</t>
    <phoneticPr fontId="8" type="noConversion"/>
  </si>
  <si>
    <t>上誼文化公司</t>
    <phoneticPr fontId="8" type="noConversion"/>
  </si>
  <si>
    <t>少年科學偵探CSI 1</t>
    <phoneticPr fontId="8" type="noConversion"/>
  </si>
  <si>
    <t xml:space="preserve"> 高嬉貞/圖文</t>
    <phoneticPr fontId="8" type="noConversion"/>
  </si>
  <si>
    <t>臺灣麥克</t>
    <phoneticPr fontId="8" type="noConversion"/>
  </si>
  <si>
    <t>9789862033265</t>
    <phoneticPr fontId="8" type="noConversion"/>
  </si>
  <si>
    <t>少年科學偵探CSI 2－CSI正式上陣</t>
  </si>
  <si>
    <t>少年科學偵探CSI 3－停電後的離奇事件</t>
  </si>
  <si>
    <t>少年科學偵探CSI 4－行動通訊技術洩密案</t>
  </si>
  <si>
    <t>少年科學偵探CSI 5－化石博物館藏不住的祕密</t>
  </si>
  <si>
    <t>少年科學偵探CSI 6－誰來解開一書之謎</t>
  </si>
  <si>
    <t>少年科學偵探CSI 7－恐怖的炸彈攻擊</t>
  </si>
  <si>
    <t>少年科學偵探CSI 8－幽靈公寓疑雲</t>
  </si>
  <si>
    <t>少年科學偵探CSI 9－緝毒追逐戰</t>
  </si>
  <si>
    <t>少年科學偵探CSI 10－午夜的槍聲</t>
  </si>
  <si>
    <t>少年科學偵探CSI 11－燻黑名畫調包案</t>
  </si>
  <si>
    <t>少年科學偵探CSI 12－酒駕脫罪案</t>
  </si>
  <si>
    <t>少年科學偵探CSI 13－天上掉下來的橫禍</t>
  </si>
  <si>
    <t>少年科學偵探CSI 14－借據上的真相</t>
  </si>
  <si>
    <t>少年科學偵探CSI 15－鬼哭神號的秘密</t>
  </si>
  <si>
    <t>少年科學偵探CSI 16－隱藏在髮絲的秘密</t>
  </si>
  <si>
    <t>少年科學偵探CSI 17－古物竊盜案</t>
  </si>
  <si>
    <t>少年科學偵探CSI 18－間諜鬥智案</t>
  </si>
  <si>
    <t>少年科學偵探CSI 19－ 誰殺了鼠海豚？</t>
  </si>
  <si>
    <t>少年科學偵探CSI 1－成立CSI小組</t>
  </si>
  <si>
    <t>少年科學偵探CSI 20－ 考卷失竊記</t>
  </si>
  <si>
    <t>少年科學偵探CSI 21－ 找尋CSI第三屆</t>
  </si>
  <si>
    <t>少年科學偵探CSI 22－ 無人島生存法則！</t>
  </si>
  <si>
    <t>少年科學偵探CSI 23－ 波濤洶湧的生存遊戲</t>
  </si>
  <si>
    <t>少年科學偵探CSI 24－ CSI 聲名大噪！</t>
  </si>
  <si>
    <t>少年科學偵探CSI 25－ CSI 前進北京！</t>
  </si>
  <si>
    <t>少年科學偵探CSI 26－ 警察特訓班</t>
  </si>
  <si>
    <t>少年科學偵探CSI 27－ 辛奇刑警的美麗情緣</t>
  </si>
  <si>
    <t>少年科學偵探CSI-28：洞窟尋寶記</t>
    <phoneticPr fontId="8" type="noConversion"/>
  </si>
  <si>
    <t>9789862037270</t>
    <phoneticPr fontId="8" type="noConversion"/>
  </si>
  <si>
    <t>少年科學偵探CSI-29：局勢逆轉勝</t>
    <phoneticPr fontId="8" type="noConversion"/>
  </si>
  <si>
    <t>9789862037317</t>
    <phoneticPr fontId="8" type="noConversion"/>
  </si>
  <si>
    <t>少年科學偵探CSI-30：CSI驪歌響起！</t>
    <phoneticPr fontId="8" type="noConversion"/>
  </si>
  <si>
    <t>9789862037454</t>
    <phoneticPr fontId="8" type="noConversion"/>
  </si>
  <si>
    <t>找不到校長</t>
    <phoneticPr fontId="8" type="noConversion"/>
  </si>
  <si>
    <t>岑澎維</t>
  </si>
  <si>
    <t>天下雜誌</t>
    <phoneticPr fontId="8" type="noConversion"/>
  </si>
  <si>
    <t>台灣</t>
    <phoneticPr fontId="8" type="noConversion"/>
  </si>
  <si>
    <t>9789862417812</t>
  </si>
  <si>
    <t>學校是我們的：謎之金幣</t>
  </si>
  <si>
    <t>安德魯‧克萊門斯</t>
    <phoneticPr fontId="8" type="noConversion"/>
  </si>
  <si>
    <t>遠流</t>
    <phoneticPr fontId="8" type="noConversion"/>
  </si>
  <si>
    <t>9789573274797</t>
    <phoneticPr fontId="8" type="noConversion"/>
  </si>
  <si>
    <t>學校是我們的2：五聲鐘響</t>
    <phoneticPr fontId="8" type="noConversion"/>
  </si>
  <si>
    <t>9789573275022</t>
    <phoneticPr fontId="8" type="noConversion"/>
  </si>
  <si>
    <t>9789573275121</t>
    <phoneticPr fontId="8" type="noConversion"/>
  </si>
  <si>
    <t>學校是我們的3：四乘四之後</t>
    <phoneticPr fontId="8" type="noConversion"/>
  </si>
  <si>
    <t>學校是我們的4：致命地帶</t>
    <phoneticPr fontId="8" type="noConversion"/>
  </si>
  <si>
    <t>9789573275435</t>
    <phoneticPr fontId="8" type="noConversion"/>
  </si>
  <si>
    <t>9789573275626</t>
    <phoneticPr fontId="8" type="noConversion"/>
  </si>
  <si>
    <t>9789570368246</t>
    <phoneticPr fontId="8" type="noConversion"/>
  </si>
  <si>
    <r>
      <rPr>
        <sz val="12"/>
        <color indexed="8"/>
        <rFont val="標楷體"/>
        <family val="4"/>
        <charset val="136"/>
      </rPr>
      <t>秦朝有個歪鼻子將軍</t>
    </r>
  </si>
  <si>
    <r>
      <t> </t>
    </r>
    <r>
      <rPr>
        <sz val="12"/>
        <color indexed="8"/>
        <rFont val="標楷體"/>
        <family val="4"/>
        <charset val="136"/>
      </rPr>
      <t>王文華</t>
    </r>
  </si>
  <si>
    <t>9789866759536</t>
    <phoneticPr fontId="8" type="noConversion"/>
  </si>
  <si>
    <t>否</t>
    <phoneticPr fontId="8" type="noConversion"/>
  </si>
  <si>
    <t>否</t>
    <phoneticPr fontId="8" type="noConversion"/>
  </si>
  <si>
    <t>HOW MUCH IS A MILLION</t>
  </si>
  <si>
    <t> Schwartz, David M</t>
  </si>
  <si>
    <t>Harpercollins Childrens Books</t>
  </si>
  <si>
    <t>US</t>
  </si>
  <si>
    <t>9780688040499</t>
  </si>
  <si>
    <t>否</t>
  </si>
  <si>
    <t>DAVID GETS IN TROUBLE</t>
  </si>
  <si>
    <t>DAVID SHNON</t>
  </si>
  <si>
    <t>Blue Sky Pr</t>
  </si>
  <si>
    <t>9780439050227</t>
  </si>
  <si>
    <t>用句子背GEPT全民英檢初級單字</t>
  </si>
  <si>
    <t>何誠</t>
  </si>
  <si>
    <t>我識</t>
  </si>
  <si>
    <t>9789865785642</t>
  </si>
  <si>
    <t>是</t>
  </si>
  <si>
    <t>三分鐘玩遊戲</t>
  </si>
  <si>
    <t>Jamie Wang</t>
  </si>
  <si>
    <t>師德</t>
  </si>
  <si>
    <t>978-9-86691-577-2</t>
  </si>
  <si>
    <t>圖像式發音-教學工具箱1</t>
  </si>
  <si>
    <t>白佩玉</t>
  </si>
  <si>
    <t>9789713131201</t>
  </si>
  <si>
    <t>圖像式發音-教學工具箱2</t>
  </si>
  <si>
    <t>9789713131218</t>
  </si>
  <si>
    <t xml:space="preserve">老師 , 你好會教 </t>
  </si>
  <si>
    <t>Elizabeth Breaux</t>
  </si>
  <si>
    <t>978-986691545-1</t>
  </si>
  <si>
    <t>圖像式拼讀練習本1</t>
  </si>
  <si>
    <t>9789719023166</t>
  </si>
  <si>
    <t>圖像式拼讀練習本2</t>
  </si>
  <si>
    <t>9789719023173</t>
  </si>
  <si>
    <t>韻文發音練習本</t>
  </si>
  <si>
    <t>9789719023128</t>
  </si>
  <si>
    <t>KK音標練習本</t>
  </si>
  <si>
    <t>9789719023074</t>
  </si>
  <si>
    <t>看圖寫作練習本</t>
  </si>
  <si>
    <t>9789706190116</t>
  </si>
  <si>
    <t>免背式發音練習本1</t>
  </si>
  <si>
    <t>龔玲慧</t>
  </si>
  <si>
    <t>9789719023104</t>
  </si>
  <si>
    <t>免背式發音練習本2</t>
  </si>
  <si>
    <t>9789719023111</t>
  </si>
  <si>
    <t>圖像式文法練習本</t>
  </si>
  <si>
    <t>彭若寧</t>
  </si>
  <si>
    <t>9789719025030</t>
  </si>
  <si>
    <t>WORD FAMILY STORY</t>
  </si>
  <si>
    <t>Kissel, Jessica</t>
  </si>
  <si>
    <t>Teaching Creative Resources</t>
  </si>
  <si>
    <t>美國</t>
  </si>
  <si>
    <t>EKTCR2933</t>
  </si>
  <si>
    <t>電子書</t>
  </si>
  <si>
    <t>六星級餐旅英文</t>
  </si>
  <si>
    <t>薛詩怡</t>
  </si>
  <si>
    <t>978-9-86691-575-8</t>
  </si>
  <si>
    <t>THIS IS THE WAY WE EAT OUR LUNCH</t>
  </si>
  <si>
    <t>Edith Baer</t>
  </si>
  <si>
    <t>Scholastic</t>
  </si>
  <si>
    <t> 978-0590468879</t>
  </si>
  <si>
    <t>THIS IS THE WAY WE GO TO SCHOOL</t>
  </si>
  <si>
    <t>9780590431620</t>
  </si>
  <si>
    <t>50 MONTH BY MONTH DRAW AND WRITE PROMPTS</t>
  </si>
  <si>
    <t>Blood, Danielle</t>
  </si>
  <si>
    <t>978-0439271769</t>
  </si>
  <si>
    <t>幼兒聽力練習１</t>
  </si>
  <si>
    <t>9789781120015</t>
  </si>
  <si>
    <t>幼兒聽力練習２</t>
  </si>
  <si>
    <t>9789781120022</t>
  </si>
  <si>
    <t>THE COLORS OF US</t>
  </si>
  <si>
    <t>Karen Katz</t>
  </si>
  <si>
    <t>Square Fish</t>
  </si>
  <si>
    <t>978-0805071634</t>
  </si>
  <si>
    <t>ALL IN A DAY</t>
  </si>
  <si>
    <t>Cynthia Rylant</t>
  </si>
  <si>
    <t>Penguin USA</t>
  </si>
  <si>
    <t>978-0810983212</t>
  </si>
  <si>
    <t>文馨英漢字典</t>
  </si>
  <si>
    <t>蔡進松</t>
  </si>
  <si>
    <t>文馨出版社</t>
  </si>
  <si>
    <t>臺灣</t>
  </si>
  <si>
    <t>9789865785918</t>
  </si>
  <si>
    <t>9789579231084</t>
    <phoneticPr fontId="8" type="noConversion"/>
  </si>
  <si>
    <t>道聲出版社</t>
  </si>
  <si>
    <t>台灣</t>
    <phoneticPr fontId="8" type="noConversion"/>
  </si>
  <si>
    <t>台灣</t>
    <phoneticPr fontId="8" type="noConversion"/>
  </si>
  <si>
    <r>
      <rPr>
        <sz val="12"/>
        <color indexed="8"/>
        <rFont val="標楷體"/>
        <family val="4"/>
        <charset val="136"/>
      </rPr>
      <t>你很特別(經典版)</t>
    </r>
  </si>
  <si>
    <t>陸可鐸 </t>
    <phoneticPr fontId="8" type="noConversion"/>
  </si>
  <si>
    <t>學校是我們的5：最後的盟友</t>
    <phoneticPr fontId="8" type="noConversion"/>
  </si>
  <si>
    <t>校名：臺南市柳營國小
填表人：梁惇貴             教務主任：涂家聲         校長：張菁峯
連絡電話：06-6222124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</si>
</sst>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#,##0_ "/>
    <numFmt numFmtId="179" formatCode="_-* #,##0_-;\-* #,##0_-;_-* &quot;-&quot;??_-;_-@_-"/>
  </numFmts>
  <fonts count="20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9"/>
      <color indexed="64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family val="4"/>
      <charset val="136"/>
    </font>
    <font>
      <sz val="9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178" fontId="9" fillId="0" borderId="4">
      <alignment horizontal="center" vertical="center"/>
    </xf>
    <xf numFmtId="0" fontId="13" fillId="0" borderId="0"/>
    <xf numFmtId="0" fontId="17" fillId="0" borderId="0"/>
    <xf numFmtId="43" fontId="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0" fillId="0" borderId="3" xfId="0" applyBorder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4" fillId="0" borderId="3" xfId="9" applyFont="1" applyFill="1" applyBorder="1" applyAlignment="1">
      <alignment horizontal="left" vertical="center" shrinkToFit="1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6" fillId="0" borderId="3" xfId="0" applyFont="1" applyBorder="1" applyAlignment="1">
      <alignment horizontal="center" vertical="center"/>
    </xf>
    <xf numFmtId="0" fontId="14" fillId="0" borderId="3" xfId="10" quotePrefix="1" applyNumberFormat="1" applyFont="1" applyFill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1" fontId="6" fillId="0" borderId="3" xfId="0" quotePrefix="1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quotePrefix="1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" fontId="10" fillId="0" borderId="3" xfId="0" quotePrefix="1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8" fillId="0" borderId="3" xfId="9" applyFont="1" applyFill="1" applyBorder="1" applyAlignment="1">
      <alignment horizontal="left" vertical="center" shrinkToFit="1"/>
    </xf>
    <xf numFmtId="0" fontId="18" fillId="0" borderId="3" xfId="0" applyNumberFormat="1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16" fillId="2" borderId="9" xfId="0" quotePrefix="1" applyFont="1" applyFill="1" applyBorder="1" applyAlignment="1">
      <alignment horizontal="center" vertical="center"/>
    </xf>
    <xf numFmtId="0" fontId="16" fillId="2" borderId="3" xfId="0" quotePrefix="1" applyFont="1" applyFill="1" applyBorder="1" applyAlignment="1">
      <alignment horizontal="center" vertical="center"/>
    </xf>
    <xf numFmtId="179" fontId="6" fillId="0" borderId="3" xfId="11" applyNumberFormat="1" applyFont="1" applyBorder="1" applyAlignment="1">
      <alignment horizontal="center" vertical="center"/>
    </xf>
    <xf numFmtId="179" fontId="6" fillId="0" borderId="7" xfId="11" applyNumberFormat="1" applyFont="1" applyFill="1" applyBorder="1" applyAlignment="1">
      <alignment horizontal="center" vertical="center"/>
    </xf>
    <xf numFmtId="179" fontId="6" fillId="0" borderId="9" xfId="11" applyNumberFormat="1" applyFont="1" applyBorder="1" applyAlignment="1">
      <alignment horizontal="center" vertical="center"/>
    </xf>
    <xf numFmtId="179" fontId="6" fillId="0" borderId="10" xfId="11" applyNumberFormat="1" applyFont="1" applyBorder="1" applyAlignment="1">
      <alignment horizontal="center" vertical="center"/>
    </xf>
    <xf numFmtId="179" fontId="6" fillId="0" borderId="6" xfId="11" applyNumberFormat="1" applyFont="1" applyBorder="1" applyAlignment="1">
      <alignment horizontal="center" vertical="center"/>
    </xf>
    <xf numFmtId="179" fontId="16" fillId="0" borderId="3" xfId="11" applyNumberFormat="1" applyFont="1" applyBorder="1" applyAlignment="1">
      <alignment horizontal="center" vertical="center"/>
    </xf>
    <xf numFmtId="179" fontId="6" fillId="0" borderId="12" xfId="11" applyNumberFormat="1" applyFont="1" applyBorder="1" applyAlignment="1">
      <alignment horizontal="center" vertical="center"/>
    </xf>
    <xf numFmtId="179" fontId="6" fillId="0" borderId="3" xfId="11" applyNumberFormat="1" applyFont="1" applyFill="1" applyBorder="1" applyAlignment="1">
      <alignment horizontal="center" vertical="center"/>
    </xf>
    <xf numFmtId="179" fontId="6" fillId="0" borderId="3" xfId="11" applyNumberFormat="1" applyFont="1" applyBorder="1">
      <alignment vertical="center"/>
    </xf>
    <xf numFmtId="179" fontId="6" fillId="0" borderId="6" xfId="11" applyNumberFormat="1" applyFont="1" applyBorder="1">
      <alignment vertical="center"/>
    </xf>
    <xf numFmtId="179" fontId="6" fillId="0" borderId="1" xfId="11" applyNumberFormat="1" applyFont="1" applyBorder="1">
      <alignment vertical="center"/>
    </xf>
    <xf numFmtId="179" fontId="0" fillId="0" borderId="6" xfId="11" applyNumberFormat="1" applyFont="1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179" fontId="10" fillId="0" borderId="1" xfId="11" applyNumberFormat="1" applyFont="1" applyBorder="1">
      <alignment vertical="center"/>
    </xf>
    <xf numFmtId="0" fontId="19" fillId="0" borderId="3" xfId="0" applyFont="1" applyBorder="1" applyAlignment="1">
      <alignment horizontal="center" vertical="center"/>
    </xf>
    <xf numFmtId="179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12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_Sheet1_1" xfId="10"/>
    <cellStyle name="一般_訂單1" xfId="9"/>
    <cellStyle name="千分位" xfId="11" builtinId="3"/>
    <cellStyle name="千分位 2" xfId="6"/>
    <cellStyle name="千分位 2 2" xfId="7"/>
    <cellStyle name="報價單含折扣(麥兒台北)_不分頁_xl3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013;&#25991;&#35036;&#26360;&#219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中文選書單"/>
    </sheetNames>
    <sheetDataSet>
      <sheetData sheetId="0">
        <row r="302">
          <cell r="F302">
            <v>9789862034453</v>
          </cell>
        </row>
        <row r="303">
          <cell r="F303">
            <v>9789862034484</v>
          </cell>
        </row>
        <row r="304">
          <cell r="F304">
            <v>9789862034507</v>
          </cell>
        </row>
        <row r="305">
          <cell r="F305">
            <v>9789862034545</v>
          </cell>
        </row>
        <row r="306">
          <cell r="F306">
            <v>9789862034606</v>
          </cell>
        </row>
        <row r="307">
          <cell r="F307">
            <v>9789862034675</v>
          </cell>
        </row>
        <row r="308">
          <cell r="F308">
            <v>9789862034965</v>
          </cell>
        </row>
        <row r="309">
          <cell r="F309">
            <v>9789862035375</v>
          </cell>
        </row>
        <row r="310">
          <cell r="F310">
            <v>9789862035412</v>
          </cell>
        </row>
        <row r="311">
          <cell r="F311">
            <v>9789862035467</v>
          </cell>
        </row>
        <row r="312">
          <cell r="F312">
            <v>9789862033265</v>
          </cell>
        </row>
        <row r="313">
          <cell r="F313">
            <v>9789862035528</v>
          </cell>
        </row>
        <row r="314">
          <cell r="F314">
            <v>9789862035948</v>
          </cell>
        </row>
        <row r="315">
          <cell r="F315">
            <v>9789862035962</v>
          </cell>
        </row>
        <row r="316">
          <cell r="F316">
            <v>9789862036068</v>
          </cell>
        </row>
        <row r="317">
          <cell r="F317">
            <v>9789862036150</v>
          </cell>
        </row>
        <row r="318">
          <cell r="F318">
            <v>9789862036358</v>
          </cell>
        </row>
        <row r="319">
          <cell r="F319">
            <v>9789862036440</v>
          </cell>
        </row>
        <row r="320">
          <cell r="F320">
            <v>9789862037225</v>
          </cell>
        </row>
        <row r="321">
          <cell r="F321">
            <v>9789862033364</v>
          </cell>
        </row>
        <row r="322">
          <cell r="F322">
            <v>9789862033388</v>
          </cell>
        </row>
        <row r="323">
          <cell r="F323">
            <v>9789867177957</v>
          </cell>
        </row>
        <row r="324">
          <cell r="F324">
            <v>9789862031575</v>
          </cell>
        </row>
        <row r="325">
          <cell r="F325">
            <v>9789862032183</v>
          </cell>
        </row>
        <row r="326">
          <cell r="F326">
            <v>9789862033470</v>
          </cell>
        </row>
        <row r="327">
          <cell r="F327">
            <v>9789862034392</v>
          </cell>
        </row>
        <row r="328">
          <cell r="F328">
            <v>9789862034422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topLeftCell="A82" zoomScale="55" zoomScaleNormal="55" workbookViewId="0">
      <selection activeCell="A92" sqref="A92:L92"/>
    </sheetView>
  </sheetViews>
  <sheetFormatPr defaultRowHeight="16.25" customHeight="1"/>
  <cols>
    <col min="1" max="1" width="5.453125" customWidth="1"/>
    <col min="2" max="2" width="41.7265625" style="7" customWidth="1"/>
    <col min="3" max="3" width="34.26953125" customWidth="1"/>
    <col min="4" max="4" width="17.1796875" style="35" customWidth="1"/>
    <col min="5" max="5" width="11.7265625" customWidth="1"/>
    <col min="6" max="6" width="20.6328125" style="5" customWidth="1"/>
    <col min="7" max="7" width="9.1796875" customWidth="1"/>
    <col min="8" max="8" width="10.81640625" customWidth="1"/>
    <col min="9" max="9" width="12.453125" customWidth="1"/>
    <col min="10" max="10" width="9.36328125" customWidth="1"/>
    <col min="11" max="11" width="10" customWidth="1"/>
    <col min="12" max="12" width="12.36328125" customWidth="1"/>
    <col min="13" max="13" width="10" customWidth="1"/>
    <col min="14" max="16" width="6.08984375" customWidth="1"/>
    <col min="17" max="17" width="15" customWidth="1"/>
    <col min="18" max="1024" width="6.08984375" customWidth="1"/>
  </cols>
  <sheetData>
    <row r="1" spans="1:13" ht="24.65" customHeight="1">
      <c r="A1" s="70" t="s">
        <v>15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s="5" customFormat="1" ht="39.65" customHeight="1">
      <c r="A2" s="10" t="s">
        <v>0</v>
      </c>
      <c r="B2" s="9" t="s">
        <v>1</v>
      </c>
      <c r="C2" s="10" t="s">
        <v>2</v>
      </c>
      <c r="D2" s="10" t="s">
        <v>3</v>
      </c>
      <c r="E2" s="30" t="s">
        <v>4</v>
      </c>
      <c r="F2" s="10" t="s">
        <v>5</v>
      </c>
      <c r="G2" s="30" t="s">
        <v>6</v>
      </c>
      <c r="H2" s="30" t="s">
        <v>7</v>
      </c>
      <c r="I2" s="10" t="s">
        <v>8</v>
      </c>
      <c r="J2" s="66" t="s">
        <v>9</v>
      </c>
      <c r="K2" s="30" t="s">
        <v>10</v>
      </c>
      <c r="L2" s="66" t="s">
        <v>11</v>
      </c>
      <c r="M2" s="10" t="s">
        <v>12</v>
      </c>
    </row>
    <row r="3" spans="1:13" s="5" customFormat="1" ht="44.5" customHeight="1">
      <c r="A3" s="12">
        <v>1</v>
      </c>
      <c r="B3" s="19" t="s">
        <v>148</v>
      </c>
      <c r="C3" s="12" t="s">
        <v>149</v>
      </c>
      <c r="D3" s="46" t="s">
        <v>150</v>
      </c>
      <c r="E3" s="41" t="s">
        <v>151</v>
      </c>
      <c r="F3" s="41" t="s">
        <v>152</v>
      </c>
      <c r="G3" s="54">
        <v>1</v>
      </c>
      <c r="H3" s="54">
        <v>595</v>
      </c>
      <c r="I3" s="54">
        <f>G3*H3</f>
        <v>595</v>
      </c>
      <c r="J3" s="46" t="s">
        <v>153</v>
      </c>
      <c r="K3" s="46" t="s">
        <v>153</v>
      </c>
      <c r="L3" s="46" t="s">
        <v>153</v>
      </c>
      <c r="M3" s="41"/>
    </row>
    <row r="4" spans="1:13" s="5" customFormat="1" ht="20" customHeight="1">
      <c r="A4" s="12">
        <v>2</v>
      </c>
      <c r="B4" s="19" t="s">
        <v>154</v>
      </c>
      <c r="C4" s="12" t="s">
        <v>155</v>
      </c>
      <c r="D4" s="41" t="s">
        <v>156</v>
      </c>
      <c r="E4" s="41" t="s">
        <v>151</v>
      </c>
      <c r="F4" s="41" t="s">
        <v>157</v>
      </c>
      <c r="G4" s="54">
        <v>26</v>
      </c>
      <c r="H4" s="54">
        <v>210</v>
      </c>
      <c r="I4" s="54">
        <f t="shared" ref="I4:I67" si="0">G4*H4</f>
        <v>5460</v>
      </c>
      <c r="J4" s="46" t="s">
        <v>153</v>
      </c>
      <c r="K4" s="46" t="s">
        <v>153</v>
      </c>
      <c r="L4" s="46" t="s">
        <v>153</v>
      </c>
      <c r="M4" s="41"/>
    </row>
    <row r="5" spans="1:13" s="5" customFormat="1" ht="20" customHeight="1">
      <c r="A5" s="12">
        <v>3</v>
      </c>
      <c r="B5" s="19" t="s">
        <v>158</v>
      </c>
      <c r="C5" s="12" t="s">
        <v>159</v>
      </c>
      <c r="D5" s="41" t="s">
        <v>160</v>
      </c>
      <c r="E5" s="41" t="s">
        <v>18</v>
      </c>
      <c r="F5" s="41" t="s">
        <v>161</v>
      </c>
      <c r="G5" s="54">
        <v>2</v>
      </c>
      <c r="H5" s="54">
        <v>349</v>
      </c>
      <c r="I5" s="54">
        <f t="shared" si="0"/>
        <v>698</v>
      </c>
      <c r="J5" s="46" t="s">
        <v>153</v>
      </c>
      <c r="K5" s="46" t="s">
        <v>162</v>
      </c>
      <c r="L5" s="46" t="s">
        <v>153</v>
      </c>
      <c r="M5" s="41"/>
    </row>
    <row r="6" spans="1:13" s="5" customFormat="1" ht="20" customHeight="1">
      <c r="A6" s="12">
        <v>4</v>
      </c>
      <c r="B6" s="19" t="s">
        <v>158</v>
      </c>
      <c r="C6" s="12" t="s">
        <v>159</v>
      </c>
      <c r="D6" s="41" t="s">
        <v>160</v>
      </c>
      <c r="E6" s="41" t="s">
        <v>18</v>
      </c>
      <c r="F6" s="41" t="s">
        <v>227</v>
      </c>
      <c r="G6" s="54">
        <v>2</v>
      </c>
      <c r="H6" s="54">
        <v>349</v>
      </c>
      <c r="I6" s="54">
        <f t="shared" si="0"/>
        <v>698</v>
      </c>
      <c r="J6" s="46" t="s">
        <v>153</v>
      </c>
      <c r="K6" s="46" t="s">
        <v>162</v>
      </c>
      <c r="L6" s="46" t="s">
        <v>153</v>
      </c>
      <c r="M6" s="41"/>
    </row>
    <row r="7" spans="1:13" s="5" customFormat="1" ht="20" customHeight="1">
      <c r="A7" s="12">
        <v>5</v>
      </c>
      <c r="B7" s="19" t="s">
        <v>163</v>
      </c>
      <c r="C7" s="12" t="s">
        <v>164</v>
      </c>
      <c r="D7" s="41" t="s">
        <v>165</v>
      </c>
      <c r="E7" s="41" t="s">
        <v>18</v>
      </c>
      <c r="F7" s="41" t="s">
        <v>166</v>
      </c>
      <c r="G7" s="54">
        <v>1</v>
      </c>
      <c r="H7" s="54">
        <v>299</v>
      </c>
      <c r="I7" s="54">
        <f t="shared" si="0"/>
        <v>299</v>
      </c>
      <c r="J7" s="46" t="s">
        <v>153</v>
      </c>
      <c r="K7" s="46" t="s">
        <v>162</v>
      </c>
      <c r="L7" s="46" t="s">
        <v>162</v>
      </c>
      <c r="M7" s="41"/>
    </row>
    <row r="8" spans="1:13" s="5" customFormat="1" ht="20" customHeight="1">
      <c r="A8" s="12">
        <v>6</v>
      </c>
      <c r="B8" s="19" t="s">
        <v>167</v>
      </c>
      <c r="C8" s="12" t="s">
        <v>168</v>
      </c>
      <c r="D8" s="41" t="s">
        <v>165</v>
      </c>
      <c r="E8" s="41" t="s">
        <v>18</v>
      </c>
      <c r="F8" s="41" t="s">
        <v>169</v>
      </c>
      <c r="G8" s="54">
        <v>1</v>
      </c>
      <c r="H8" s="54">
        <v>599</v>
      </c>
      <c r="I8" s="54">
        <f t="shared" si="0"/>
        <v>599</v>
      </c>
      <c r="J8" s="46" t="s">
        <v>153</v>
      </c>
      <c r="K8" s="46" t="s">
        <v>162</v>
      </c>
      <c r="L8" s="46" t="s">
        <v>162</v>
      </c>
      <c r="M8" s="41"/>
    </row>
    <row r="9" spans="1:13" s="5" customFormat="1" ht="20" customHeight="1">
      <c r="A9" s="12">
        <v>7</v>
      </c>
      <c r="B9" s="19" t="s">
        <v>170</v>
      </c>
      <c r="C9" s="12" t="s">
        <v>168</v>
      </c>
      <c r="D9" s="41" t="s">
        <v>165</v>
      </c>
      <c r="E9" s="41" t="s">
        <v>18</v>
      </c>
      <c r="F9" s="41" t="s">
        <v>171</v>
      </c>
      <c r="G9" s="54">
        <v>1</v>
      </c>
      <c r="H9" s="54">
        <v>599</v>
      </c>
      <c r="I9" s="54">
        <f t="shared" si="0"/>
        <v>599</v>
      </c>
      <c r="J9" s="46" t="s">
        <v>153</v>
      </c>
      <c r="K9" s="46" t="s">
        <v>162</v>
      </c>
      <c r="L9" s="46" t="s">
        <v>162</v>
      </c>
      <c r="M9" s="41"/>
    </row>
    <row r="10" spans="1:13" s="5" customFormat="1" ht="20" customHeight="1">
      <c r="A10" s="12">
        <v>8</v>
      </c>
      <c r="B10" s="19" t="s">
        <v>172</v>
      </c>
      <c r="C10" s="12" t="s">
        <v>173</v>
      </c>
      <c r="D10" s="41" t="s">
        <v>165</v>
      </c>
      <c r="E10" s="41" t="s">
        <v>18</v>
      </c>
      <c r="F10" s="41" t="s">
        <v>174</v>
      </c>
      <c r="G10" s="54">
        <v>1</v>
      </c>
      <c r="H10" s="54">
        <v>320</v>
      </c>
      <c r="I10" s="54">
        <f t="shared" si="0"/>
        <v>320</v>
      </c>
      <c r="J10" s="46" t="s">
        <v>153</v>
      </c>
      <c r="K10" s="46" t="s">
        <v>153</v>
      </c>
      <c r="L10" s="46" t="s">
        <v>162</v>
      </c>
      <c r="M10" s="41"/>
    </row>
    <row r="11" spans="1:13" s="5" customFormat="1" ht="20" customHeight="1">
      <c r="A11" s="12">
        <v>9</v>
      </c>
      <c r="B11" s="19" t="s">
        <v>175</v>
      </c>
      <c r="C11" s="12" t="s">
        <v>168</v>
      </c>
      <c r="D11" s="41" t="s">
        <v>165</v>
      </c>
      <c r="E11" s="41" t="s">
        <v>18</v>
      </c>
      <c r="F11" s="41" t="s">
        <v>176</v>
      </c>
      <c r="G11" s="54">
        <v>1</v>
      </c>
      <c r="H11" s="54">
        <v>180</v>
      </c>
      <c r="I11" s="54">
        <f t="shared" si="0"/>
        <v>180</v>
      </c>
      <c r="J11" s="46" t="s">
        <v>153</v>
      </c>
      <c r="K11" s="46" t="s">
        <v>162</v>
      </c>
      <c r="L11" s="46" t="s">
        <v>153</v>
      </c>
      <c r="M11" s="41"/>
    </row>
    <row r="12" spans="1:13" s="5" customFormat="1" ht="20" customHeight="1">
      <c r="A12" s="12">
        <v>10</v>
      </c>
      <c r="B12" s="19" t="s">
        <v>177</v>
      </c>
      <c r="C12" s="12" t="s">
        <v>168</v>
      </c>
      <c r="D12" s="41" t="s">
        <v>165</v>
      </c>
      <c r="E12" s="41" t="s">
        <v>18</v>
      </c>
      <c r="F12" s="41" t="s">
        <v>178</v>
      </c>
      <c r="G12" s="54">
        <v>1</v>
      </c>
      <c r="H12" s="54">
        <v>180</v>
      </c>
      <c r="I12" s="54">
        <f t="shared" si="0"/>
        <v>180</v>
      </c>
      <c r="J12" s="46" t="s">
        <v>153</v>
      </c>
      <c r="K12" s="46" t="s">
        <v>162</v>
      </c>
      <c r="L12" s="46" t="s">
        <v>153</v>
      </c>
      <c r="M12" s="41"/>
    </row>
    <row r="13" spans="1:13" s="5" customFormat="1" ht="20" customHeight="1">
      <c r="A13" s="12">
        <v>11</v>
      </c>
      <c r="B13" s="19" t="s">
        <v>179</v>
      </c>
      <c r="C13" s="12" t="s">
        <v>165</v>
      </c>
      <c r="D13" s="41" t="s">
        <v>165</v>
      </c>
      <c r="E13" s="41" t="s">
        <v>18</v>
      </c>
      <c r="F13" s="41" t="s">
        <v>180</v>
      </c>
      <c r="G13" s="54">
        <v>1</v>
      </c>
      <c r="H13" s="54">
        <v>180</v>
      </c>
      <c r="I13" s="54">
        <f t="shared" si="0"/>
        <v>180</v>
      </c>
      <c r="J13" s="46" t="s">
        <v>153</v>
      </c>
      <c r="K13" s="46" t="s">
        <v>162</v>
      </c>
      <c r="L13" s="46" t="s">
        <v>153</v>
      </c>
      <c r="M13" s="41"/>
    </row>
    <row r="14" spans="1:13" s="5" customFormat="1" ht="20" customHeight="1">
      <c r="A14" s="12">
        <v>12</v>
      </c>
      <c r="B14" s="19" t="s">
        <v>181</v>
      </c>
      <c r="C14" s="12" t="s">
        <v>168</v>
      </c>
      <c r="D14" s="41" t="s">
        <v>165</v>
      </c>
      <c r="E14" s="41" t="s">
        <v>18</v>
      </c>
      <c r="F14" s="41" t="s">
        <v>182</v>
      </c>
      <c r="G14" s="54">
        <v>1</v>
      </c>
      <c r="H14" s="54">
        <v>160</v>
      </c>
      <c r="I14" s="54">
        <f t="shared" si="0"/>
        <v>160</v>
      </c>
      <c r="J14" s="46" t="s">
        <v>153</v>
      </c>
      <c r="K14" s="46" t="s">
        <v>162</v>
      </c>
      <c r="L14" s="46" t="s">
        <v>153</v>
      </c>
      <c r="M14" s="41"/>
    </row>
    <row r="15" spans="1:13" s="5" customFormat="1" ht="20" customHeight="1">
      <c r="A15" s="12">
        <v>13</v>
      </c>
      <c r="B15" s="19" t="s">
        <v>183</v>
      </c>
      <c r="C15" s="12" t="s">
        <v>165</v>
      </c>
      <c r="D15" s="41" t="s">
        <v>165</v>
      </c>
      <c r="E15" s="41" t="s">
        <v>18</v>
      </c>
      <c r="F15" s="41" t="s">
        <v>184</v>
      </c>
      <c r="G15" s="54">
        <v>1</v>
      </c>
      <c r="H15" s="54">
        <v>199</v>
      </c>
      <c r="I15" s="54">
        <f t="shared" si="0"/>
        <v>199</v>
      </c>
      <c r="J15" s="46" t="s">
        <v>153</v>
      </c>
      <c r="K15" s="46" t="s">
        <v>153</v>
      </c>
      <c r="L15" s="46" t="s">
        <v>153</v>
      </c>
      <c r="M15" s="41"/>
    </row>
    <row r="16" spans="1:13" s="5" customFormat="1" ht="20" customHeight="1">
      <c r="A16" s="12">
        <v>14</v>
      </c>
      <c r="B16" s="19" t="s">
        <v>185</v>
      </c>
      <c r="C16" s="12" t="s">
        <v>186</v>
      </c>
      <c r="D16" s="41" t="s">
        <v>165</v>
      </c>
      <c r="E16" s="41" t="s">
        <v>18</v>
      </c>
      <c r="F16" s="41" t="s">
        <v>187</v>
      </c>
      <c r="G16" s="54">
        <v>1</v>
      </c>
      <c r="H16" s="54">
        <v>199</v>
      </c>
      <c r="I16" s="54">
        <f t="shared" si="0"/>
        <v>199</v>
      </c>
      <c r="J16" s="46" t="s">
        <v>153</v>
      </c>
      <c r="K16" s="46" t="s">
        <v>162</v>
      </c>
      <c r="L16" s="46" t="s">
        <v>153</v>
      </c>
      <c r="M16" s="41"/>
    </row>
    <row r="17" spans="1:13" s="5" customFormat="1" ht="20" customHeight="1">
      <c r="A17" s="12">
        <v>15</v>
      </c>
      <c r="B17" s="19" t="s">
        <v>188</v>
      </c>
      <c r="C17" s="12" t="s">
        <v>186</v>
      </c>
      <c r="D17" s="41" t="s">
        <v>165</v>
      </c>
      <c r="E17" s="41" t="s">
        <v>18</v>
      </c>
      <c r="F17" s="41" t="s">
        <v>189</v>
      </c>
      <c r="G17" s="54">
        <v>1</v>
      </c>
      <c r="H17" s="54">
        <v>199</v>
      </c>
      <c r="I17" s="54">
        <f t="shared" si="0"/>
        <v>199</v>
      </c>
      <c r="J17" s="46" t="s">
        <v>153</v>
      </c>
      <c r="K17" s="46" t="s">
        <v>162</v>
      </c>
      <c r="L17" s="46" t="s">
        <v>153</v>
      </c>
      <c r="M17" s="41"/>
    </row>
    <row r="18" spans="1:13" s="5" customFormat="1" ht="20" customHeight="1">
      <c r="A18" s="12">
        <v>16</v>
      </c>
      <c r="B18" s="19" t="s">
        <v>190</v>
      </c>
      <c r="C18" s="12" t="s">
        <v>191</v>
      </c>
      <c r="D18" s="41" t="s">
        <v>165</v>
      </c>
      <c r="E18" s="41" t="s">
        <v>18</v>
      </c>
      <c r="F18" s="41" t="s">
        <v>192</v>
      </c>
      <c r="G18" s="54">
        <v>1</v>
      </c>
      <c r="H18" s="54">
        <v>199</v>
      </c>
      <c r="I18" s="54">
        <f t="shared" si="0"/>
        <v>199</v>
      </c>
      <c r="J18" s="46" t="s">
        <v>153</v>
      </c>
      <c r="K18" s="46" t="s">
        <v>153</v>
      </c>
      <c r="L18" s="46" t="s">
        <v>153</v>
      </c>
      <c r="M18" s="41"/>
    </row>
    <row r="19" spans="1:13" s="5" customFormat="1" ht="42" customHeight="1">
      <c r="A19" s="12">
        <v>17</v>
      </c>
      <c r="B19" s="19" t="s">
        <v>193</v>
      </c>
      <c r="C19" s="12" t="s">
        <v>194</v>
      </c>
      <c r="D19" s="46" t="s">
        <v>195</v>
      </c>
      <c r="E19" s="41" t="s">
        <v>196</v>
      </c>
      <c r="F19" s="41" t="s">
        <v>197</v>
      </c>
      <c r="G19" s="54">
        <v>1</v>
      </c>
      <c r="H19" s="54">
        <v>380</v>
      </c>
      <c r="I19" s="54">
        <f t="shared" si="0"/>
        <v>380</v>
      </c>
      <c r="J19" s="46" t="s">
        <v>153</v>
      </c>
      <c r="K19" s="46" t="s">
        <v>153</v>
      </c>
      <c r="L19" s="46" t="s">
        <v>162</v>
      </c>
      <c r="M19" s="41" t="s">
        <v>198</v>
      </c>
    </row>
    <row r="20" spans="1:13" s="5" customFormat="1" ht="20" customHeight="1">
      <c r="A20" s="12">
        <v>18</v>
      </c>
      <c r="B20" s="19" t="s">
        <v>199</v>
      </c>
      <c r="C20" s="12" t="s">
        <v>200</v>
      </c>
      <c r="D20" s="41" t="s">
        <v>165</v>
      </c>
      <c r="E20" s="41" t="s">
        <v>18</v>
      </c>
      <c r="F20" s="41" t="s">
        <v>201</v>
      </c>
      <c r="G20" s="54">
        <v>1</v>
      </c>
      <c r="H20" s="54">
        <v>480</v>
      </c>
      <c r="I20" s="54">
        <f t="shared" si="0"/>
        <v>480</v>
      </c>
      <c r="J20" s="46" t="s">
        <v>153</v>
      </c>
      <c r="K20" s="46" t="s">
        <v>162</v>
      </c>
      <c r="L20" s="46" t="s">
        <v>153</v>
      </c>
      <c r="M20" s="41"/>
    </row>
    <row r="21" spans="1:13" s="5" customFormat="1" ht="20" customHeight="1">
      <c r="A21" s="12">
        <v>19</v>
      </c>
      <c r="B21" s="19" t="s">
        <v>202</v>
      </c>
      <c r="C21" s="12" t="s">
        <v>203</v>
      </c>
      <c r="D21" s="41" t="s">
        <v>204</v>
      </c>
      <c r="E21" s="41" t="s">
        <v>151</v>
      </c>
      <c r="F21" s="41" t="s">
        <v>205</v>
      </c>
      <c r="G21" s="54">
        <v>2</v>
      </c>
      <c r="H21" s="54">
        <v>900</v>
      </c>
      <c r="I21" s="54">
        <f t="shared" si="0"/>
        <v>1800</v>
      </c>
      <c r="J21" s="46" t="s">
        <v>153</v>
      </c>
      <c r="K21" s="46" t="s">
        <v>153</v>
      </c>
      <c r="L21" s="46" t="s">
        <v>153</v>
      </c>
      <c r="M21" s="41"/>
    </row>
    <row r="22" spans="1:13" s="5" customFormat="1" ht="20" customHeight="1">
      <c r="A22" s="12">
        <v>20</v>
      </c>
      <c r="B22" s="19" t="s">
        <v>206</v>
      </c>
      <c r="C22" s="12" t="s">
        <v>203</v>
      </c>
      <c r="D22" s="41" t="s">
        <v>204</v>
      </c>
      <c r="E22" s="41" t="s">
        <v>151</v>
      </c>
      <c r="F22" s="41" t="s">
        <v>207</v>
      </c>
      <c r="G22" s="54">
        <v>2</v>
      </c>
      <c r="H22" s="54">
        <v>245</v>
      </c>
      <c r="I22" s="54">
        <f t="shared" si="0"/>
        <v>490</v>
      </c>
      <c r="J22" s="46" t="s">
        <v>153</v>
      </c>
      <c r="K22" s="46" t="s">
        <v>153</v>
      </c>
      <c r="L22" s="46" t="s">
        <v>153</v>
      </c>
      <c r="M22" s="41"/>
    </row>
    <row r="23" spans="1:13" s="5" customFormat="1" ht="32.5" customHeight="1">
      <c r="A23" s="12">
        <v>21</v>
      </c>
      <c r="B23" s="20" t="s">
        <v>208</v>
      </c>
      <c r="C23" s="12" t="s">
        <v>209</v>
      </c>
      <c r="D23" s="41" t="s">
        <v>204</v>
      </c>
      <c r="E23" s="41" t="s">
        <v>196</v>
      </c>
      <c r="F23" s="41" t="s">
        <v>210</v>
      </c>
      <c r="G23" s="54">
        <v>2</v>
      </c>
      <c r="H23" s="54">
        <v>456</v>
      </c>
      <c r="I23" s="54">
        <f t="shared" si="0"/>
        <v>912</v>
      </c>
      <c r="J23" s="46" t="s">
        <v>153</v>
      </c>
      <c r="K23" s="46" t="s">
        <v>153</v>
      </c>
      <c r="L23" s="46" t="s">
        <v>162</v>
      </c>
      <c r="M23" s="41" t="s">
        <v>198</v>
      </c>
    </row>
    <row r="24" spans="1:13" s="5" customFormat="1" ht="20" customHeight="1">
      <c r="A24" s="12">
        <v>22</v>
      </c>
      <c r="B24" s="19" t="s">
        <v>211</v>
      </c>
      <c r="C24" s="12" t="s">
        <v>165</v>
      </c>
      <c r="D24" s="41" t="s">
        <v>165</v>
      </c>
      <c r="E24" s="41" t="s">
        <v>18</v>
      </c>
      <c r="F24" s="41" t="s">
        <v>212</v>
      </c>
      <c r="G24" s="54">
        <v>1</v>
      </c>
      <c r="H24" s="54">
        <v>220</v>
      </c>
      <c r="I24" s="54">
        <f t="shared" si="0"/>
        <v>220</v>
      </c>
      <c r="J24" s="46" t="s">
        <v>153</v>
      </c>
      <c r="K24" s="46" t="s">
        <v>162</v>
      </c>
      <c r="L24" s="46" t="s">
        <v>153</v>
      </c>
      <c r="M24" s="41"/>
    </row>
    <row r="25" spans="1:13" s="5" customFormat="1" ht="20" customHeight="1">
      <c r="A25" s="12">
        <v>23</v>
      </c>
      <c r="B25" s="19" t="s">
        <v>213</v>
      </c>
      <c r="C25" s="12" t="s">
        <v>165</v>
      </c>
      <c r="D25" s="41" t="s">
        <v>165</v>
      </c>
      <c r="E25" s="41" t="s">
        <v>18</v>
      </c>
      <c r="F25" s="41" t="s">
        <v>214</v>
      </c>
      <c r="G25" s="54">
        <v>1</v>
      </c>
      <c r="H25" s="54">
        <v>220</v>
      </c>
      <c r="I25" s="54">
        <f t="shared" si="0"/>
        <v>220</v>
      </c>
      <c r="J25" s="46" t="s">
        <v>153</v>
      </c>
      <c r="K25" s="46" t="s">
        <v>162</v>
      </c>
      <c r="L25" s="46" t="s">
        <v>153</v>
      </c>
      <c r="M25" s="41"/>
    </row>
    <row r="26" spans="1:13" s="5" customFormat="1" ht="20" customHeight="1">
      <c r="A26" s="12">
        <v>24</v>
      </c>
      <c r="B26" s="19" t="s">
        <v>215</v>
      </c>
      <c r="C26" s="12" t="s">
        <v>216</v>
      </c>
      <c r="D26" s="41" t="s">
        <v>217</v>
      </c>
      <c r="E26" s="41" t="s">
        <v>151</v>
      </c>
      <c r="F26" s="41" t="s">
        <v>218</v>
      </c>
      <c r="G26" s="54">
        <v>2</v>
      </c>
      <c r="H26" s="54">
        <v>300</v>
      </c>
      <c r="I26" s="54">
        <f t="shared" si="0"/>
        <v>600</v>
      </c>
      <c r="J26" s="46" t="s">
        <v>153</v>
      </c>
      <c r="K26" s="46" t="s">
        <v>153</v>
      </c>
      <c r="L26" s="46" t="s">
        <v>153</v>
      </c>
      <c r="M26" s="41"/>
    </row>
    <row r="27" spans="1:13" s="5" customFormat="1" ht="20" customHeight="1">
      <c r="A27" s="12">
        <v>25</v>
      </c>
      <c r="B27" s="19" t="s">
        <v>219</v>
      </c>
      <c r="C27" s="12" t="s">
        <v>220</v>
      </c>
      <c r="D27" s="41" t="s">
        <v>221</v>
      </c>
      <c r="E27" s="41" t="s">
        <v>151</v>
      </c>
      <c r="F27" s="41" t="s">
        <v>222</v>
      </c>
      <c r="G27" s="54">
        <v>2</v>
      </c>
      <c r="H27" s="54">
        <v>300</v>
      </c>
      <c r="I27" s="54">
        <f t="shared" si="0"/>
        <v>600</v>
      </c>
      <c r="J27" s="46" t="s">
        <v>153</v>
      </c>
      <c r="K27" s="46" t="s">
        <v>153</v>
      </c>
      <c r="L27" s="46" t="s">
        <v>153</v>
      </c>
      <c r="M27" s="41"/>
    </row>
    <row r="28" spans="1:13" ht="18" customHeight="1">
      <c r="A28" s="12">
        <v>26</v>
      </c>
      <c r="B28" s="48" t="s">
        <v>223</v>
      </c>
      <c r="C28" s="44" t="s">
        <v>224</v>
      </c>
      <c r="D28" s="44" t="s">
        <v>225</v>
      </c>
      <c r="E28" s="41" t="s">
        <v>226</v>
      </c>
      <c r="F28" s="45" t="s">
        <v>228</v>
      </c>
      <c r="G28" s="54">
        <v>15</v>
      </c>
      <c r="H28" s="55">
        <v>600</v>
      </c>
      <c r="I28" s="54">
        <f t="shared" si="0"/>
        <v>9000</v>
      </c>
      <c r="J28" s="43" t="s">
        <v>153</v>
      </c>
      <c r="K28" s="43" t="s">
        <v>153</v>
      </c>
      <c r="L28" s="43" t="s">
        <v>153</v>
      </c>
      <c r="M28" s="42"/>
    </row>
    <row r="29" spans="1:13" s="5" customFormat="1" ht="18" customHeight="1">
      <c r="A29" s="12">
        <v>27</v>
      </c>
      <c r="B29" s="50" t="s">
        <v>232</v>
      </c>
      <c r="C29" s="51" t="s">
        <v>233</v>
      </c>
      <c r="D29" s="51" t="s">
        <v>229</v>
      </c>
      <c r="E29" s="51" t="s">
        <v>230</v>
      </c>
      <c r="F29" s="52" t="s">
        <v>142</v>
      </c>
      <c r="G29" s="56">
        <v>7</v>
      </c>
      <c r="H29" s="56">
        <v>240</v>
      </c>
      <c r="I29" s="54">
        <f t="shared" si="0"/>
        <v>1680</v>
      </c>
      <c r="J29" s="47" t="s">
        <v>146</v>
      </c>
      <c r="K29" s="47" t="s">
        <v>146</v>
      </c>
      <c r="L29" s="47" t="s">
        <v>147</v>
      </c>
      <c r="M29" s="29"/>
    </row>
    <row r="30" spans="1:13" s="5" customFormat="1" ht="18" customHeight="1">
      <c r="A30" s="12">
        <v>28</v>
      </c>
      <c r="B30" s="22" t="s">
        <v>143</v>
      </c>
      <c r="C30" s="23" t="s">
        <v>144</v>
      </c>
      <c r="D30" s="25" t="s">
        <v>17</v>
      </c>
      <c r="E30" s="25" t="s">
        <v>231</v>
      </c>
      <c r="F30" s="53" t="s">
        <v>145</v>
      </c>
      <c r="G30" s="54">
        <v>25</v>
      </c>
      <c r="H30" s="54">
        <v>250</v>
      </c>
      <c r="I30" s="54">
        <f t="shared" si="0"/>
        <v>6250</v>
      </c>
      <c r="J30" s="33" t="s">
        <v>146</v>
      </c>
      <c r="K30" s="33" t="s">
        <v>146</v>
      </c>
      <c r="L30" s="33" t="s">
        <v>147</v>
      </c>
      <c r="M30" s="12"/>
    </row>
    <row r="31" spans="1:13" ht="18" customHeight="1">
      <c r="A31" s="12">
        <v>29</v>
      </c>
      <c r="B31" s="27" t="s">
        <v>31</v>
      </c>
      <c r="C31" s="28" t="s">
        <v>16</v>
      </c>
      <c r="D31" s="29" t="s">
        <v>17</v>
      </c>
      <c r="E31" s="28" t="s">
        <v>18</v>
      </c>
      <c r="F31" s="29" t="s">
        <v>19</v>
      </c>
      <c r="G31" s="56">
        <v>22</v>
      </c>
      <c r="H31" s="57">
        <v>250</v>
      </c>
      <c r="I31" s="54">
        <f t="shared" si="0"/>
        <v>5500</v>
      </c>
      <c r="J31" s="31" t="s">
        <v>60</v>
      </c>
      <c r="K31" s="33" t="s">
        <v>146</v>
      </c>
      <c r="L31" s="33" t="s">
        <v>147</v>
      </c>
      <c r="M31" s="32"/>
    </row>
    <row r="32" spans="1:13" ht="18" customHeight="1">
      <c r="A32" s="12">
        <v>30</v>
      </c>
      <c r="B32" s="19" t="s">
        <v>32</v>
      </c>
      <c r="C32" s="11" t="s">
        <v>20</v>
      </c>
      <c r="D32" s="12" t="s">
        <v>17</v>
      </c>
      <c r="E32" s="11" t="s">
        <v>18</v>
      </c>
      <c r="F32" s="12" t="s">
        <v>21</v>
      </c>
      <c r="G32" s="54">
        <v>25</v>
      </c>
      <c r="H32" s="58">
        <v>300</v>
      </c>
      <c r="I32" s="54">
        <f t="shared" si="0"/>
        <v>7500</v>
      </c>
      <c r="J32" s="1" t="s">
        <v>60</v>
      </c>
      <c r="K32" s="33" t="s">
        <v>146</v>
      </c>
      <c r="L32" s="33" t="s">
        <v>147</v>
      </c>
      <c r="M32" s="2"/>
    </row>
    <row r="33" spans="1:13" ht="18" customHeight="1">
      <c r="A33" s="12">
        <v>31</v>
      </c>
      <c r="B33" s="19" t="s">
        <v>33</v>
      </c>
      <c r="C33" s="11" t="s">
        <v>22</v>
      </c>
      <c r="D33" s="12" t="s">
        <v>17</v>
      </c>
      <c r="E33" s="11" t="s">
        <v>18</v>
      </c>
      <c r="F33" s="12" t="s">
        <v>23</v>
      </c>
      <c r="G33" s="54">
        <v>25</v>
      </c>
      <c r="H33" s="58">
        <v>300</v>
      </c>
      <c r="I33" s="54">
        <f t="shared" si="0"/>
        <v>7500</v>
      </c>
      <c r="J33" s="1" t="s">
        <v>60</v>
      </c>
      <c r="K33" s="33" t="s">
        <v>146</v>
      </c>
      <c r="L33" s="33" t="s">
        <v>147</v>
      </c>
      <c r="M33" s="2"/>
    </row>
    <row r="34" spans="1:13" ht="18" customHeight="1">
      <c r="A34" s="12">
        <v>32</v>
      </c>
      <c r="B34" s="19" t="s">
        <v>34</v>
      </c>
      <c r="C34" s="11" t="s">
        <v>24</v>
      </c>
      <c r="D34" s="12" t="s">
        <v>25</v>
      </c>
      <c r="E34" s="11" t="s">
        <v>18</v>
      </c>
      <c r="F34" s="12" t="s">
        <v>26</v>
      </c>
      <c r="G34" s="54">
        <v>22</v>
      </c>
      <c r="H34" s="58">
        <v>280</v>
      </c>
      <c r="I34" s="54">
        <f t="shared" si="0"/>
        <v>6160</v>
      </c>
      <c r="J34" s="1" t="s">
        <v>60</v>
      </c>
      <c r="K34" s="33" t="s">
        <v>146</v>
      </c>
      <c r="L34" s="33" t="s">
        <v>147</v>
      </c>
      <c r="M34" s="2"/>
    </row>
    <row r="35" spans="1:13" ht="18" customHeight="1">
      <c r="A35" s="12">
        <v>33</v>
      </c>
      <c r="B35" s="19" t="s">
        <v>36</v>
      </c>
      <c r="C35" s="11" t="s">
        <v>27</v>
      </c>
      <c r="D35" s="12" t="s">
        <v>37</v>
      </c>
      <c r="E35" s="11" t="s">
        <v>18</v>
      </c>
      <c r="F35" s="36" t="s">
        <v>38</v>
      </c>
      <c r="G35" s="54">
        <v>22</v>
      </c>
      <c r="H35" s="58">
        <v>280</v>
      </c>
      <c r="I35" s="54">
        <f t="shared" si="0"/>
        <v>6160</v>
      </c>
      <c r="J35" s="1" t="s">
        <v>60</v>
      </c>
      <c r="K35" s="33" t="s">
        <v>146</v>
      </c>
      <c r="L35" s="33" t="s">
        <v>147</v>
      </c>
      <c r="M35" s="2"/>
    </row>
    <row r="36" spans="1:13" ht="32.5" customHeight="1">
      <c r="A36" s="12">
        <v>34</v>
      </c>
      <c r="B36" s="20" t="s">
        <v>35</v>
      </c>
      <c r="C36" s="11" t="s">
        <v>28</v>
      </c>
      <c r="D36" s="12" t="s">
        <v>29</v>
      </c>
      <c r="E36" s="11" t="s">
        <v>18</v>
      </c>
      <c r="F36" s="12" t="s">
        <v>30</v>
      </c>
      <c r="G36" s="54">
        <v>24</v>
      </c>
      <c r="H36" s="58">
        <v>300</v>
      </c>
      <c r="I36" s="54">
        <f t="shared" si="0"/>
        <v>7200</v>
      </c>
      <c r="J36" s="1" t="s">
        <v>60</v>
      </c>
      <c r="K36" s="33" t="s">
        <v>146</v>
      </c>
      <c r="L36" s="33" t="s">
        <v>147</v>
      </c>
      <c r="M36" s="2"/>
    </row>
    <row r="37" spans="1:13" ht="18" customHeight="1">
      <c r="A37" s="12">
        <v>35</v>
      </c>
      <c r="B37" s="19" t="s">
        <v>39</v>
      </c>
      <c r="C37" s="11" t="s">
        <v>42</v>
      </c>
      <c r="D37" s="12" t="s">
        <v>40</v>
      </c>
      <c r="E37" s="11" t="s">
        <v>46</v>
      </c>
      <c r="F37" s="36" t="s">
        <v>41</v>
      </c>
      <c r="G37" s="54">
        <v>22</v>
      </c>
      <c r="H37" s="58">
        <v>250</v>
      </c>
      <c r="I37" s="54">
        <f t="shared" si="0"/>
        <v>5500</v>
      </c>
      <c r="J37" s="1" t="s">
        <v>60</v>
      </c>
      <c r="K37" s="33" t="s">
        <v>146</v>
      </c>
      <c r="L37" s="33" t="s">
        <v>147</v>
      </c>
      <c r="M37" s="2"/>
    </row>
    <row r="38" spans="1:13" ht="18" customHeight="1">
      <c r="A38" s="12">
        <v>36</v>
      </c>
      <c r="B38" s="19" t="s">
        <v>43</v>
      </c>
      <c r="C38" s="11" t="s">
        <v>44</v>
      </c>
      <c r="D38" s="12" t="s">
        <v>45</v>
      </c>
      <c r="E38" s="11" t="s">
        <v>46</v>
      </c>
      <c r="F38" s="36" t="s">
        <v>47</v>
      </c>
      <c r="G38" s="54">
        <v>22</v>
      </c>
      <c r="H38" s="58">
        <v>290</v>
      </c>
      <c r="I38" s="54">
        <f t="shared" si="0"/>
        <v>6380</v>
      </c>
      <c r="J38" s="1" t="s">
        <v>60</v>
      </c>
      <c r="K38" s="33" t="s">
        <v>146</v>
      </c>
      <c r="L38" s="33" t="s">
        <v>147</v>
      </c>
      <c r="M38" s="2"/>
    </row>
    <row r="39" spans="1:13" ht="18" customHeight="1">
      <c r="A39" s="12">
        <v>37</v>
      </c>
      <c r="B39" s="19" t="s">
        <v>48</v>
      </c>
      <c r="C39" s="68" t="s">
        <v>49</v>
      </c>
      <c r="D39" s="12" t="s">
        <v>50</v>
      </c>
      <c r="E39" s="11" t="s">
        <v>46</v>
      </c>
      <c r="F39" s="36" t="s">
        <v>51</v>
      </c>
      <c r="G39" s="54">
        <v>22</v>
      </c>
      <c r="H39" s="58">
        <v>260</v>
      </c>
      <c r="I39" s="54">
        <f t="shared" si="0"/>
        <v>5720</v>
      </c>
      <c r="J39" s="1" t="s">
        <v>60</v>
      </c>
      <c r="K39" s="33" t="s">
        <v>146</v>
      </c>
      <c r="L39" s="33" t="s">
        <v>147</v>
      </c>
      <c r="M39" s="2"/>
    </row>
    <row r="40" spans="1:13" ht="18" customHeight="1">
      <c r="A40" s="12">
        <v>38</v>
      </c>
      <c r="B40" s="19" t="s">
        <v>57</v>
      </c>
      <c r="C40" s="11" t="s">
        <v>58</v>
      </c>
      <c r="D40" s="12" t="s">
        <v>88</v>
      </c>
      <c r="E40" s="11" t="s">
        <v>46</v>
      </c>
      <c r="F40" s="36" t="s">
        <v>59</v>
      </c>
      <c r="G40" s="54">
        <v>22</v>
      </c>
      <c r="H40" s="58">
        <v>280</v>
      </c>
      <c r="I40" s="54">
        <f t="shared" si="0"/>
        <v>6160</v>
      </c>
      <c r="J40" s="1" t="s">
        <v>60</v>
      </c>
      <c r="K40" s="33" t="s">
        <v>146</v>
      </c>
      <c r="L40" s="33" t="s">
        <v>147</v>
      </c>
      <c r="M40" s="2"/>
    </row>
    <row r="41" spans="1:13" ht="18" customHeight="1">
      <c r="A41" s="12">
        <v>39</v>
      </c>
      <c r="B41" s="19" t="s">
        <v>52</v>
      </c>
      <c r="C41" s="68" t="s">
        <v>53</v>
      </c>
      <c r="D41" s="12" t="s">
        <v>55</v>
      </c>
      <c r="E41" s="11" t="s">
        <v>46</v>
      </c>
      <c r="F41" s="36" t="s">
        <v>56</v>
      </c>
      <c r="G41" s="54">
        <v>22</v>
      </c>
      <c r="H41" s="58">
        <v>260</v>
      </c>
      <c r="I41" s="54">
        <f t="shared" si="0"/>
        <v>5720</v>
      </c>
      <c r="J41" s="1" t="s">
        <v>60</v>
      </c>
      <c r="K41" s="33" t="s">
        <v>146</v>
      </c>
      <c r="L41" s="33" t="s">
        <v>147</v>
      </c>
      <c r="M41" s="2"/>
    </row>
    <row r="42" spans="1:13" ht="18" customHeight="1">
      <c r="A42" s="12">
        <v>40</v>
      </c>
      <c r="B42" s="19" t="s">
        <v>126</v>
      </c>
      <c r="C42" s="23" t="s">
        <v>127</v>
      </c>
      <c r="D42" s="24" t="s">
        <v>128</v>
      </c>
      <c r="E42" s="25" t="s">
        <v>129</v>
      </c>
      <c r="F42" s="26" t="s">
        <v>130</v>
      </c>
      <c r="G42" s="59">
        <v>20</v>
      </c>
      <c r="H42" s="59">
        <v>260</v>
      </c>
      <c r="I42" s="54">
        <f>G42*H42</f>
        <v>5200</v>
      </c>
      <c r="J42" s="6" t="s">
        <v>60</v>
      </c>
      <c r="K42" s="33" t="s">
        <v>146</v>
      </c>
      <c r="L42" s="33" t="s">
        <v>147</v>
      </c>
      <c r="M42" s="2"/>
    </row>
    <row r="43" spans="1:13" ht="18" customHeight="1">
      <c r="A43" s="12">
        <v>41</v>
      </c>
      <c r="B43" s="19" t="s">
        <v>69</v>
      </c>
      <c r="C43" s="13" t="s">
        <v>70</v>
      </c>
      <c r="D43" s="12" t="s">
        <v>71</v>
      </c>
      <c r="E43" s="11" t="s">
        <v>46</v>
      </c>
      <c r="F43" s="36" t="s">
        <v>72</v>
      </c>
      <c r="G43" s="54">
        <v>1</v>
      </c>
      <c r="H43" s="58">
        <v>200</v>
      </c>
      <c r="I43" s="54">
        <f t="shared" si="0"/>
        <v>200</v>
      </c>
      <c r="J43" s="1" t="s">
        <v>60</v>
      </c>
      <c r="K43" s="33" t="s">
        <v>146</v>
      </c>
      <c r="L43" s="33" t="s">
        <v>147</v>
      </c>
      <c r="M43" s="2"/>
    </row>
    <row r="44" spans="1:13" ht="18" customHeight="1">
      <c r="A44" s="12">
        <v>42</v>
      </c>
      <c r="B44" s="19" t="s">
        <v>73</v>
      </c>
      <c r="C44" s="13" t="s">
        <v>70</v>
      </c>
      <c r="D44" s="12" t="s">
        <v>71</v>
      </c>
      <c r="E44" s="11" t="s">
        <v>46</v>
      </c>
      <c r="F44" s="36" t="s">
        <v>74</v>
      </c>
      <c r="G44" s="54">
        <v>1</v>
      </c>
      <c r="H44" s="58">
        <v>200</v>
      </c>
      <c r="I44" s="54">
        <f t="shared" si="0"/>
        <v>200</v>
      </c>
      <c r="J44" s="1" t="s">
        <v>60</v>
      </c>
      <c r="K44" s="33" t="s">
        <v>146</v>
      </c>
      <c r="L44" s="33" t="s">
        <v>147</v>
      </c>
      <c r="M44" s="2"/>
    </row>
    <row r="45" spans="1:13" ht="18" customHeight="1">
      <c r="A45" s="12">
        <v>43</v>
      </c>
      <c r="B45" s="19" t="s">
        <v>75</v>
      </c>
      <c r="C45" s="13" t="s">
        <v>70</v>
      </c>
      <c r="D45" s="12" t="s">
        <v>71</v>
      </c>
      <c r="E45" s="11" t="s">
        <v>46</v>
      </c>
      <c r="F45" s="36" t="s">
        <v>76</v>
      </c>
      <c r="G45" s="54">
        <v>1</v>
      </c>
      <c r="H45" s="58">
        <v>200</v>
      </c>
      <c r="I45" s="54">
        <f t="shared" si="0"/>
        <v>200</v>
      </c>
      <c r="J45" s="1" t="s">
        <v>60</v>
      </c>
      <c r="K45" s="33" t="s">
        <v>146</v>
      </c>
      <c r="L45" s="33" t="s">
        <v>147</v>
      </c>
      <c r="M45" s="2"/>
    </row>
    <row r="46" spans="1:13" ht="18" customHeight="1">
      <c r="A46" s="12">
        <v>44</v>
      </c>
      <c r="B46" s="19" t="s">
        <v>77</v>
      </c>
      <c r="C46" s="13" t="s">
        <v>70</v>
      </c>
      <c r="D46" s="12" t="s">
        <v>71</v>
      </c>
      <c r="E46" s="11" t="s">
        <v>46</v>
      </c>
      <c r="F46" s="36" t="s">
        <v>78</v>
      </c>
      <c r="G46" s="54">
        <v>1</v>
      </c>
      <c r="H46" s="58">
        <v>200</v>
      </c>
      <c r="I46" s="54">
        <f t="shared" si="0"/>
        <v>200</v>
      </c>
      <c r="J46" s="1" t="s">
        <v>60</v>
      </c>
      <c r="K46" s="33" t="s">
        <v>146</v>
      </c>
      <c r="L46" s="33" t="s">
        <v>147</v>
      </c>
      <c r="M46" s="2"/>
    </row>
    <row r="47" spans="1:13" ht="18" customHeight="1">
      <c r="A47" s="12">
        <v>45</v>
      </c>
      <c r="B47" s="19" t="s">
        <v>79</v>
      </c>
      <c r="C47" s="13" t="s">
        <v>70</v>
      </c>
      <c r="D47" s="12" t="s">
        <v>71</v>
      </c>
      <c r="E47" s="11" t="s">
        <v>46</v>
      </c>
      <c r="F47" s="36" t="s">
        <v>80</v>
      </c>
      <c r="G47" s="54">
        <v>1</v>
      </c>
      <c r="H47" s="58">
        <v>200</v>
      </c>
      <c r="I47" s="54">
        <f t="shared" si="0"/>
        <v>200</v>
      </c>
      <c r="J47" s="1" t="s">
        <v>60</v>
      </c>
      <c r="K47" s="33" t="s">
        <v>146</v>
      </c>
      <c r="L47" s="33" t="s">
        <v>147</v>
      </c>
      <c r="M47" s="2"/>
    </row>
    <row r="48" spans="1:13" ht="18" customHeight="1">
      <c r="A48" s="12">
        <v>46</v>
      </c>
      <c r="B48" s="19" t="s">
        <v>61</v>
      </c>
      <c r="C48" s="11" t="s">
        <v>62</v>
      </c>
      <c r="D48" s="12" t="s">
        <v>63</v>
      </c>
      <c r="E48" s="11" t="s">
        <v>46</v>
      </c>
      <c r="F48" s="36" t="s">
        <v>64</v>
      </c>
      <c r="G48" s="54">
        <v>22</v>
      </c>
      <c r="H48" s="58">
        <v>200</v>
      </c>
      <c r="I48" s="54">
        <f t="shared" si="0"/>
        <v>4400</v>
      </c>
      <c r="J48" s="1" t="s">
        <v>60</v>
      </c>
      <c r="K48" s="33" t="s">
        <v>146</v>
      </c>
      <c r="L48" s="33" t="s">
        <v>147</v>
      </c>
      <c r="M48" s="2"/>
    </row>
    <row r="49" spans="1:13" ht="18" customHeight="1">
      <c r="A49" s="12">
        <v>47</v>
      </c>
      <c r="B49" s="19" t="s">
        <v>65</v>
      </c>
      <c r="C49" s="11" t="s">
        <v>66</v>
      </c>
      <c r="D49" s="12" t="s">
        <v>67</v>
      </c>
      <c r="E49" s="11" t="s">
        <v>46</v>
      </c>
      <c r="F49" s="36" t="s">
        <v>68</v>
      </c>
      <c r="G49" s="54">
        <v>22</v>
      </c>
      <c r="H49" s="58">
        <v>280</v>
      </c>
      <c r="I49" s="54">
        <f t="shared" si="0"/>
        <v>6160</v>
      </c>
      <c r="J49" s="1" t="s">
        <v>60</v>
      </c>
      <c r="K49" s="33" t="s">
        <v>146</v>
      </c>
      <c r="L49" s="33" t="s">
        <v>147</v>
      </c>
      <c r="M49" s="2"/>
    </row>
    <row r="50" spans="1:13" ht="18" customHeight="1">
      <c r="A50" s="12">
        <v>48</v>
      </c>
      <c r="B50" s="19" t="s">
        <v>81</v>
      </c>
      <c r="C50" s="11" t="s">
        <v>82</v>
      </c>
      <c r="D50" s="12" t="s">
        <v>54</v>
      </c>
      <c r="E50" s="11" t="s">
        <v>46</v>
      </c>
      <c r="F50" s="36" t="s">
        <v>83</v>
      </c>
      <c r="G50" s="54">
        <v>1</v>
      </c>
      <c r="H50" s="58">
        <v>280</v>
      </c>
      <c r="I50" s="54">
        <f t="shared" si="0"/>
        <v>280</v>
      </c>
      <c r="J50" s="1" t="s">
        <v>60</v>
      </c>
      <c r="K50" s="33" t="s">
        <v>146</v>
      </c>
      <c r="L50" s="33" t="s">
        <v>147</v>
      </c>
      <c r="M50" s="2"/>
    </row>
    <row r="51" spans="1:13" ht="18" customHeight="1">
      <c r="A51" s="12">
        <v>49</v>
      </c>
      <c r="B51" s="19" t="s">
        <v>84</v>
      </c>
      <c r="C51" s="11" t="s">
        <v>82</v>
      </c>
      <c r="D51" s="12" t="s">
        <v>54</v>
      </c>
      <c r="E51" s="11" t="s">
        <v>46</v>
      </c>
      <c r="F51" s="36" t="s">
        <v>85</v>
      </c>
      <c r="G51" s="54">
        <v>1</v>
      </c>
      <c r="H51" s="58">
        <v>280</v>
      </c>
      <c r="I51" s="54">
        <f t="shared" si="0"/>
        <v>280</v>
      </c>
      <c r="J51" s="1" t="s">
        <v>60</v>
      </c>
      <c r="K51" s="33" t="s">
        <v>146</v>
      </c>
      <c r="L51" s="33" t="s">
        <v>147</v>
      </c>
      <c r="M51" s="2"/>
    </row>
    <row r="52" spans="1:13" ht="18" customHeight="1">
      <c r="A52" s="12">
        <v>50</v>
      </c>
      <c r="B52" s="19" t="s">
        <v>86</v>
      </c>
      <c r="C52" s="11" t="s">
        <v>82</v>
      </c>
      <c r="D52" s="12" t="s">
        <v>54</v>
      </c>
      <c r="E52" s="11" t="s">
        <v>46</v>
      </c>
      <c r="F52" s="36" t="s">
        <v>87</v>
      </c>
      <c r="G52" s="54">
        <v>1</v>
      </c>
      <c r="H52" s="60">
        <v>280</v>
      </c>
      <c r="I52" s="54">
        <f t="shared" si="0"/>
        <v>280</v>
      </c>
      <c r="J52" s="1" t="s">
        <v>60</v>
      </c>
      <c r="K52" s="33" t="s">
        <v>146</v>
      </c>
      <c r="L52" s="33" t="s">
        <v>147</v>
      </c>
      <c r="M52" s="2"/>
    </row>
    <row r="53" spans="1:13" ht="18" customHeight="1">
      <c r="A53" s="12">
        <v>51</v>
      </c>
      <c r="B53" s="19" t="s">
        <v>89</v>
      </c>
      <c r="C53" s="14" t="s">
        <v>90</v>
      </c>
      <c r="D53" s="15" t="s">
        <v>91</v>
      </c>
      <c r="E53" s="11" t="s">
        <v>46</v>
      </c>
      <c r="F53" s="37" t="s">
        <v>92</v>
      </c>
      <c r="G53" s="61">
        <v>1</v>
      </c>
      <c r="H53" s="61">
        <v>280</v>
      </c>
      <c r="I53" s="54">
        <f t="shared" si="0"/>
        <v>280</v>
      </c>
      <c r="J53" s="1" t="s">
        <v>60</v>
      </c>
      <c r="K53" s="33" t="s">
        <v>146</v>
      </c>
      <c r="L53" s="33" t="s">
        <v>147</v>
      </c>
      <c r="M53" s="2"/>
    </row>
    <row r="54" spans="1:13" ht="18" customHeight="1">
      <c r="A54" s="12">
        <v>52</v>
      </c>
      <c r="B54" s="21" t="s">
        <v>93</v>
      </c>
      <c r="C54" s="14" t="s">
        <v>90</v>
      </c>
      <c r="D54" s="15" t="s">
        <v>91</v>
      </c>
      <c r="E54" s="11" t="s">
        <v>46</v>
      </c>
      <c r="F54" s="38">
        <f>[1]中文選書單!F321</f>
        <v>9789862033364</v>
      </c>
      <c r="G54" s="54">
        <v>1</v>
      </c>
      <c r="H54" s="61">
        <v>280</v>
      </c>
      <c r="I54" s="54">
        <f t="shared" si="0"/>
        <v>280</v>
      </c>
      <c r="J54" s="1" t="s">
        <v>60</v>
      </c>
      <c r="K54" s="33" t="s">
        <v>146</v>
      </c>
      <c r="L54" s="33" t="s">
        <v>147</v>
      </c>
      <c r="M54" s="2"/>
    </row>
    <row r="55" spans="1:13" ht="18" customHeight="1">
      <c r="A55" s="12">
        <v>53</v>
      </c>
      <c r="B55" s="21" t="s">
        <v>94</v>
      </c>
      <c r="C55" s="14" t="s">
        <v>90</v>
      </c>
      <c r="D55" s="15" t="s">
        <v>91</v>
      </c>
      <c r="E55" s="11" t="s">
        <v>46</v>
      </c>
      <c r="F55" s="38">
        <f>[1]中文選書單!F322</f>
        <v>9789862033388</v>
      </c>
      <c r="G55" s="54">
        <v>1</v>
      </c>
      <c r="H55" s="61">
        <v>280</v>
      </c>
      <c r="I55" s="54">
        <f t="shared" si="0"/>
        <v>280</v>
      </c>
      <c r="J55" s="1" t="s">
        <v>60</v>
      </c>
      <c r="K55" s="33" t="s">
        <v>146</v>
      </c>
      <c r="L55" s="33" t="s">
        <v>147</v>
      </c>
      <c r="M55" s="2"/>
    </row>
    <row r="56" spans="1:13" ht="18" customHeight="1">
      <c r="A56" s="12">
        <v>54</v>
      </c>
      <c r="B56" s="21" t="s">
        <v>95</v>
      </c>
      <c r="C56" s="14" t="s">
        <v>90</v>
      </c>
      <c r="D56" s="15" t="s">
        <v>91</v>
      </c>
      <c r="E56" s="11" t="s">
        <v>46</v>
      </c>
      <c r="F56" s="38">
        <f>[1]中文選書單!F323</f>
        <v>9789867177957</v>
      </c>
      <c r="G56" s="54">
        <v>1</v>
      </c>
      <c r="H56" s="61">
        <v>280</v>
      </c>
      <c r="I56" s="54">
        <f t="shared" si="0"/>
        <v>280</v>
      </c>
      <c r="J56" s="1" t="s">
        <v>60</v>
      </c>
      <c r="K56" s="33" t="s">
        <v>146</v>
      </c>
      <c r="L56" s="33" t="s">
        <v>147</v>
      </c>
      <c r="M56" s="2"/>
    </row>
    <row r="57" spans="1:13" ht="18" customHeight="1">
      <c r="A57" s="12">
        <v>55</v>
      </c>
      <c r="B57" s="21" t="s">
        <v>96</v>
      </c>
      <c r="C57" s="14" t="s">
        <v>90</v>
      </c>
      <c r="D57" s="15" t="s">
        <v>91</v>
      </c>
      <c r="E57" s="11" t="s">
        <v>46</v>
      </c>
      <c r="F57" s="39">
        <f>[1]中文選書單!F324</f>
        <v>9789862031575</v>
      </c>
      <c r="G57" s="54">
        <v>1</v>
      </c>
      <c r="H57" s="61">
        <v>280</v>
      </c>
      <c r="I57" s="54">
        <f t="shared" si="0"/>
        <v>280</v>
      </c>
      <c r="J57" s="1" t="s">
        <v>60</v>
      </c>
      <c r="K57" s="33" t="s">
        <v>146</v>
      </c>
      <c r="L57" s="33" t="s">
        <v>147</v>
      </c>
      <c r="M57" s="2"/>
    </row>
    <row r="58" spans="1:13" ht="18" customHeight="1">
      <c r="A58" s="12">
        <v>56</v>
      </c>
      <c r="B58" s="21" t="s">
        <v>97</v>
      </c>
      <c r="C58" s="14" t="s">
        <v>90</v>
      </c>
      <c r="D58" s="15" t="s">
        <v>91</v>
      </c>
      <c r="E58" s="11" t="s">
        <v>46</v>
      </c>
      <c r="F58" s="39">
        <f>[1]中文選書單!F325</f>
        <v>9789862032183</v>
      </c>
      <c r="G58" s="54">
        <v>1</v>
      </c>
      <c r="H58" s="61">
        <v>280</v>
      </c>
      <c r="I58" s="54">
        <f t="shared" si="0"/>
        <v>280</v>
      </c>
      <c r="J58" s="1" t="s">
        <v>60</v>
      </c>
      <c r="K58" s="33" t="s">
        <v>146</v>
      </c>
      <c r="L58" s="33" t="s">
        <v>147</v>
      </c>
      <c r="M58" s="2"/>
    </row>
    <row r="59" spans="1:13" ht="18" customHeight="1">
      <c r="A59" s="12">
        <v>57</v>
      </c>
      <c r="B59" s="21" t="s">
        <v>98</v>
      </c>
      <c r="C59" s="14" t="s">
        <v>90</v>
      </c>
      <c r="D59" s="15" t="s">
        <v>91</v>
      </c>
      <c r="E59" s="11" t="s">
        <v>46</v>
      </c>
      <c r="F59" s="39">
        <f>[1]中文選書單!F326</f>
        <v>9789862033470</v>
      </c>
      <c r="G59" s="54">
        <v>1</v>
      </c>
      <c r="H59" s="61">
        <v>280</v>
      </c>
      <c r="I59" s="54">
        <f t="shared" si="0"/>
        <v>280</v>
      </c>
      <c r="J59" s="1" t="s">
        <v>60</v>
      </c>
      <c r="K59" s="33" t="s">
        <v>146</v>
      </c>
      <c r="L59" s="33" t="s">
        <v>147</v>
      </c>
      <c r="M59" s="2"/>
    </row>
    <row r="60" spans="1:13" ht="18" customHeight="1">
      <c r="A60" s="12">
        <v>58</v>
      </c>
      <c r="B60" s="21" t="s">
        <v>99</v>
      </c>
      <c r="C60" s="14" t="s">
        <v>90</v>
      </c>
      <c r="D60" s="15" t="s">
        <v>91</v>
      </c>
      <c r="E60" s="11" t="s">
        <v>46</v>
      </c>
      <c r="F60" s="39">
        <f>[1]中文選書單!F327</f>
        <v>9789862034392</v>
      </c>
      <c r="G60" s="54">
        <v>1</v>
      </c>
      <c r="H60" s="61">
        <v>280</v>
      </c>
      <c r="I60" s="54">
        <f t="shared" si="0"/>
        <v>280</v>
      </c>
      <c r="J60" s="1" t="s">
        <v>60</v>
      </c>
      <c r="K60" s="33" t="s">
        <v>146</v>
      </c>
      <c r="L60" s="33" t="s">
        <v>147</v>
      </c>
      <c r="M60" s="2"/>
    </row>
    <row r="61" spans="1:13" ht="18" customHeight="1">
      <c r="A61" s="12">
        <v>59</v>
      </c>
      <c r="B61" s="21" t="s">
        <v>100</v>
      </c>
      <c r="C61" s="14" t="s">
        <v>90</v>
      </c>
      <c r="D61" s="15" t="s">
        <v>91</v>
      </c>
      <c r="E61" s="11" t="s">
        <v>46</v>
      </c>
      <c r="F61" s="39">
        <f>[1]中文選書單!F328</f>
        <v>9789862034422</v>
      </c>
      <c r="G61" s="54">
        <v>1</v>
      </c>
      <c r="H61" s="61">
        <v>280</v>
      </c>
      <c r="I61" s="54">
        <f t="shared" si="0"/>
        <v>280</v>
      </c>
      <c r="J61" s="1" t="s">
        <v>60</v>
      </c>
      <c r="K61" s="33" t="s">
        <v>146</v>
      </c>
      <c r="L61" s="33" t="s">
        <v>147</v>
      </c>
      <c r="M61" s="2"/>
    </row>
    <row r="62" spans="1:13" ht="18" customHeight="1">
      <c r="A62" s="12">
        <v>60</v>
      </c>
      <c r="B62" s="21" t="s">
        <v>101</v>
      </c>
      <c r="C62" s="14" t="s">
        <v>90</v>
      </c>
      <c r="D62" s="15" t="s">
        <v>91</v>
      </c>
      <c r="E62" s="11" t="s">
        <v>46</v>
      </c>
      <c r="F62" s="39">
        <f>[1]中文選書單!F302</f>
        <v>9789862034453</v>
      </c>
      <c r="G62" s="54">
        <v>1</v>
      </c>
      <c r="H62" s="61">
        <v>280</v>
      </c>
      <c r="I62" s="54">
        <f t="shared" si="0"/>
        <v>280</v>
      </c>
      <c r="J62" s="1" t="s">
        <v>60</v>
      </c>
      <c r="K62" s="33" t="s">
        <v>146</v>
      </c>
      <c r="L62" s="33" t="s">
        <v>147</v>
      </c>
      <c r="M62" s="2"/>
    </row>
    <row r="63" spans="1:13" ht="18" customHeight="1">
      <c r="A63" s="12">
        <v>61</v>
      </c>
      <c r="B63" s="21" t="s">
        <v>102</v>
      </c>
      <c r="C63" s="14" t="s">
        <v>90</v>
      </c>
      <c r="D63" s="15" t="s">
        <v>91</v>
      </c>
      <c r="E63" s="11" t="s">
        <v>46</v>
      </c>
      <c r="F63" s="39">
        <f>[1]中文選書單!F303</f>
        <v>9789862034484</v>
      </c>
      <c r="G63" s="54">
        <v>1</v>
      </c>
      <c r="H63" s="61">
        <v>280</v>
      </c>
      <c r="I63" s="54">
        <f t="shared" si="0"/>
        <v>280</v>
      </c>
      <c r="J63" s="1" t="s">
        <v>60</v>
      </c>
      <c r="K63" s="33" t="s">
        <v>146</v>
      </c>
      <c r="L63" s="33" t="s">
        <v>147</v>
      </c>
      <c r="M63" s="2"/>
    </row>
    <row r="64" spans="1:13" ht="18" customHeight="1">
      <c r="A64" s="12">
        <v>62</v>
      </c>
      <c r="B64" s="21" t="s">
        <v>103</v>
      </c>
      <c r="C64" s="14" t="s">
        <v>90</v>
      </c>
      <c r="D64" s="15" t="s">
        <v>91</v>
      </c>
      <c r="E64" s="11" t="s">
        <v>46</v>
      </c>
      <c r="F64" s="39">
        <f>[1]中文選書單!F304</f>
        <v>9789862034507</v>
      </c>
      <c r="G64" s="54">
        <v>1</v>
      </c>
      <c r="H64" s="61">
        <v>280</v>
      </c>
      <c r="I64" s="54">
        <f t="shared" si="0"/>
        <v>280</v>
      </c>
      <c r="J64" s="1" t="s">
        <v>60</v>
      </c>
      <c r="K64" s="33" t="s">
        <v>146</v>
      </c>
      <c r="L64" s="33" t="s">
        <v>147</v>
      </c>
      <c r="M64" s="2"/>
    </row>
    <row r="65" spans="1:13" ht="18" customHeight="1">
      <c r="A65" s="12">
        <v>63</v>
      </c>
      <c r="B65" s="21" t="s">
        <v>104</v>
      </c>
      <c r="C65" s="14" t="s">
        <v>90</v>
      </c>
      <c r="D65" s="15" t="s">
        <v>91</v>
      </c>
      <c r="E65" s="11" t="s">
        <v>46</v>
      </c>
      <c r="F65" s="39">
        <f>[1]中文選書單!F305</f>
        <v>9789862034545</v>
      </c>
      <c r="G65" s="54">
        <v>1</v>
      </c>
      <c r="H65" s="61">
        <v>280</v>
      </c>
      <c r="I65" s="54">
        <f t="shared" si="0"/>
        <v>280</v>
      </c>
      <c r="J65" s="1" t="s">
        <v>60</v>
      </c>
      <c r="K65" s="33" t="s">
        <v>146</v>
      </c>
      <c r="L65" s="33" t="s">
        <v>147</v>
      </c>
      <c r="M65" s="2"/>
    </row>
    <row r="66" spans="1:13" ht="18" customHeight="1">
      <c r="A66" s="12">
        <v>64</v>
      </c>
      <c r="B66" s="21" t="s">
        <v>105</v>
      </c>
      <c r="C66" s="14" t="s">
        <v>90</v>
      </c>
      <c r="D66" s="15" t="s">
        <v>91</v>
      </c>
      <c r="E66" s="11" t="s">
        <v>46</v>
      </c>
      <c r="F66" s="39">
        <f>[1]中文選書單!F306</f>
        <v>9789862034606</v>
      </c>
      <c r="G66" s="54">
        <v>1</v>
      </c>
      <c r="H66" s="61">
        <v>280</v>
      </c>
      <c r="I66" s="54">
        <f t="shared" si="0"/>
        <v>280</v>
      </c>
      <c r="J66" s="1" t="s">
        <v>60</v>
      </c>
      <c r="K66" s="33" t="s">
        <v>146</v>
      </c>
      <c r="L66" s="33" t="s">
        <v>147</v>
      </c>
      <c r="M66" s="2"/>
    </row>
    <row r="67" spans="1:13" ht="18" customHeight="1">
      <c r="A67" s="12">
        <v>65</v>
      </c>
      <c r="B67" s="21" t="s">
        <v>106</v>
      </c>
      <c r="C67" s="14" t="s">
        <v>90</v>
      </c>
      <c r="D67" s="15" t="s">
        <v>91</v>
      </c>
      <c r="E67" s="11" t="s">
        <v>46</v>
      </c>
      <c r="F67" s="39">
        <f>[1]中文選書單!F307</f>
        <v>9789862034675</v>
      </c>
      <c r="G67" s="54">
        <v>1</v>
      </c>
      <c r="H67" s="61">
        <v>280</v>
      </c>
      <c r="I67" s="54">
        <f t="shared" si="0"/>
        <v>280</v>
      </c>
      <c r="J67" s="1" t="s">
        <v>60</v>
      </c>
      <c r="K67" s="33" t="s">
        <v>146</v>
      </c>
      <c r="L67" s="33" t="s">
        <v>147</v>
      </c>
      <c r="M67" s="2"/>
    </row>
    <row r="68" spans="1:13" ht="18" customHeight="1">
      <c r="A68" s="12">
        <v>66</v>
      </c>
      <c r="B68" s="21" t="s">
        <v>107</v>
      </c>
      <c r="C68" s="14" t="s">
        <v>90</v>
      </c>
      <c r="D68" s="15" t="s">
        <v>91</v>
      </c>
      <c r="E68" s="11" t="s">
        <v>46</v>
      </c>
      <c r="F68" s="39">
        <f>[1]中文選書單!F308</f>
        <v>9789862034965</v>
      </c>
      <c r="G68" s="54">
        <v>1</v>
      </c>
      <c r="H68" s="61">
        <v>280</v>
      </c>
      <c r="I68" s="54">
        <f t="shared" ref="I68:I88" si="1">G68*H68</f>
        <v>280</v>
      </c>
      <c r="J68" s="1" t="s">
        <v>60</v>
      </c>
      <c r="K68" s="33" t="s">
        <v>146</v>
      </c>
      <c r="L68" s="33" t="s">
        <v>147</v>
      </c>
      <c r="M68" s="2"/>
    </row>
    <row r="69" spans="1:13" ht="18" customHeight="1">
      <c r="A69" s="12">
        <v>67</v>
      </c>
      <c r="B69" s="21" t="s">
        <v>108</v>
      </c>
      <c r="C69" s="14" t="s">
        <v>90</v>
      </c>
      <c r="D69" s="15" t="s">
        <v>91</v>
      </c>
      <c r="E69" s="11" t="s">
        <v>46</v>
      </c>
      <c r="F69" s="39">
        <f>[1]中文選書單!F309</f>
        <v>9789862035375</v>
      </c>
      <c r="G69" s="54">
        <v>1</v>
      </c>
      <c r="H69" s="61">
        <v>280</v>
      </c>
      <c r="I69" s="54">
        <f t="shared" si="1"/>
        <v>280</v>
      </c>
      <c r="J69" s="1" t="s">
        <v>60</v>
      </c>
      <c r="K69" s="33" t="s">
        <v>146</v>
      </c>
      <c r="L69" s="33" t="s">
        <v>147</v>
      </c>
      <c r="M69" s="2"/>
    </row>
    <row r="70" spans="1:13" ht="18" customHeight="1">
      <c r="A70" s="12">
        <v>68</v>
      </c>
      <c r="B70" s="21" t="s">
        <v>109</v>
      </c>
      <c r="C70" s="14" t="s">
        <v>90</v>
      </c>
      <c r="D70" s="15" t="s">
        <v>91</v>
      </c>
      <c r="E70" s="11" t="s">
        <v>46</v>
      </c>
      <c r="F70" s="39">
        <f>[1]中文選書單!F310</f>
        <v>9789862035412</v>
      </c>
      <c r="G70" s="54">
        <v>1</v>
      </c>
      <c r="H70" s="61">
        <v>280</v>
      </c>
      <c r="I70" s="54">
        <f t="shared" si="1"/>
        <v>280</v>
      </c>
      <c r="J70" s="1" t="s">
        <v>60</v>
      </c>
      <c r="K70" s="33" t="s">
        <v>146</v>
      </c>
      <c r="L70" s="33" t="s">
        <v>147</v>
      </c>
      <c r="M70" s="2"/>
    </row>
    <row r="71" spans="1:13" ht="18" customHeight="1">
      <c r="A71" s="12">
        <v>69</v>
      </c>
      <c r="B71" s="21" t="s">
        <v>110</v>
      </c>
      <c r="C71" s="14" t="s">
        <v>90</v>
      </c>
      <c r="D71" s="15" t="s">
        <v>91</v>
      </c>
      <c r="E71" s="11" t="s">
        <v>46</v>
      </c>
      <c r="F71" s="39">
        <f>[1]中文選書單!F311</f>
        <v>9789862035467</v>
      </c>
      <c r="G71" s="54">
        <v>1</v>
      </c>
      <c r="H71" s="61">
        <v>280</v>
      </c>
      <c r="I71" s="54">
        <f t="shared" si="1"/>
        <v>280</v>
      </c>
      <c r="J71" s="1" t="s">
        <v>60</v>
      </c>
      <c r="K71" s="33" t="s">
        <v>146</v>
      </c>
      <c r="L71" s="33" t="s">
        <v>147</v>
      </c>
      <c r="M71" s="2"/>
    </row>
    <row r="72" spans="1:13" ht="18" customHeight="1">
      <c r="A72" s="12">
        <v>70</v>
      </c>
      <c r="B72" s="21" t="s">
        <v>111</v>
      </c>
      <c r="C72" s="14" t="s">
        <v>90</v>
      </c>
      <c r="D72" s="15" t="s">
        <v>91</v>
      </c>
      <c r="E72" s="11" t="s">
        <v>46</v>
      </c>
      <c r="F72" s="39">
        <f>[1]中文選書單!F312</f>
        <v>9789862033265</v>
      </c>
      <c r="G72" s="54">
        <v>1</v>
      </c>
      <c r="H72" s="61">
        <v>280</v>
      </c>
      <c r="I72" s="54">
        <f t="shared" si="1"/>
        <v>280</v>
      </c>
      <c r="J72" s="1" t="s">
        <v>60</v>
      </c>
      <c r="K72" s="33" t="s">
        <v>146</v>
      </c>
      <c r="L72" s="33" t="s">
        <v>147</v>
      </c>
      <c r="M72" s="2"/>
    </row>
    <row r="73" spans="1:13" ht="18" customHeight="1">
      <c r="A73" s="12">
        <v>71</v>
      </c>
      <c r="B73" s="21" t="s">
        <v>112</v>
      </c>
      <c r="C73" s="14" t="s">
        <v>90</v>
      </c>
      <c r="D73" s="15" t="s">
        <v>91</v>
      </c>
      <c r="E73" s="11" t="s">
        <v>46</v>
      </c>
      <c r="F73" s="39">
        <f>[1]中文選書單!F313</f>
        <v>9789862035528</v>
      </c>
      <c r="G73" s="54">
        <v>1</v>
      </c>
      <c r="H73" s="61">
        <v>280</v>
      </c>
      <c r="I73" s="54">
        <f t="shared" si="1"/>
        <v>280</v>
      </c>
      <c r="J73" s="1" t="s">
        <v>60</v>
      </c>
      <c r="K73" s="33" t="s">
        <v>146</v>
      </c>
      <c r="L73" s="33" t="s">
        <v>147</v>
      </c>
      <c r="M73" s="2"/>
    </row>
    <row r="74" spans="1:13" ht="18" customHeight="1">
      <c r="A74" s="12">
        <v>72</v>
      </c>
      <c r="B74" s="21" t="s">
        <v>113</v>
      </c>
      <c r="C74" s="14" t="s">
        <v>90</v>
      </c>
      <c r="D74" s="15" t="s">
        <v>91</v>
      </c>
      <c r="E74" s="11" t="s">
        <v>46</v>
      </c>
      <c r="F74" s="39">
        <f>[1]中文選書單!F314</f>
        <v>9789862035948</v>
      </c>
      <c r="G74" s="54">
        <v>1</v>
      </c>
      <c r="H74" s="61">
        <v>280</v>
      </c>
      <c r="I74" s="54">
        <f t="shared" si="1"/>
        <v>280</v>
      </c>
      <c r="J74" s="1" t="s">
        <v>60</v>
      </c>
      <c r="K74" s="33" t="s">
        <v>146</v>
      </c>
      <c r="L74" s="33" t="s">
        <v>147</v>
      </c>
      <c r="M74" s="2"/>
    </row>
    <row r="75" spans="1:13" ht="18" customHeight="1">
      <c r="A75" s="12">
        <v>73</v>
      </c>
      <c r="B75" s="21" t="s">
        <v>114</v>
      </c>
      <c r="C75" s="14" t="s">
        <v>90</v>
      </c>
      <c r="D75" s="15" t="s">
        <v>91</v>
      </c>
      <c r="E75" s="11" t="s">
        <v>46</v>
      </c>
      <c r="F75" s="39">
        <f>[1]中文選書單!F315</f>
        <v>9789862035962</v>
      </c>
      <c r="G75" s="54">
        <v>1</v>
      </c>
      <c r="H75" s="61">
        <v>280</v>
      </c>
      <c r="I75" s="54">
        <f t="shared" si="1"/>
        <v>280</v>
      </c>
      <c r="J75" s="1" t="s">
        <v>60</v>
      </c>
      <c r="K75" s="33" t="s">
        <v>146</v>
      </c>
      <c r="L75" s="33" t="s">
        <v>147</v>
      </c>
      <c r="M75" s="2"/>
    </row>
    <row r="76" spans="1:13" ht="18" customHeight="1">
      <c r="A76" s="12">
        <v>74</v>
      </c>
      <c r="B76" s="21" t="s">
        <v>115</v>
      </c>
      <c r="C76" s="14" t="s">
        <v>90</v>
      </c>
      <c r="D76" s="15" t="s">
        <v>91</v>
      </c>
      <c r="E76" s="11" t="s">
        <v>46</v>
      </c>
      <c r="F76" s="39">
        <f>[1]中文選書單!F316</f>
        <v>9789862036068</v>
      </c>
      <c r="G76" s="54">
        <v>1</v>
      </c>
      <c r="H76" s="61">
        <v>280</v>
      </c>
      <c r="I76" s="54">
        <f t="shared" si="1"/>
        <v>280</v>
      </c>
      <c r="J76" s="1" t="s">
        <v>60</v>
      </c>
      <c r="K76" s="33" t="s">
        <v>146</v>
      </c>
      <c r="L76" s="33" t="s">
        <v>147</v>
      </c>
      <c r="M76" s="2"/>
    </row>
    <row r="77" spans="1:13" ht="18" customHeight="1">
      <c r="A77" s="12">
        <v>75</v>
      </c>
      <c r="B77" s="21" t="s">
        <v>116</v>
      </c>
      <c r="C77" s="14" t="s">
        <v>90</v>
      </c>
      <c r="D77" s="15" t="s">
        <v>91</v>
      </c>
      <c r="E77" s="11" t="s">
        <v>46</v>
      </c>
      <c r="F77" s="39">
        <f>[1]中文選書單!F317</f>
        <v>9789862036150</v>
      </c>
      <c r="G77" s="54">
        <v>1</v>
      </c>
      <c r="H77" s="61">
        <v>280</v>
      </c>
      <c r="I77" s="54">
        <f t="shared" si="1"/>
        <v>280</v>
      </c>
      <c r="J77" s="1" t="s">
        <v>60</v>
      </c>
      <c r="K77" s="33" t="s">
        <v>146</v>
      </c>
      <c r="L77" s="33" t="s">
        <v>147</v>
      </c>
      <c r="M77" s="2"/>
    </row>
    <row r="78" spans="1:13" ht="18" customHeight="1">
      <c r="A78" s="12">
        <v>76</v>
      </c>
      <c r="B78" s="21" t="s">
        <v>117</v>
      </c>
      <c r="C78" s="14" t="s">
        <v>90</v>
      </c>
      <c r="D78" s="15" t="s">
        <v>91</v>
      </c>
      <c r="E78" s="11" t="s">
        <v>46</v>
      </c>
      <c r="F78" s="39">
        <f>[1]中文選書單!F318</f>
        <v>9789862036358</v>
      </c>
      <c r="G78" s="54">
        <v>1</v>
      </c>
      <c r="H78" s="61">
        <v>280</v>
      </c>
      <c r="I78" s="54">
        <f t="shared" si="1"/>
        <v>280</v>
      </c>
      <c r="J78" s="1" t="s">
        <v>60</v>
      </c>
      <c r="K78" s="33" t="s">
        <v>146</v>
      </c>
      <c r="L78" s="33" t="s">
        <v>147</v>
      </c>
      <c r="M78" s="2"/>
    </row>
    <row r="79" spans="1:13" ht="18" customHeight="1">
      <c r="A79" s="12">
        <v>77</v>
      </c>
      <c r="B79" s="21" t="s">
        <v>118</v>
      </c>
      <c r="C79" s="14" t="s">
        <v>90</v>
      </c>
      <c r="D79" s="15" t="s">
        <v>91</v>
      </c>
      <c r="E79" s="11" t="s">
        <v>46</v>
      </c>
      <c r="F79" s="39">
        <f>[1]中文選書單!F319</f>
        <v>9789862036440</v>
      </c>
      <c r="G79" s="54">
        <v>1</v>
      </c>
      <c r="H79" s="61">
        <v>280</v>
      </c>
      <c r="I79" s="54">
        <f t="shared" si="1"/>
        <v>280</v>
      </c>
      <c r="J79" s="1" t="s">
        <v>60</v>
      </c>
      <c r="K79" s="33" t="s">
        <v>146</v>
      </c>
      <c r="L79" s="33" t="s">
        <v>147</v>
      </c>
      <c r="M79" s="2"/>
    </row>
    <row r="80" spans="1:13" ht="18" customHeight="1">
      <c r="A80" s="12">
        <v>78</v>
      </c>
      <c r="B80" s="21" t="s">
        <v>119</v>
      </c>
      <c r="C80" s="14" t="s">
        <v>90</v>
      </c>
      <c r="D80" s="15" t="s">
        <v>91</v>
      </c>
      <c r="E80" s="11" t="s">
        <v>46</v>
      </c>
      <c r="F80" s="39">
        <f>[1]中文選書單!F320</f>
        <v>9789862037225</v>
      </c>
      <c r="G80" s="54">
        <v>1</v>
      </c>
      <c r="H80" s="61">
        <v>280</v>
      </c>
      <c r="I80" s="54">
        <f t="shared" si="1"/>
        <v>280</v>
      </c>
      <c r="J80" s="1" t="s">
        <v>60</v>
      </c>
      <c r="K80" s="33" t="s">
        <v>146</v>
      </c>
      <c r="L80" s="33" t="s">
        <v>147</v>
      </c>
      <c r="M80" s="3"/>
    </row>
    <row r="81" spans="1:17" ht="18" customHeight="1">
      <c r="A81" s="12">
        <v>79</v>
      </c>
      <c r="B81" s="19" t="s">
        <v>120</v>
      </c>
      <c r="C81" s="14" t="s">
        <v>90</v>
      </c>
      <c r="D81" s="15" t="s">
        <v>91</v>
      </c>
      <c r="E81" s="11" t="s">
        <v>46</v>
      </c>
      <c r="F81" s="36" t="s">
        <v>121</v>
      </c>
      <c r="G81" s="54">
        <v>1</v>
      </c>
      <c r="H81" s="61">
        <v>280</v>
      </c>
      <c r="I81" s="54">
        <f t="shared" si="1"/>
        <v>280</v>
      </c>
      <c r="J81" s="1" t="s">
        <v>60</v>
      </c>
      <c r="K81" s="33" t="s">
        <v>146</v>
      </c>
      <c r="L81" s="33" t="s">
        <v>147</v>
      </c>
      <c r="M81" s="3"/>
    </row>
    <row r="82" spans="1:17" ht="18" customHeight="1">
      <c r="A82" s="12">
        <v>80</v>
      </c>
      <c r="B82" s="19" t="s">
        <v>122</v>
      </c>
      <c r="C82" s="14" t="s">
        <v>90</v>
      </c>
      <c r="D82" s="15" t="s">
        <v>91</v>
      </c>
      <c r="E82" s="11" t="s">
        <v>46</v>
      </c>
      <c r="F82" s="36" t="s">
        <v>123</v>
      </c>
      <c r="G82" s="54">
        <v>1</v>
      </c>
      <c r="H82" s="61">
        <v>280</v>
      </c>
      <c r="I82" s="54">
        <f t="shared" si="1"/>
        <v>280</v>
      </c>
      <c r="J82" s="1" t="s">
        <v>60</v>
      </c>
      <c r="K82" s="33" t="s">
        <v>146</v>
      </c>
      <c r="L82" s="33" t="s">
        <v>147</v>
      </c>
      <c r="M82" s="3"/>
    </row>
    <row r="83" spans="1:17" ht="18" customHeight="1">
      <c r="A83" s="12">
        <v>81</v>
      </c>
      <c r="B83" s="19" t="s">
        <v>124</v>
      </c>
      <c r="C83" s="14" t="s">
        <v>90</v>
      </c>
      <c r="D83" s="15" t="s">
        <v>91</v>
      </c>
      <c r="E83" s="11" t="s">
        <v>46</v>
      </c>
      <c r="F83" s="36" t="s">
        <v>125</v>
      </c>
      <c r="G83" s="54">
        <v>1</v>
      </c>
      <c r="H83" s="54">
        <v>280</v>
      </c>
      <c r="I83" s="54">
        <f t="shared" si="1"/>
        <v>280</v>
      </c>
      <c r="J83" s="1" t="s">
        <v>60</v>
      </c>
      <c r="K83" s="33" t="s">
        <v>146</v>
      </c>
      <c r="L83" s="33" t="s">
        <v>147</v>
      </c>
      <c r="M83" s="3"/>
    </row>
    <row r="84" spans="1:17" ht="18" customHeight="1">
      <c r="A84" s="12">
        <v>82</v>
      </c>
      <c r="B84" s="49" t="s">
        <v>131</v>
      </c>
      <c r="C84" s="14" t="s">
        <v>132</v>
      </c>
      <c r="D84" s="15" t="s">
        <v>133</v>
      </c>
      <c r="E84" s="23" t="s">
        <v>129</v>
      </c>
      <c r="F84" s="36" t="s">
        <v>134</v>
      </c>
      <c r="G84" s="54">
        <v>1</v>
      </c>
      <c r="H84" s="58">
        <v>250</v>
      </c>
      <c r="I84" s="54">
        <f t="shared" si="1"/>
        <v>250</v>
      </c>
      <c r="J84" s="6" t="s">
        <v>60</v>
      </c>
      <c r="K84" s="33" t="s">
        <v>146</v>
      </c>
      <c r="L84" s="33" t="s">
        <v>147</v>
      </c>
      <c r="M84" s="3"/>
      <c r="Q84" s="69"/>
    </row>
    <row r="85" spans="1:17" ht="18" customHeight="1">
      <c r="A85" s="12">
        <v>83</v>
      </c>
      <c r="B85" s="19" t="s">
        <v>135</v>
      </c>
      <c r="C85" s="14" t="s">
        <v>132</v>
      </c>
      <c r="D85" s="15" t="s">
        <v>133</v>
      </c>
      <c r="E85" s="23" t="s">
        <v>129</v>
      </c>
      <c r="F85" s="36" t="s">
        <v>136</v>
      </c>
      <c r="G85" s="54">
        <v>1</v>
      </c>
      <c r="H85" s="58">
        <v>250</v>
      </c>
      <c r="I85" s="54">
        <f t="shared" si="1"/>
        <v>250</v>
      </c>
      <c r="J85" s="6" t="s">
        <v>60</v>
      </c>
      <c r="K85" s="33" t="s">
        <v>146</v>
      </c>
      <c r="L85" s="33" t="s">
        <v>147</v>
      </c>
      <c r="M85" s="3"/>
    </row>
    <row r="86" spans="1:17" ht="18" customHeight="1">
      <c r="A86" s="12">
        <v>84</v>
      </c>
      <c r="B86" s="19" t="s">
        <v>138</v>
      </c>
      <c r="C86" s="14" t="s">
        <v>132</v>
      </c>
      <c r="D86" s="15" t="s">
        <v>133</v>
      </c>
      <c r="E86" s="23" t="s">
        <v>129</v>
      </c>
      <c r="F86" s="36" t="s">
        <v>137</v>
      </c>
      <c r="G86" s="54">
        <v>1</v>
      </c>
      <c r="H86" s="58">
        <v>250</v>
      </c>
      <c r="I86" s="54">
        <f t="shared" si="1"/>
        <v>250</v>
      </c>
      <c r="J86" s="6" t="s">
        <v>60</v>
      </c>
      <c r="K86" s="33" t="s">
        <v>146</v>
      </c>
      <c r="L86" s="33" t="s">
        <v>147</v>
      </c>
      <c r="M86" s="3"/>
    </row>
    <row r="87" spans="1:17" ht="18" customHeight="1">
      <c r="A87" s="12">
        <v>85</v>
      </c>
      <c r="B87" s="19" t="s">
        <v>139</v>
      </c>
      <c r="C87" s="14" t="s">
        <v>132</v>
      </c>
      <c r="D87" s="15" t="s">
        <v>133</v>
      </c>
      <c r="E87" s="23" t="s">
        <v>129</v>
      </c>
      <c r="F87" s="36" t="s">
        <v>140</v>
      </c>
      <c r="G87" s="54">
        <v>1</v>
      </c>
      <c r="H87" s="58">
        <v>250</v>
      </c>
      <c r="I87" s="54">
        <f t="shared" si="1"/>
        <v>250</v>
      </c>
      <c r="J87" s="6" t="s">
        <v>60</v>
      </c>
      <c r="K87" s="33" t="s">
        <v>146</v>
      </c>
      <c r="L87" s="33" t="s">
        <v>147</v>
      </c>
      <c r="M87" s="3"/>
    </row>
    <row r="88" spans="1:17" ht="18" customHeight="1">
      <c r="A88" s="12">
        <v>86</v>
      </c>
      <c r="B88" s="19" t="s">
        <v>234</v>
      </c>
      <c r="C88" s="14" t="s">
        <v>132</v>
      </c>
      <c r="D88" s="15" t="s">
        <v>133</v>
      </c>
      <c r="E88" s="23" t="s">
        <v>129</v>
      </c>
      <c r="F88" s="36" t="s">
        <v>141</v>
      </c>
      <c r="G88" s="54">
        <v>1</v>
      </c>
      <c r="H88" s="58">
        <v>250</v>
      </c>
      <c r="I88" s="54">
        <f t="shared" si="1"/>
        <v>250</v>
      </c>
      <c r="J88" s="6" t="s">
        <v>60</v>
      </c>
      <c r="K88" s="33" t="s">
        <v>146</v>
      </c>
      <c r="L88" s="33" t="s">
        <v>147</v>
      </c>
      <c r="M88" s="3"/>
    </row>
    <row r="89" spans="1:17" ht="18" customHeight="1">
      <c r="A89" s="8"/>
      <c r="B89" s="16"/>
      <c r="C89" s="14"/>
      <c r="D89" s="15"/>
      <c r="E89" s="11"/>
      <c r="F89" s="40"/>
      <c r="G89" s="62"/>
      <c r="H89" s="63"/>
      <c r="I89" s="64"/>
      <c r="J89" s="3"/>
      <c r="K89" s="3"/>
      <c r="L89" s="3"/>
      <c r="M89" s="3"/>
    </row>
    <row r="90" spans="1:17" ht="18" customHeight="1">
      <c r="A90" s="8" t="s">
        <v>13</v>
      </c>
      <c r="B90" s="17"/>
      <c r="C90" s="18"/>
      <c r="D90" s="34"/>
      <c r="E90" s="11"/>
      <c r="F90" s="12"/>
      <c r="G90" s="54">
        <f>SUM(G3:G89)</f>
        <v>462</v>
      </c>
      <c r="H90" s="65"/>
      <c r="I90" s="67">
        <f>SUM(I3:I88)</f>
        <v>130426</v>
      </c>
      <c r="J90" s="4"/>
      <c r="K90" s="4"/>
      <c r="L90" s="4"/>
      <c r="M90" s="4"/>
    </row>
    <row r="91" spans="1:17" ht="254.4" customHeight="1">
      <c r="A91" s="71" t="s">
        <v>14</v>
      </c>
      <c r="B91" s="72"/>
      <c r="C91" s="72"/>
      <c r="D91" s="72"/>
      <c r="E91" s="72"/>
      <c r="F91" s="72"/>
      <c r="G91" s="72"/>
      <c r="H91" s="71"/>
      <c r="I91" s="71"/>
      <c r="J91" s="71"/>
      <c r="K91" s="71"/>
      <c r="L91" s="71"/>
      <c r="M91" s="71"/>
    </row>
    <row r="92" spans="1:17" ht="82.5" customHeight="1">
      <c r="A92" s="73" t="s">
        <v>235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</row>
  </sheetData>
  <mergeCells count="3">
    <mergeCell ref="A1:M1"/>
    <mergeCell ref="A91:M91"/>
    <mergeCell ref="A92:L92"/>
  </mergeCells>
  <phoneticPr fontId="8" type="noConversion"/>
  <printOptions horizontalCentered="1"/>
  <pageMargins left="0.17" right="0.17" top="0.63" bottom="0.71" header="0.46" footer="0.6"/>
  <pageSetup paperSize="8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2017-05-08T06:26:36Z</cp:lastPrinted>
  <dcterms:created xsi:type="dcterms:W3CDTF">2012-07-23T10:09:03Z</dcterms:created>
  <dcterms:modified xsi:type="dcterms:W3CDTF">2017-05-11T00:50:49Z</dcterms:modified>
</cp:coreProperties>
</file>