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84" windowWidth="18216" windowHeight="6876"/>
  </bookViews>
  <sheets>
    <sheet name="彙整" sheetId="6" r:id="rId1"/>
  </sheets>
  <calcPr calcId="144525"/>
</workbook>
</file>

<file path=xl/calcChain.xml><?xml version="1.0" encoding="utf-8"?>
<calcChain xmlns="http://schemas.openxmlformats.org/spreadsheetml/2006/main">
  <c r="I264" i="6" l="1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6" i="6"/>
  <c r="I48" i="6"/>
  <c r="I49" i="6"/>
  <c r="I50" i="6"/>
  <c r="I51" i="6"/>
  <c r="I52" i="6"/>
  <c r="I53" i="6"/>
  <c r="I54" i="6"/>
  <c r="I55" i="6"/>
  <c r="I56" i="6"/>
  <c r="I58" i="6"/>
  <c r="I59" i="6"/>
  <c r="I60" i="6"/>
  <c r="I62" i="6"/>
  <c r="I63" i="6"/>
  <c r="I64" i="6"/>
  <c r="I65" i="6"/>
  <c r="I67" i="6"/>
  <c r="I68" i="6"/>
  <c r="I69" i="6"/>
  <c r="I70" i="6"/>
  <c r="I72" i="6"/>
  <c r="I73" i="6"/>
  <c r="I74" i="6"/>
  <c r="I76" i="6"/>
  <c r="I77" i="6"/>
  <c r="I78" i="6"/>
  <c r="I79" i="6"/>
  <c r="I81" i="6"/>
  <c r="I82" i="6"/>
  <c r="I83" i="6"/>
  <c r="I84" i="6"/>
  <c r="I86" i="6"/>
  <c r="I87" i="6"/>
  <c r="I88" i="6"/>
  <c r="I89" i="6"/>
  <c r="I90" i="6"/>
  <c r="I92" i="6"/>
  <c r="I93" i="6"/>
  <c r="I94" i="6"/>
  <c r="I95" i="6"/>
  <c r="I96" i="6"/>
  <c r="I97" i="6"/>
  <c r="I98" i="6"/>
  <c r="I99" i="6"/>
  <c r="I101" i="6"/>
  <c r="I102" i="6"/>
  <c r="I103" i="6"/>
  <c r="I104" i="6"/>
  <c r="I105" i="6"/>
  <c r="I106" i="6"/>
  <c r="I107" i="6"/>
  <c r="I109" i="6"/>
  <c r="I110" i="6"/>
  <c r="I111" i="6"/>
  <c r="I113" i="6"/>
  <c r="I114" i="6"/>
  <c r="I115" i="6"/>
  <c r="I117" i="6"/>
  <c r="I118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263" i="6"/>
  <c r="I262" i="6"/>
  <c r="I261" i="6"/>
  <c r="I260" i="6"/>
  <c r="I259" i="6"/>
  <c r="I258" i="6"/>
  <c r="I257" i="6"/>
  <c r="I256" i="6"/>
  <c r="I255" i="6"/>
  <c r="I254" i="6"/>
  <c r="I253" i="6"/>
  <c r="I252" i="6"/>
  <c r="I251" i="6"/>
  <c r="I250" i="6"/>
  <c r="I249" i="6"/>
  <c r="I248" i="6"/>
  <c r="I247" i="6"/>
  <c r="I246" i="6"/>
  <c r="I245" i="6"/>
  <c r="I244" i="6"/>
  <c r="I243" i="6"/>
  <c r="I242" i="6"/>
  <c r="I241" i="6"/>
  <c r="I240" i="6"/>
  <c r="I239" i="6"/>
  <c r="I238" i="6"/>
  <c r="I237" i="6"/>
  <c r="I236" i="6"/>
  <c r="I235" i="6"/>
  <c r="I234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N86" i="6" l="1"/>
</calcChain>
</file>

<file path=xl/sharedStrings.xml><?xml version="1.0" encoding="utf-8"?>
<sst xmlns="http://schemas.openxmlformats.org/spreadsheetml/2006/main" count="1207" uniqueCount="753">
  <si>
    <t>排序</t>
  </si>
  <si>
    <t>書名</t>
  </si>
  <si>
    <t>作者</t>
    <phoneticPr fontId="3" type="noConversion"/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</si>
  <si>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</si>
  <si>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</si>
  <si>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</si>
  <si>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</si>
  <si>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</si>
  <si>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</si>
  <si>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</si>
  <si>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</si>
  <si>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</si>
  <si>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小天才大益智2：七節課探索太空</t>
  </si>
  <si>
    <t>肯恩.詹寧斯</t>
  </si>
  <si>
    <t>遠見天下</t>
  </si>
  <si>
    <t>9789863209744</t>
  </si>
  <si>
    <t>少年科學偵探CSI.29：局勢逆轉勝</t>
  </si>
  <si>
    <t>高喜貞, 郭泳植</t>
  </si>
  <si>
    <t>臺灣麥克</t>
  </si>
  <si>
    <t>9789862037317</t>
  </si>
  <si>
    <t>老師,你會不會回來</t>
  </si>
  <si>
    <t>王政忠</t>
  </si>
  <si>
    <t>時報文化</t>
  </si>
  <si>
    <t>9789571360706</t>
  </si>
  <si>
    <t>自然老師沒教的事6:都市昆蟲記</t>
  </si>
  <si>
    <t>李鍾旻</t>
  </si>
  <si>
    <t>9789863207160</t>
  </si>
  <si>
    <t>妖怪新聞社：月光恐慌事件</t>
  </si>
  <si>
    <t>王宇清</t>
  </si>
  <si>
    <t>巴巴文化</t>
  </si>
  <si>
    <t>妖怪臺灣：三百年島嶼奇幻誌.妖鬼神遊卷</t>
  </si>
  <si>
    <t>何敬堯</t>
  </si>
  <si>
    <t>聯經</t>
  </si>
  <si>
    <t>9789570848533</t>
  </si>
  <si>
    <t>尿尿為什麼是黃色的：32個有趣的健康知識</t>
  </si>
  <si>
    <t>莊富雅</t>
  </si>
  <si>
    <t>康軒</t>
  </si>
  <si>
    <t>希臘神話故事：男神、女神、英雄、怪物精靈的故事</t>
  </si>
  <si>
    <t>海瑟.亞歷山大</t>
  </si>
  <si>
    <t>典藏藝術家庭</t>
  </si>
  <si>
    <t>9789869280242</t>
  </si>
  <si>
    <t>三采文化</t>
  </si>
  <si>
    <t>原來科普這麼有趣(2冊)</t>
  </si>
  <si>
    <t>Clive Gifford, Anna Weltman</t>
  </si>
  <si>
    <t>小天下</t>
  </si>
  <si>
    <t>4711225316192</t>
  </si>
  <si>
    <t>酷天文：給孩子的神奇宇宙知識</t>
  </si>
  <si>
    <t>麥爾坎.克洛夫特</t>
  </si>
  <si>
    <t>遠流</t>
  </si>
  <si>
    <t>9789573279242</t>
  </si>
  <si>
    <t>酷自然：給孩子的神奇自然知識</t>
  </si>
  <si>
    <t>愛咪-珍.畢爾</t>
  </si>
  <si>
    <t>9789573279259</t>
  </si>
  <si>
    <t>酷實驗：給孩子的神奇科學實驗</t>
  </si>
  <si>
    <t>丹尼爾.達塔斯奇</t>
  </si>
  <si>
    <t>9789573279228</t>
  </si>
  <si>
    <t>銀河鐵道之夜</t>
  </si>
  <si>
    <t>宮澤賢治</t>
  </si>
  <si>
    <t>東方</t>
  </si>
  <si>
    <t>9789869148566</t>
    <phoneticPr fontId="2" type="noConversion"/>
  </si>
  <si>
    <t>9789861518695</t>
    <phoneticPr fontId="2" type="noConversion"/>
  </si>
  <si>
    <t>9789863381112</t>
    <phoneticPr fontId="2" type="noConversion"/>
  </si>
  <si>
    <t>月光三部曲.I淡水女巫的魔幻地圖</t>
    <phoneticPr fontId="3" type="noConversion"/>
  </si>
  <si>
    <t>張嘉驊</t>
    <phoneticPr fontId="3" type="noConversion"/>
  </si>
  <si>
    <t>四也資本</t>
    <phoneticPr fontId="3" type="noConversion"/>
  </si>
  <si>
    <t>臺灣</t>
    <phoneticPr fontId="3" type="noConversion"/>
  </si>
  <si>
    <t>9789866039560</t>
    <phoneticPr fontId="3" type="noConversion"/>
  </si>
  <si>
    <t>月光三部曲.II巨靈動員令</t>
    <phoneticPr fontId="3" type="noConversion"/>
  </si>
  <si>
    <t>9789866039430</t>
    <phoneticPr fontId="3" type="noConversion"/>
  </si>
  <si>
    <t>月光三部曲.III回家之路1947</t>
    <phoneticPr fontId="3" type="noConversion"/>
  </si>
  <si>
    <t>9789866039645</t>
    <phoneticPr fontId="3" type="noConversion"/>
  </si>
  <si>
    <t>放對地方,就是天才: 何權峰給學生九種改變一生的關鍵能力</t>
    <phoneticPr fontId="3" type="noConversion"/>
  </si>
  <si>
    <t>何權峰</t>
    <phoneticPr fontId="3" type="noConversion"/>
  </si>
  <si>
    <t>高寶國際</t>
    <phoneticPr fontId="3" type="noConversion"/>
  </si>
  <si>
    <t>9789863612155</t>
    <phoneticPr fontId="3" type="noConversion"/>
  </si>
  <si>
    <t>用12個習慣祝福自己</t>
    <phoneticPr fontId="3" type="noConversion"/>
  </si>
  <si>
    <t>褚士瑩</t>
    <phoneticPr fontId="3" type="noConversion"/>
  </si>
  <si>
    <t>大田</t>
    <phoneticPr fontId="3" type="noConversion"/>
  </si>
  <si>
    <t>9789861794631</t>
    <phoneticPr fontId="3" type="noConversion"/>
  </si>
  <si>
    <t>和豬頭,握個手: 化解對別人的成見;和自己的內在和解!</t>
    <phoneticPr fontId="3" type="noConversion"/>
  </si>
  <si>
    <t>吳若權</t>
    <phoneticPr fontId="3" type="noConversion"/>
  </si>
  <si>
    <t xml:space="preserve">高寶國際 </t>
    <phoneticPr fontId="3" type="noConversion"/>
  </si>
  <si>
    <t>9789861858227</t>
    <phoneticPr fontId="3" type="noConversion"/>
  </si>
  <si>
    <t>肯定自己</t>
    <phoneticPr fontId="3" type="noConversion"/>
  </si>
  <si>
    <t>劉墉</t>
    <phoneticPr fontId="3" type="noConversion"/>
  </si>
  <si>
    <t>時報文化</t>
    <phoneticPr fontId="3" type="noConversion"/>
  </si>
  <si>
    <t xml:space="preserve">9789571346915 </t>
    <phoneticPr fontId="3" type="noConversion"/>
  </si>
  <si>
    <t>創造自己</t>
    <phoneticPr fontId="3" type="noConversion"/>
  </si>
  <si>
    <t xml:space="preserve">9789571346908 </t>
    <phoneticPr fontId="3" type="noConversion"/>
  </si>
  <si>
    <t>超越自己</t>
    <phoneticPr fontId="3" type="noConversion"/>
  </si>
  <si>
    <t>9789571346892</t>
    <phoneticPr fontId="3" type="noConversion"/>
  </si>
  <si>
    <t>無人島生存十六人</t>
    <phoneticPr fontId="3" type="noConversion"/>
  </si>
  <si>
    <t>須川邦彥著; 陳嫻若譯</t>
    <phoneticPr fontId="3" type="noConversion"/>
  </si>
  <si>
    <t>野人文化</t>
    <phoneticPr fontId="3" type="noConversion"/>
  </si>
  <si>
    <t>9789865723354</t>
    <phoneticPr fontId="3" type="noConversion"/>
  </si>
  <si>
    <t>爺爺泡的茶</t>
    <phoneticPr fontId="3" type="noConversion"/>
  </si>
  <si>
    <t>孫梓評撰寫</t>
    <phoneticPr fontId="3" type="noConversion"/>
  </si>
  <si>
    <t>天下雜誌</t>
    <phoneticPr fontId="3" type="noConversion"/>
  </si>
  <si>
    <t>9789866582400</t>
    <phoneticPr fontId="3" type="noConversion"/>
  </si>
  <si>
    <t>會讀書</t>
    <phoneticPr fontId="3" type="noConversion"/>
  </si>
  <si>
    <t>汪培珽</t>
    <phoneticPr fontId="3" type="noConversion"/>
  </si>
  <si>
    <t>愛孩子愛自己工作室</t>
    <phoneticPr fontId="3" type="noConversion"/>
  </si>
  <si>
    <t xml:space="preserve">9789868971547 </t>
    <phoneticPr fontId="3" type="noConversion"/>
  </si>
  <si>
    <t xml:space="preserve">Safe&amp;Out堅持.與自己對決的勇氣: 那些棒球教我們 關於挫敗與態度的故事 </t>
    <phoneticPr fontId="3" type="noConversion"/>
  </si>
  <si>
    <t>尤志欽等</t>
    <phoneticPr fontId="3" type="noConversion"/>
  </si>
  <si>
    <t>三采文化</t>
    <phoneticPr fontId="3" type="noConversion"/>
  </si>
  <si>
    <t>9789863425496</t>
    <phoneticPr fontId="3" type="noConversion"/>
  </si>
  <si>
    <t>快樂讀經典: 三國故事</t>
    <phoneticPr fontId="3" type="noConversion"/>
  </si>
  <si>
    <t>林漢達</t>
    <phoneticPr fontId="3" type="noConversion"/>
  </si>
  <si>
    <t>遠見天下文化</t>
    <phoneticPr fontId="3" type="noConversion"/>
  </si>
  <si>
    <t>9789864792214</t>
    <phoneticPr fontId="3" type="noConversion"/>
  </si>
  <si>
    <t xml:space="preserve">快樂讀經典: 西漢故事 </t>
    <phoneticPr fontId="3" type="noConversion"/>
  </si>
  <si>
    <t>9789864792191</t>
    <phoneticPr fontId="3" type="noConversion"/>
  </si>
  <si>
    <t>快樂讀經典: 東漢故事</t>
    <phoneticPr fontId="3" type="noConversion"/>
  </si>
  <si>
    <t>9789864792207</t>
    <phoneticPr fontId="3" type="noConversion"/>
  </si>
  <si>
    <t>快樂讀經典: 春秋故事</t>
    <phoneticPr fontId="3" type="noConversion"/>
  </si>
  <si>
    <t>9789864792184</t>
    <phoneticPr fontId="3" type="noConversion"/>
  </si>
  <si>
    <t>快樂讀經典: 戰國故事</t>
    <phoneticPr fontId="3" type="noConversion"/>
  </si>
  <si>
    <t>9789864792221</t>
    <phoneticPr fontId="3" type="noConversion"/>
  </si>
  <si>
    <t>最後一片葉子</t>
    <phoneticPr fontId="3" type="noConversion"/>
  </si>
  <si>
    <t>歐亨利、瑪琳娜</t>
  </si>
  <si>
    <t>格林文化事業股份有限公司</t>
  </si>
  <si>
    <t>9789861892467</t>
    <phoneticPr fontId="3" type="noConversion"/>
  </si>
  <si>
    <t>點亮一盞燈</t>
    <phoneticPr fontId="3" type="noConversion"/>
  </si>
  <si>
    <t>Ana Bonilla Rius</t>
  </si>
  <si>
    <t>大穎文化事業股份有限公司</t>
  </si>
  <si>
    <t>9789866407390</t>
    <phoneticPr fontId="3" type="noConversion"/>
  </si>
  <si>
    <t>風，往哪個方向吹？ 綠能環保救地球</t>
    <phoneticPr fontId="3" type="noConversion"/>
  </si>
  <si>
    <t>文／郝廣才；圖／Stefano Tartarotti　</t>
  </si>
  <si>
    <t>格林文化</t>
  </si>
  <si>
    <t>9789861895178</t>
    <phoneticPr fontId="3" type="noConversion"/>
  </si>
  <si>
    <t>書的國度</t>
    <phoneticPr fontId="3" type="noConversion"/>
  </si>
  <si>
    <t>布赫茲(Quint Buchholz)</t>
  </si>
  <si>
    <t>9789861894232</t>
    <phoneticPr fontId="3" type="noConversion"/>
  </si>
  <si>
    <t>拔一條河</t>
    <phoneticPr fontId="3" type="noConversion"/>
  </si>
  <si>
    <t>余宜芳、楊力州</t>
  </si>
  <si>
    <t>遠見天下文化出版</t>
  </si>
  <si>
    <t>9789863202462</t>
    <phoneticPr fontId="3" type="noConversion"/>
  </si>
  <si>
    <t>陳樹菊——不凡的慷慨</t>
    <phoneticPr fontId="3" type="noConversion"/>
  </si>
  <si>
    <t>陳樹菊、劉永毅</t>
  </si>
  <si>
    <t>寶瓶文化事業有限公司</t>
  </si>
  <si>
    <t>9789866249389</t>
    <phoneticPr fontId="3" type="noConversion"/>
  </si>
  <si>
    <t>光草</t>
    <phoneticPr fontId="3" type="noConversion"/>
  </si>
  <si>
    <t xml:space="preserve">Roberto Piumini </t>
  </si>
  <si>
    <t>天下遠見出版股份有限公司</t>
  </si>
  <si>
    <t>9789862166468</t>
    <phoneticPr fontId="3" type="noConversion"/>
  </si>
  <si>
    <t>中學生晨讀10分鐘：幽默散文集</t>
    <phoneticPr fontId="3" type="noConversion"/>
  </si>
  <si>
    <t>余光中 等</t>
  </si>
  <si>
    <t>天下雜誌股份有限公司</t>
  </si>
  <si>
    <t>9789862411643</t>
    <phoneticPr fontId="3" type="noConversion"/>
  </si>
  <si>
    <t>曹俊彥的私房畫：一個愛畫畫孩子的童年往事</t>
    <phoneticPr fontId="3" type="noConversion"/>
  </si>
  <si>
    <t>曹俊彥口述、繪圖；游珮芸企劃、採訪撰文</t>
  </si>
  <si>
    <t>玉山社出版事業股份有限公司</t>
  </si>
  <si>
    <t>9789862940372</t>
    <phoneticPr fontId="3" type="noConversion"/>
  </si>
  <si>
    <t>淡水女巫的魔幻地圖</t>
    <phoneticPr fontId="3" type="noConversion"/>
  </si>
  <si>
    <t>張嘉驊</t>
  </si>
  <si>
    <t>英屬維京群島商四也資本有限公司台灣分公司</t>
  </si>
  <si>
    <t>9789866039133</t>
    <phoneticPr fontId="3" type="noConversion"/>
  </si>
  <si>
    <t>五體不滿足的太郎</t>
    <phoneticPr fontId="3" type="noConversion"/>
  </si>
  <si>
    <t>佐佐木由利</t>
  </si>
  <si>
    <t>大田出版有限公司</t>
  </si>
  <si>
    <t xml:space="preserve">蛋糕學校  </t>
    <phoneticPr fontId="3" type="noConversion"/>
  </si>
  <si>
    <t>Rachel Hausfater</t>
  </si>
  <si>
    <t xml:space="preserve">天下雜誌股份有限公司 </t>
  </si>
  <si>
    <t>世界名人：風雲人物志</t>
  </si>
  <si>
    <t>好消息衛星電視台出版社編輯部</t>
  </si>
  <si>
    <t>好消息衛星電視台</t>
  </si>
  <si>
    <t>哇~大自然</t>
  </si>
  <si>
    <t>編輯群</t>
  </si>
  <si>
    <t>泛亞</t>
  </si>
  <si>
    <t>臺灣</t>
  </si>
  <si>
    <t>世界歷史探險系列（1～16集）</t>
    <phoneticPr fontId="3" type="noConversion"/>
  </si>
  <si>
    <t>Gomdori Co、姜境孝</t>
    <phoneticPr fontId="3" type="noConversion"/>
  </si>
  <si>
    <t>台灣</t>
    <phoneticPr fontId="3" type="noConversion"/>
  </si>
  <si>
    <t>4710415383594</t>
    <phoneticPr fontId="3" type="noConversion"/>
  </si>
  <si>
    <t>ˇ</t>
    <phoneticPr fontId="3" type="noConversion"/>
  </si>
  <si>
    <t>世界歷史探險系列（17～32集）</t>
    <phoneticPr fontId="3" type="noConversion"/>
  </si>
  <si>
    <t>4710415383600</t>
    <phoneticPr fontId="3" type="noConversion"/>
  </si>
  <si>
    <t>世界文明尋寶記套書
【第一輯】（1～4集）</t>
    <phoneticPr fontId="3" type="noConversion"/>
  </si>
  <si>
    <t>9789863423683</t>
    <phoneticPr fontId="3" type="noConversion"/>
  </si>
  <si>
    <t>世界文明尋寶記套書
【第二輯】（5～8集）</t>
    <phoneticPr fontId="3" type="noConversion"/>
  </si>
  <si>
    <t>4710415385291</t>
    <phoneticPr fontId="3" type="noConversion"/>
  </si>
  <si>
    <t>丁丁歷險記精裝套書（22冊）</t>
  </si>
  <si>
    <t>艾爾吉</t>
    <phoneticPr fontId="3" type="noConversion"/>
  </si>
  <si>
    <t>親子天下</t>
  </si>
  <si>
    <t>4717211015445</t>
    <phoneticPr fontId="3" type="noConversion"/>
  </si>
  <si>
    <t>【怪傑佐羅力】系列套書
（1-40集）</t>
    <phoneticPr fontId="3" type="noConversion"/>
  </si>
  <si>
    <t>原裕</t>
    <phoneticPr fontId="3" type="noConversion"/>
  </si>
  <si>
    <t>4717211021583</t>
    <phoneticPr fontId="3" type="noConversion"/>
  </si>
  <si>
    <t>【怪傑佐羅力】系列套書
(41-45集)</t>
    <phoneticPr fontId="3" type="noConversion"/>
  </si>
  <si>
    <t>4717211022634</t>
    <phoneticPr fontId="3" type="noConversion"/>
  </si>
  <si>
    <t>哈利波特終極收藏版
(全套7集9大冊)</t>
    <phoneticPr fontId="3" type="noConversion"/>
  </si>
  <si>
    <t> J.K.羅琳</t>
  </si>
  <si>
    <t>皇冠</t>
    <phoneticPr fontId="3" type="noConversion"/>
  </si>
  <si>
    <t>0000175821745</t>
    <phoneticPr fontId="3" type="noConversion"/>
  </si>
  <si>
    <t>哈利波特（8）被詛咒的孩子【原著劇本特別排演版】</t>
  </si>
  <si>
    <t> J.K.羅琳, 約翰‧帝夫尼</t>
  </si>
  <si>
    <t>9789573332701</t>
    <phoneticPr fontId="3" type="noConversion"/>
  </si>
  <si>
    <t>台灣</t>
  </si>
  <si>
    <t>蘿西．赫爾/繪者：盧安娜．里納爾多</t>
  </si>
  <si>
    <t>柳己韻/繪者：文情厚</t>
  </si>
  <si>
    <t>多林‧金德斯利</t>
  </si>
  <si>
    <t>Gomdori co./繪者：Park Kang-Ho</t>
  </si>
  <si>
    <t>馬達琳娜．馬杜索</t>
  </si>
  <si>
    <t>Esteve Pujol I Pons</t>
  </si>
  <si>
    <t>楊田林</t>
  </si>
  <si>
    <t>情緒勒索：那些在伴侶、親子、職場間，最讓人窒息的相處</t>
  </si>
  <si>
    <t>寶瓶文化</t>
  </si>
  <si>
    <t>小樹文化</t>
  </si>
  <si>
    <t>三采</t>
  </si>
  <si>
    <t>大穎文化</t>
  </si>
  <si>
    <t>生氣王子</t>
  </si>
  <si>
    <t>小黃點大冒險！</t>
  </si>
  <si>
    <t>彩色點點</t>
  </si>
  <si>
    <t>小黃點系列禮盒(小黃點／彩色點點／小黃點大冒險！／點點遊戲組)（400cm紙捲+66個點點貼紙）</t>
  </si>
  <si>
    <t>大智文化</t>
  </si>
  <si>
    <t>時報出版</t>
  </si>
  <si>
    <t>彭菊仙</t>
  </si>
  <si>
    <t> 李崇建 </t>
  </si>
  <si>
    <t>這就是符號學！ 探索日常用品、圖像、文本，76個人人都能讀懂的符號學概念</t>
  </si>
  <si>
    <t>Sean Hall</t>
  </si>
  <si>
    <t>積木 </t>
  </si>
  <si>
    <t>世界民族服裝圖鑑</t>
  </si>
  <si>
    <t> 鉛筆俱樂部</t>
  </si>
  <si>
    <t>台灣東販</t>
  </si>
  <si>
    <t>水彩色鉛筆夢幻套書：克里斯多教你畫出療癒人心的童話故事 （二冊套書）</t>
  </si>
  <si>
    <t> 克里斯多 </t>
  </si>
  <si>
    <t>野人</t>
  </si>
  <si>
    <t>溫美玉備課趴2與五卡寶盒（一書一卡套組）：【閱讀理解與延伸寫作的五卡教學實錄】+【情緒識別卡17 X人物行動卡18 X性格特質卡16 X我的觀點卡9 X六星級寫作卡6】</t>
  </si>
  <si>
    <t>童話莊子（二版）</t>
  </si>
  <si>
    <t>小說課：折磨讀者的祕密</t>
  </si>
  <si>
    <t>小說課Ⅱ：偷故事的人</t>
  </si>
  <si>
    <t>晶晶的桃花源記（二版）</t>
  </si>
  <si>
    <t>菲力的17種情緒</t>
    <phoneticPr fontId="2" type="noConversion"/>
  </si>
  <si>
    <t xml:space="preserve"> 迪迪耶‧李維/著、高郁茗譯</t>
    <phoneticPr fontId="2" type="noConversion"/>
  </si>
  <si>
    <t>米奇巴克</t>
    <phoneticPr fontId="2" type="noConversion"/>
  </si>
  <si>
    <t>心靈OK棒系列繪本（套盒十本）1</t>
    <phoneticPr fontId="2" type="noConversion"/>
  </si>
  <si>
    <t xml:space="preserve"> 許育榮, 李玟萱, 金浩貞, 金英雅, 閔智英, 鄭素潤, 金世實, 金藝實, 張惠京, 明索賢</t>
    <phoneticPr fontId="2" type="noConversion"/>
  </si>
  <si>
    <t>聯經出版公司</t>
    <phoneticPr fontId="2" type="noConversion"/>
  </si>
  <si>
    <t>生命之愛‧繪本精選套組（三冊＋書盒）：《不一樣，也很棒》、《我愛抱抱》、《爺爺的天堂島》</t>
    <phoneticPr fontId="2" type="noConversion"/>
  </si>
  <si>
    <t xml:space="preserve"> 嘉娜‧塔柏妮‧米賽哈希, 尼克‧布蘭德, 班傑‧戴維斯 </t>
    <phoneticPr fontId="2" type="noConversion"/>
  </si>
  <si>
    <t>采實文化</t>
    <phoneticPr fontId="2" type="noConversion"/>
  </si>
  <si>
    <t>你認為不好的，別人不一定覺得不好！</t>
    <phoneticPr fontId="2" type="noConversion"/>
  </si>
  <si>
    <t xml:space="preserve"> 高畠那生</t>
    <phoneticPr fontId="2" type="noConversion"/>
  </si>
  <si>
    <t>大穎文化</t>
    <phoneticPr fontId="2" type="noConversion"/>
  </si>
  <si>
    <t>當小袋鼠生氣時</t>
    <phoneticPr fontId="2" type="noConversion"/>
  </si>
  <si>
    <t xml:space="preserve"> 金浩貞</t>
    <phoneticPr fontId="2" type="noConversion"/>
  </si>
  <si>
    <t>我好想妳，媽媽</t>
    <phoneticPr fontId="2" type="noConversion"/>
  </si>
  <si>
    <t xml:space="preserve"> 蕾貝卡．寇柏</t>
    <phoneticPr fontId="2" type="noConversion"/>
  </si>
  <si>
    <t xml:space="preserve">水滴文化 </t>
    <phoneticPr fontId="2" type="noConversion"/>
  </si>
  <si>
    <t>數學解題王套書【第一輯】（1～4集）</t>
    <phoneticPr fontId="2" type="noConversion"/>
  </si>
  <si>
    <t>世界上最好玩的數學桌遊書</t>
    <phoneticPr fontId="2" type="noConversion"/>
  </si>
  <si>
    <t>明日數學王套書【第一輯】（1～5集）</t>
    <phoneticPr fontId="2" type="noConversion"/>
  </si>
  <si>
    <t>拍拍</t>
    <phoneticPr fontId="2" type="noConversion"/>
  </si>
  <si>
    <t>20個影響孩子發展的價值觀</t>
    <phoneticPr fontId="2" type="noConversion"/>
  </si>
  <si>
    <t>遊戲人生：有效有趣的破冰遊戲</t>
    <phoneticPr fontId="2" type="noConversion"/>
  </si>
  <si>
    <t>貿騰</t>
    <phoneticPr fontId="2" type="noConversion"/>
  </si>
  <si>
    <t>遊戲式學習：啟動自學Ｘ喜樂協作，一起玩中學！</t>
    <phoneticPr fontId="2" type="noConversion"/>
  </si>
  <si>
    <t>周慕姿</t>
    <phoneticPr fontId="2" type="noConversion"/>
  </si>
  <si>
    <t>鋼索上的家庭：以愛，療癒父母帶來的傷</t>
    <phoneticPr fontId="2" type="noConversion"/>
  </si>
  <si>
    <t>假性孤兒：他們不是不愛我，但我就是感受不到</t>
    <phoneticPr fontId="2" type="noConversion"/>
  </si>
  <si>
    <t>學習。在一起的幸福</t>
    <phoneticPr fontId="2" type="noConversion"/>
  </si>
  <si>
    <t>我不敢說，我怕被罵</t>
    <phoneticPr fontId="2" type="noConversion"/>
  </si>
  <si>
    <t>排擠別人原來也不好受</t>
    <phoneticPr fontId="2" type="noConversion"/>
  </si>
  <si>
    <t>圖文/宇治 勲/譯者/林家羽</t>
    <phoneticPr fontId="2" type="noConversion"/>
  </si>
  <si>
    <t>我不喜歡你這樣對我！</t>
    <phoneticPr fontId="2" type="noConversion"/>
  </si>
  <si>
    <t>文/史蒂芬．柯洛  譯者/孔繁璐</t>
    <phoneticPr fontId="2" type="noConversion"/>
  </si>
  <si>
    <t>你不可以隨便摸我！</t>
    <phoneticPr fontId="2" type="noConversion"/>
  </si>
  <si>
    <t>你不可以欺負我！</t>
    <phoneticPr fontId="2" type="noConversion"/>
  </si>
  <si>
    <t>我沒有被選上．．．．．．</t>
    <phoneticPr fontId="2" type="noConversion"/>
  </si>
  <si>
    <t>我想做壞事！</t>
    <phoneticPr fontId="2" type="noConversion"/>
  </si>
  <si>
    <t>點點玩聲音</t>
    <phoneticPr fontId="2" type="noConversion"/>
  </si>
  <si>
    <t>小黃點</t>
    <phoneticPr fontId="2" type="noConversion"/>
  </si>
  <si>
    <t>兒童心理學</t>
    <phoneticPr fontId="2" type="noConversion"/>
  </si>
  <si>
    <t>學習，玩真的！</t>
    <phoneticPr fontId="2" type="noConversion"/>
  </si>
  <si>
    <t>管教的勇氣：該管就要管，你要幫孩子變得更好</t>
    <phoneticPr fontId="2" type="noConversion"/>
  </si>
  <si>
    <t>心教：點燃每個孩子的學習渴望</t>
    <phoneticPr fontId="2" type="noConversion"/>
  </si>
  <si>
    <t>溫美玉備課趴：情緒表達與寫作的雙卡教學實錄</t>
    <phoneticPr fontId="2" type="noConversion"/>
  </si>
  <si>
    <t xml:space="preserve"> 溫美玉, 王智琪 </t>
    <phoneticPr fontId="2" type="noConversion"/>
  </si>
  <si>
    <t>親子天下</t>
    <phoneticPr fontId="2" type="noConversion"/>
  </si>
  <si>
    <t>孤狗少年</t>
    <phoneticPr fontId="2" type="noConversion"/>
  </si>
  <si>
    <t xml:space="preserve"> 陳榕笙 </t>
    <phoneticPr fontId="2" type="noConversion"/>
  </si>
  <si>
    <t>四也出版公司</t>
    <phoneticPr fontId="2" type="noConversion"/>
  </si>
  <si>
    <t xml:space="preserve"> 哲也</t>
    <phoneticPr fontId="2" type="noConversion"/>
  </si>
  <si>
    <t>小魯文化</t>
    <phoneticPr fontId="2" type="noConversion"/>
  </si>
  <si>
    <t xml:space="preserve"> 許榮哲</t>
    <phoneticPr fontId="2" type="noConversion"/>
  </si>
  <si>
    <t>國語日報</t>
    <phoneticPr fontId="2" type="noConversion"/>
  </si>
  <si>
    <t>小說課Ⅲ：偷電影的故事賊</t>
    <phoneticPr fontId="2" type="noConversion"/>
  </si>
  <si>
    <t>寫作吧！你值得被看見</t>
    <phoneticPr fontId="2" type="noConversion"/>
  </si>
  <si>
    <t xml:space="preserve"> 蔡淇華</t>
    <phoneticPr fontId="2" type="noConversion"/>
  </si>
  <si>
    <t>時報出版</t>
    <phoneticPr fontId="2" type="noConversion"/>
  </si>
  <si>
    <t xml:space="preserve">小魯文化 </t>
    <phoneticPr fontId="2" type="noConversion"/>
  </si>
  <si>
    <t>12×12數學乘法遊戲書：乘法好好玩，這樣學好簡單！</t>
    <phoneticPr fontId="2" type="noConversion"/>
  </si>
  <si>
    <t> 侯惠澤 </t>
  </si>
  <si>
    <t>繪本大變身！152個情境遊戲，玩出大能力</t>
    <phoneticPr fontId="2" type="noConversion"/>
  </si>
  <si>
    <t>玩出好品格─青少年體驗式學習的品格教育(附體驗活動示範影音DVD光碟)</t>
    <phoneticPr fontId="2" type="noConversion"/>
  </si>
  <si>
    <t> 洪中夫</t>
  </si>
  <si>
    <t>校園書房 </t>
  </si>
  <si>
    <t>玩出反思力：101個活化教學的動態反思技巧</t>
    <phoneticPr fontId="2" type="noConversion"/>
  </si>
  <si>
    <t>情緒教育，怎麼教？：家校攜手，共讀共玩的50+提案</t>
    <phoneticPr fontId="2" type="noConversion"/>
  </si>
  <si>
    <t> 陳鴻彬</t>
  </si>
  <si>
    <t> 琳賽‧吉普森/范瑞玟</t>
    <phoneticPr fontId="2" type="noConversion"/>
  </si>
  <si>
    <t> 鄧惠文</t>
  </si>
  <si>
    <t> 作者/皮姆．凡赫斯特/譯者/謝靜雯</t>
    <phoneticPr fontId="2" type="noConversion"/>
  </si>
  <si>
    <t> 珊蒂．克雷文</t>
  </si>
  <si>
    <t> 香黛兒．范．迪．霍伊維爾  </t>
  </si>
  <si>
    <t>如果沒有人喜歡我， 我也要喜歡自己</t>
    <phoneticPr fontId="2" type="noConversion"/>
  </si>
  <si>
    <t> 希多．凡荷納賀頓  </t>
  </si>
  <si>
    <t> 路克．佛庫勒</t>
  </si>
  <si>
    <t> 賴馬/圖文</t>
  </si>
  <si>
    <t>走到哪玩到哪 9：賴馬的益智遊戲100（基礎版）(附可重複書寫用卡片50張＋白板筆)</t>
    <phoneticPr fontId="2" type="noConversion"/>
  </si>
  <si>
    <t> 赫威．托雷 </t>
  </si>
  <si>
    <t> 蔡淇華</t>
  </si>
  <si>
    <t>教養的秘密：無效管教Out，科學育兒 In，兒童發展專家王宏哲的新世代教養術（隨書附贈【幸福教養療癒系】便條誌）</t>
    <phoneticPr fontId="2" type="noConversion"/>
  </si>
  <si>
    <t> 王宏哲</t>
  </si>
  <si>
    <t>交心 啟動孩子的內在動機：親師SOS2</t>
    <phoneticPr fontId="2" type="noConversion"/>
  </si>
  <si>
    <t> 蘇明進</t>
  </si>
  <si>
    <t>親師SOS：寫給父母、老師的20個教養創新提案</t>
    <phoneticPr fontId="2" type="noConversion"/>
  </si>
  <si>
    <t> 李崇建 </t>
    <phoneticPr fontId="2" type="noConversion"/>
  </si>
  <si>
    <t>心念：25堂從情緒引導學習的內在課程</t>
    <phoneticPr fontId="2" type="noConversion"/>
  </si>
  <si>
    <t>寶瓶文化</t>
    <phoneticPr fontId="2" type="noConversion"/>
  </si>
  <si>
    <t>我的草根翻轉：MAPS教學法</t>
    <phoneticPr fontId="2" type="noConversion"/>
  </si>
  <si>
    <t>王政忠 </t>
  </si>
  <si>
    <t> 溫美玉/等著</t>
  </si>
  <si>
    <t>情緒寶盒：情緒識別卡36x性格特質卡30</t>
    <phoneticPr fontId="2" type="noConversion"/>
  </si>
  <si>
    <t>童話莊子2：無敵大劍客</t>
    <phoneticPr fontId="2" type="noConversion"/>
  </si>
  <si>
    <t> 袁巧玲, 林怡伶, 李鴻儀, 邱宛儀, 張洪, 鄒劭彤等芙爾德教育中心團隊</t>
  </si>
  <si>
    <t> 《親子天下》編輯部, 呂俐安, 黃欣妏, 黃瑞瑛, 楊俐容, 賴奕銘等 </t>
  </si>
  <si>
    <t> 澤木耕太郎  追蹤作者</t>
  </si>
  <si>
    <t>上誼文化公司  </t>
    <phoneticPr fontId="2" type="noConversion"/>
  </si>
  <si>
    <t> 張蕊顏  </t>
    <phoneticPr fontId="2" type="noConversion"/>
  </si>
  <si>
    <r>
      <t>親子天下</t>
    </r>
    <r>
      <rPr>
        <sz val="8"/>
        <color rgb="FF666666"/>
        <rFont val="Arial"/>
        <family val="2"/>
      </rPr>
      <t/>
    </r>
    <phoneticPr fontId="2" type="noConversion"/>
  </si>
  <si>
    <t>楊俐容, 賴馬, 溫美玉  追蹤作者</t>
  </si>
  <si>
    <t>臺灣</t>
    <phoneticPr fontId="2" type="noConversion"/>
  </si>
  <si>
    <t>晨讀10分鐘：啟蒙人生故事集</t>
  </si>
  <si>
    <t>晨讀10分鐘：親情故事集</t>
  </si>
  <si>
    <t>9789862415627</t>
  </si>
  <si>
    <t>9789862419595</t>
  </si>
  <si>
    <t>100萬的願望</t>
  </si>
  <si>
    <t>圓神 </t>
  </si>
  <si>
    <t>9789861331317</t>
  </si>
  <si>
    <t>Press Here</t>
    <phoneticPr fontId="3" type="noConversion"/>
  </si>
  <si>
    <t> Herve Tullet</t>
    <phoneticPr fontId="3" type="noConversion"/>
  </si>
  <si>
    <t>Chronicle Books Llc</t>
    <phoneticPr fontId="3" type="noConversion"/>
  </si>
  <si>
    <t>9780811879545</t>
    <phoneticPr fontId="3" type="noConversion"/>
  </si>
  <si>
    <t>Mix It Up</t>
    <phoneticPr fontId="3" type="noConversion"/>
  </si>
  <si>
    <t>9781452137353</t>
    <phoneticPr fontId="3" type="noConversion"/>
  </si>
  <si>
    <t>Don't Let the Pigeon Drive the Bus!</t>
    <phoneticPr fontId="3" type="noConversion"/>
  </si>
  <si>
    <t>Mo Williems</t>
    <phoneticPr fontId="3" type="noConversion"/>
  </si>
  <si>
    <t>Walker Books</t>
  </si>
  <si>
    <t>9781844285136</t>
    <phoneticPr fontId="3" type="noConversion"/>
  </si>
  <si>
    <t>Don't Let the Pigeon Stay Up Late!</t>
    <phoneticPr fontId="3" type="noConversion"/>
  </si>
  <si>
    <t>9781406308129</t>
    <phoneticPr fontId="3" type="noConversion"/>
  </si>
  <si>
    <t>The Duckling Gets a Cookie!?</t>
    <phoneticPr fontId="3" type="noConversion"/>
  </si>
  <si>
    <t>9781406340099</t>
    <phoneticPr fontId="3" type="noConversion"/>
  </si>
  <si>
    <t>The Pigeon Finds a Hot Dog!</t>
    <phoneticPr fontId="3" type="noConversion"/>
  </si>
  <si>
    <t> 9781844285457</t>
    <phoneticPr fontId="3" type="noConversion"/>
  </si>
  <si>
    <t>The Pigeon Needs a Bath</t>
    <phoneticPr fontId="3" type="noConversion"/>
  </si>
  <si>
    <t>9781406357783</t>
    <phoneticPr fontId="3" type="noConversion"/>
  </si>
  <si>
    <t>The Pigeon Has Feelings, Too!</t>
    <phoneticPr fontId="3" type="noConversion"/>
  </si>
  <si>
    <t> Hyperion</t>
  </si>
  <si>
    <t>9780786836505</t>
    <phoneticPr fontId="3" type="noConversion"/>
  </si>
  <si>
    <t>The Pigeon Wants a Puppy!</t>
    <phoneticPr fontId="3" type="noConversion"/>
  </si>
  <si>
    <t>9781406315509</t>
    <phoneticPr fontId="3" type="noConversion"/>
  </si>
  <si>
    <t>The Pigeon Loves Things That Go!</t>
    <phoneticPr fontId="3" type="noConversion"/>
  </si>
  <si>
    <t>9780786836512</t>
    <phoneticPr fontId="3" type="noConversion"/>
  </si>
  <si>
    <t>The Pigeon: The Pigeon Finds a Hot Dog!</t>
    <phoneticPr fontId="3" type="noConversion"/>
  </si>
  <si>
    <t xml:space="preserve"> Scholastic</t>
    <phoneticPr fontId="3" type="noConversion"/>
  </si>
  <si>
    <t>9780439800129</t>
    <phoneticPr fontId="3" type="noConversion"/>
  </si>
  <si>
    <t>Today I will fly</t>
    <phoneticPr fontId="3" type="noConversion"/>
  </si>
  <si>
    <t> Disney Press</t>
  </si>
  <si>
    <t>9781423102953</t>
    <phoneticPr fontId="3" type="noConversion"/>
  </si>
  <si>
    <t>My friend is sad</t>
    <phoneticPr fontId="3" type="noConversion"/>
  </si>
  <si>
    <t>9781406338478</t>
    <phoneticPr fontId="3" type="noConversion"/>
  </si>
  <si>
    <t>There is a bird on my head</t>
    <phoneticPr fontId="3" type="noConversion"/>
  </si>
  <si>
    <t>9781423106869</t>
    <phoneticPr fontId="3" type="noConversion"/>
  </si>
  <si>
    <t>I am invited to a party</t>
    <phoneticPr fontId="3" type="noConversion"/>
  </si>
  <si>
    <t>9781406338430</t>
    <phoneticPr fontId="3" type="noConversion"/>
  </si>
  <si>
    <t>I love my new toy</t>
    <phoneticPr fontId="3" type="noConversion"/>
  </si>
  <si>
    <t>9781423109617</t>
    <phoneticPr fontId="3" type="noConversion"/>
  </si>
  <si>
    <t>I will surprise my friend</t>
    <phoneticPr fontId="3" type="noConversion"/>
  </si>
  <si>
    <t>9781423109624</t>
    <phoneticPr fontId="3" type="noConversion"/>
  </si>
  <si>
    <t>Are you ready to play outside</t>
    <phoneticPr fontId="3" type="noConversion"/>
  </si>
  <si>
    <t>9781406348255</t>
    <phoneticPr fontId="3" type="noConversion"/>
  </si>
  <si>
    <t>Watch me throw the ball</t>
    <phoneticPr fontId="3" type="noConversion"/>
  </si>
  <si>
    <t>9781423113485</t>
    <phoneticPr fontId="3" type="noConversion"/>
  </si>
  <si>
    <t>Elephant cannot dance</t>
    <phoneticPr fontId="3" type="noConversion"/>
  </si>
  <si>
    <t>9781423114109</t>
    <phoneticPr fontId="3" type="noConversion"/>
  </si>
  <si>
    <t>Pigs make me sneeze</t>
    <phoneticPr fontId="3" type="noConversion"/>
  </si>
  <si>
    <t>9781423114116</t>
    <phoneticPr fontId="3" type="noConversion"/>
  </si>
  <si>
    <t>I am going</t>
    <phoneticPr fontId="3" type="noConversion"/>
  </si>
  <si>
    <t>9781423119906</t>
    <phoneticPr fontId="3" type="noConversion"/>
  </si>
  <si>
    <t>Can I play too?</t>
    <phoneticPr fontId="3" type="noConversion"/>
  </si>
  <si>
    <t>9781423119913</t>
    <phoneticPr fontId="3" type="noConversion"/>
  </si>
  <si>
    <t>We are in a book</t>
    <phoneticPr fontId="3" type="noConversion"/>
  </si>
  <si>
    <t>9781423133087</t>
    <phoneticPr fontId="3" type="noConversion"/>
  </si>
  <si>
    <t>I broke my trunk</t>
    <phoneticPr fontId="3" type="noConversion"/>
  </si>
  <si>
    <t>9781423133094</t>
    <phoneticPr fontId="3" type="noConversion"/>
  </si>
  <si>
    <t>Should I share my ice cream?</t>
    <phoneticPr fontId="3" type="noConversion"/>
  </si>
  <si>
    <t>9781423143437</t>
    <phoneticPr fontId="3" type="noConversion"/>
  </si>
  <si>
    <t>Happy pig day</t>
    <phoneticPr fontId="3" type="noConversion"/>
  </si>
  <si>
    <t>9781423143420</t>
    <phoneticPr fontId="3" type="noConversion"/>
  </si>
  <si>
    <t>Listen to my trumpet</t>
    <phoneticPr fontId="3" type="noConversion"/>
  </si>
  <si>
    <t>9781423154044</t>
    <phoneticPr fontId="3" type="noConversion"/>
  </si>
  <si>
    <t>Let's go for a drive</t>
    <phoneticPr fontId="3" type="noConversion"/>
  </si>
  <si>
    <t>9781423164821</t>
    <phoneticPr fontId="3" type="noConversion"/>
  </si>
  <si>
    <t>A big guy took my ball</t>
    <phoneticPr fontId="3" type="noConversion"/>
  </si>
  <si>
    <t>9781423174912</t>
    <phoneticPr fontId="3" type="noConversion"/>
  </si>
  <si>
    <t>I'm a frog</t>
    <phoneticPr fontId="3" type="noConversion"/>
  </si>
  <si>
    <t>9781423183051</t>
    <phoneticPr fontId="3" type="noConversion"/>
  </si>
  <si>
    <t>My new friend is so fun</t>
    <phoneticPr fontId="3" type="noConversion"/>
  </si>
  <si>
    <t>9781423179580</t>
    <phoneticPr fontId="3" type="noConversion"/>
  </si>
  <si>
    <t>Waiting is not easy</t>
    <phoneticPr fontId="3" type="noConversion"/>
  </si>
  <si>
    <t>9781423199571</t>
    <phoneticPr fontId="3" type="noConversion"/>
  </si>
  <si>
    <t>I will take a nap</t>
    <phoneticPr fontId="3" type="noConversion"/>
  </si>
  <si>
    <t>9781484716304</t>
    <phoneticPr fontId="3" type="noConversion"/>
  </si>
  <si>
    <t>The thank you book</t>
    <phoneticPr fontId="3" type="noConversion"/>
  </si>
  <si>
    <t>9781423178286</t>
    <phoneticPr fontId="3" type="noConversion"/>
  </si>
  <si>
    <t>This Book Just Ate My Dog</t>
    <phoneticPr fontId="3" type="noConversion"/>
  </si>
  <si>
    <t>Richard Byrne</t>
    <phoneticPr fontId="3" type="noConversion"/>
  </si>
  <si>
    <t xml:space="preserve"> Oxford University Press </t>
    <phoneticPr fontId="3" type="noConversion"/>
  </si>
  <si>
    <t>UK</t>
    <phoneticPr fontId="3" type="noConversion"/>
  </si>
  <si>
    <t>9780192737298</t>
    <phoneticPr fontId="3" type="noConversion"/>
  </si>
  <si>
    <t>Bark, George</t>
    <phoneticPr fontId="3" type="noConversion"/>
  </si>
  <si>
    <t>Jules Feiffer</t>
    <phoneticPr fontId="3" type="noConversion"/>
  </si>
  <si>
    <t xml:space="preserve"> HarperCollins </t>
    <phoneticPr fontId="3" type="noConversion"/>
  </si>
  <si>
    <t>US</t>
    <phoneticPr fontId="3" type="noConversion"/>
  </si>
  <si>
    <t>9780062051851</t>
    <phoneticPr fontId="3" type="noConversion"/>
  </si>
  <si>
    <t>No</t>
    <phoneticPr fontId="3" type="noConversion"/>
  </si>
  <si>
    <t>Marta Altes</t>
    <phoneticPr fontId="3" type="noConversion"/>
  </si>
  <si>
    <t xml:space="preserve"> UK Childs Play</t>
    <phoneticPr fontId="3" type="noConversion"/>
  </si>
  <si>
    <t>9781846434174</t>
    <phoneticPr fontId="3" type="noConversion"/>
  </si>
  <si>
    <t>The King Cat</t>
    <phoneticPr fontId="3" type="noConversion"/>
  </si>
  <si>
    <t> Macmillan Children's Books</t>
    <phoneticPr fontId="3" type="noConversion"/>
  </si>
  <si>
    <t xml:space="preserve"> UK</t>
  </si>
  <si>
    <t>9781447258995</t>
    <phoneticPr fontId="3" type="noConversion"/>
  </si>
  <si>
    <t>I'm Bored</t>
    <phoneticPr fontId="3" type="noConversion"/>
  </si>
  <si>
    <t>Michael Ian Black &amp; Debbie Ridpath Ohi (ILT)</t>
    <phoneticPr fontId="3" type="noConversion"/>
  </si>
  <si>
    <t>Simon &amp; Schuster</t>
    <phoneticPr fontId="3" type="noConversion"/>
  </si>
  <si>
    <t>9781442414037</t>
    <phoneticPr fontId="3" type="noConversion"/>
  </si>
  <si>
    <t>Arlo Needs Glasses</t>
  </si>
  <si>
    <t>Barney Saltzberg</t>
  </si>
  <si>
    <t>Workman Publishing</t>
  </si>
  <si>
    <t>9780761168799</t>
  </si>
  <si>
    <t>Click, Clack, Moo: Cows That Type (Book + Audio CD)</t>
  </si>
  <si>
    <t>Cronin, Doreen</t>
  </si>
  <si>
    <t>Simon &amp; Schuster, In</t>
  </si>
  <si>
    <t>9781442433700</t>
  </si>
  <si>
    <t>Square Eyes(with CD)</t>
  </si>
  <si>
    <t>Smith, Craig</t>
  </si>
  <si>
    <t>Scholastic INC.</t>
  </si>
  <si>
    <t>9789810943523</t>
  </si>
  <si>
    <t>Wonky Donkey (with CD)</t>
  </si>
  <si>
    <t>9789810943486</t>
  </si>
  <si>
    <t>Martha doesn't Share</t>
  </si>
  <si>
    <t>Berger, Samantha/ Whatley, Bruce</t>
  </si>
  <si>
    <t>9780545672528</t>
  </si>
  <si>
    <t>Three Little Pigs: Lift-the-Flap Fairy Tales (Picture Book and CD)</t>
  </si>
  <si>
    <t>Tucker, Stephen/ Sharratt, Nick</t>
  </si>
  <si>
    <t>Macmillan Education</t>
  </si>
  <si>
    <t>9781509817139</t>
  </si>
  <si>
    <t>It's Okay to Make Mistakes</t>
  </si>
  <si>
    <t>Parr, Todd</t>
  </si>
  <si>
    <t>9780545801300</t>
  </si>
  <si>
    <t>It's Okay to Be Different</t>
  </si>
  <si>
    <t>9780545906555</t>
  </si>
  <si>
    <t>Thankful Book</t>
  </si>
  <si>
    <t>9780545820271</t>
  </si>
  <si>
    <t>Reading Makes You Feel Good</t>
  </si>
  <si>
    <t>Penguin Group USA</t>
  </si>
  <si>
    <t>9780316043489</t>
  </si>
  <si>
    <t>Family Book</t>
  </si>
  <si>
    <t>Hachette Book Group</t>
  </si>
  <si>
    <t>9780316070409</t>
  </si>
  <si>
    <t>Peace Book</t>
  </si>
  <si>
    <t>9780316043496</t>
  </si>
  <si>
    <t>Feelings Book</t>
  </si>
  <si>
    <t>9780316043465</t>
  </si>
  <si>
    <t>Feel Good Book</t>
  </si>
  <si>
    <t>Little, Brown and Co</t>
  </si>
  <si>
    <t>9780316043458</t>
  </si>
  <si>
    <t>Croaky Pokey!</t>
  </si>
  <si>
    <t>Long, Ethan</t>
  </si>
  <si>
    <t>9780545454124</t>
  </si>
  <si>
    <t>Oh No, Little Dragon!</t>
  </si>
  <si>
    <t>Averbeck, Jim</t>
  </si>
  <si>
    <t>9780545842983</t>
  </si>
  <si>
    <t>Rain Came Down</t>
  </si>
  <si>
    <t>Shannon, David</t>
  </si>
  <si>
    <t>9780439051538</t>
  </si>
  <si>
    <t>Down on the Farm</t>
  </si>
  <si>
    <t>Kutner, Merrily</t>
  </si>
  <si>
    <t>9780439853194</t>
  </si>
  <si>
    <t>Little Mouse, the Red Ripe Strawberry, and the Big Hungry Bear</t>
  </si>
  <si>
    <t>Wood, Don/Wood, Audrey</t>
  </si>
  <si>
    <t>Child's Play</t>
  </si>
  <si>
    <t>9780859530125</t>
  </si>
  <si>
    <t>What's in the Witch's Kitchen? (Lift the Flaps)</t>
  </si>
  <si>
    <t>Sharratt, Nick</t>
  </si>
  <si>
    <t>Walker Books Limited</t>
  </si>
  <si>
    <t>9781406340075</t>
  </si>
  <si>
    <t>Shark in the Dark</t>
  </si>
  <si>
    <t>Random House U.K.</t>
  </si>
  <si>
    <t>9780552572187</t>
  </si>
  <si>
    <t>Shark in the Park</t>
  </si>
  <si>
    <t>9780552549776</t>
  </si>
  <si>
    <t>Watermelon Seed</t>
  </si>
  <si>
    <t>Murguia, Bethanie</t>
  </si>
  <si>
    <t>9780545840798</t>
  </si>
  <si>
    <t>Friendshape</t>
  </si>
  <si>
    <t>Rosenthal, Amy Krouse</t>
  </si>
  <si>
    <t>9789814729710</t>
  </si>
  <si>
    <t>Bringing in the New Year</t>
  </si>
  <si>
    <t>Lin, Grace</t>
  </si>
  <si>
    <t>Penguin Random House</t>
  </si>
  <si>
    <t>9780375866050</t>
  </si>
  <si>
    <t>Fortune Cookie Fortunes</t>
  </si>
  <si>
    <t>9780440421924</t>
  </si>
  <si>
    <t>Color of His Own</t>
  </si>
  <si>
    <t>Lionni, Leo</t>
  </si>
  <si>
    <t>Alfred A. Knopf New</t>
  </si>
  <si>
    <t>9780679887850</t>
  </si>
  <si>
    <t>Toot &amp; Puddle</t>
  </si>
  <si>
    <t>Hobbie, Holly</t>
  </si>
  <si>
    <t>9780316080804</t>
  </si>
  <si>
    <t>What's the Opposite?</t>
  </si>
  <si>
    <t>Jeffers, Oliver</t>
  </si>
  <si>
    <t>HarperCollins Publis</t>
  </si>
  <si>
    <t>9780007420728</t>
  </si>
  <si>
    <t>Yuk!</t>
  </si>
  <si>
    <t>Gray, Kes</t>
  </si>
  <si>
    <t>9780099448044</t>
  </si>
  <si>
    <t>Crocodile and the Dentist (for school only)*</t>
  </si>
  <si>
    <t>Gomi</t>
  </si>
  <si>
    <t>9780590677318</t>
  </si>
  <si>
    <t>Bunnies' Picnic</t>
  </si>
  <si>
    <t>Evans, Lezlie</t>
  </si>
  <si>
    <t>9780545155687</t>
  </si>
  <si>
    <t>Letters Are Lost</t>
  </si>
  <si>
    <t>Ernst, Lisa C.</t>
  </si>
  <si>
    <t>9780590329927</t>
  </si>
  <si>
    <t>Gruffalo</t>
  </si>
  <si>
    <t>Donaldson, Julia</t>
  </si>
  <si>
    <t>9780142403877</t>
  </si>
  <si>
    <t>Shopping Basket</t>
  </si>
  <si>
    <t>Burningham, John/ Burningham, John</t>
  </si>
  <si>
    <t>Vintage UK</t>
  </si>
  <si>
    <t>9780099899303</t>
  </si>
  <si>
    <t>Baa, Baa, Black Sheep</t>
  </si>
  <si>
    <t>Cabrera, Jane</t>
  </si>
  <si>
    <t>9780545943765</t>
  </si>
  <si>
    <t>Click, Clack, Quackity-Quack</t>
  </si>
  <si>
    <t>9780545211222</t>
  </si>
  <si>
    <t>Ten Black Dots</t>
  </si>
  <si>
    <t>Crews, Donald</t>
  </si>
  <si>
    <t>Harper Collins Publi</t>
  </si>
  <si>
    <t>9780688135744</t>
  </si>
  <si>
    <t>Day the Crayons Came Home</t>
  </si>
  <si>
    <t>Daywalt, Drew</t>
  </si>
  <si>
    <t>9780008124441</t>
  </si>
  <si>
    <t>Me and You</t>
  </si>
  <si>
    <t>Browne, Anthony</t>
  </si>
  <si>
    <t>9780552559102</t>
  </si>
  <si>
    <t>Very Cranky Bear</t>
  </si>
  <si>
    <t>Bland, Nick</t>
  </si>
  <si>
    <t>9789810746360</t>
  </si>
  <si>
    <t>This Is the Way We Go to School : A Book About Children Around the World</t>
  </si>
  <si>
    <t>Baer, Edith</t>
  </si>
  <si>
    <t>9780590431620</t>
  </si>
  <si>
    <t>Commotion in the Ocean (for school only)</t>
  </si>
  <si>
    <t>Andreae, Giles</t>
  </si>
  <si>
    <t>9780439082143</t>
  </si>
  <si>
    <t>Giraffes Can't Dance</t>
  </si>
  <si>
    <t>9780439287203</t>
  </si>
  <si>
    <t>Madeline (Deluxed Ed.)</t>
  </si>
  <si>
    <t>Bemelmans, Ludwig</t>
  </si>
  <si>
    <t>Viking</t>
  </si>
  <si>
    <t>9780140564396</t>
  </si>
  <si>
    <t>Animals Should Definitely not Wear Clothing (paperback)</t>
  </si>
  <si>
    <t>Barrett, Judi</t>
  </si>
  <si>
    <t>9780590447393</t>
  </si>
  <si>
    <t>Miss Mary Mack (for school only)</t>
  </si>
  <si>
    <t>Hoberman, Mary Ann</t>
  </si>
  <si>
    <t>9780439040228</t>
  </si>
  <si>
    <t>Duck on a Bike (for school only)</t>
  </si>
  <si>
    <t>9780439622776</t>
  </si>
  <si>
    <t>Let's play in the forest</t>
  </si>
  <si>
    <t>Rueda, Claudia</t>
  </si>
  <si>
    <t>9780545019828</t>
  </si>
  <si>
    <t>Yummy Ice cream</t>
  </si>
  <si>
    <t>Emma, Quay</t>
  </si>
  <si>
    <t>9789810914493</t>
  </si>
  <si>
    <t>Jump Over the Puddle</t>
  </si>
  <si>
    <t>9789810914509</t>
  </si>
  <si>
    <t>Friends for Keeps: Let's Play House</t>
  </si>
  <si>
    <t>9789810914516</t>
  </si>
  <si>
    <t>Little Mouse's Big Breakfast</t>
  </si>
  <si>
    <t>Pym, Christine</t>
  </si>
  <si>
    <t>The Book Service Ltd</t>
  </si>
  <si>
    <t>9780857636744</t>
  </si>
  <si>
    <t>Merry Christmas, Emily</t>
  </si>
  <si>
    <t>Masurel, Claire</t>
  </si>
  <si>
    <t>9780142301982</t>
  </si>
  <si>
    <t>What If You Had An Animal Nose?</t>
  </si>
  <si>
    <t>Markle, Sandra</t>
  </si>
  <si>
    <t>9780545859226</t>
  </si>
  <si>
    <t>What If You Had Animal Teeth?</t>
  </si>
  <si>
    <t>9780545484381</t>
  </si>
  <si>
    <t>If You Give a Mouse a Cookie (for school only)</t>
  </si>
  <si>
    <t xml:space="preserve">Laura Joffe Numeroff </t>
  </si>
  <si>
    <t>9780590402330</t>
  </si>
  <si>
    <t>Guess How Much I Love You (Paperback)</t>
  </si>
  <si>
    <t>McBratney, Sam/ Jeram, Anita</t>
  </si>
  <si>
    <t>9781406300406</t>
  </si>
  <si>
    <t>I Really Like Slop!</t>
  </si>
  <si>
    <t>Willems, Mo</t>
  </si>
  <si>
    <t>Hyperion Books for C</t>
  </si>
  <si>
    <t>9781484722626</t>
  </si>
  <si>
    <t>Henny Penny (Lexile Level 610, Age 4-8)</t>
  </si>
  <si>
    <t>Zimmerman, H. Werner</t>
  </si>
  <si>
    <t>9780590423892</t>
  </si>
  <si>
    <t>Bear's Song</t>
  </si>
  <si>
    <t>Chaud, Benjamin</t>
  </si>
  <si>
    <t>Chronicle Books</t>
  </si>
  <si>
    <t>9781452114248</t>
  </si>
  <si>
    <t>Bear's Surprise</t>
  </si>
  <si>
    <t>9781452140285</t>
  </si>
  <si>
    <t>Bear's Sea Escape</t>
  </si>
  <si>
    <t>9781452127439</t>
  </si>
  <si>
    <t>Guided Science Readers: Level A Parent pack(16 books(8 page)/16page activity book/parent tip sheet</t>
  </si>
  <si>
    <t>9780545650922</t>
  </si>
  <si>
    <t>Guided Science Readers: Level B Parent pack(16 books(8 page)/16page activity book/parent tip sheet</t>
  </si>
  <si>
    <t>9780545650939</t>
  </si>
  <si>
    <t>Guided Science Readers: Level C Parent pack(16 books(8 page)/16page activity book/parent tip sheet</t>
  </si>
  <si>
    <t>9780545650946</t>
  </si>
  <si>
    <t>Guided Science Readers: Level D Parent pack(16 books(8 page)/16page activity book/parent tip sheet</t>
  </si>
  <si>
    <t>9780545650953</t>
  </si>
  <si>
    <t xml:space="preserve">ISBN 13 ／4711161990876 
ISBN 10 ／1161990879 </t>
    <phoneticPr fontId="2" type="noConversion"/>
  </si>
  <si>
    <t>媽媽使用說明書</t>
    <phoneticPr fontId="3" type="noConversion"/>
  </si>
  <si>
    <t>伊藤未來</t>
    <phoneticPr fontId="3" type="noConversion"/>
  </si>
  <si>
    <t>小天下</t>
    <phoneticPr fontId="3" type="noConversion"/>
  </si>
  <si>
    <t>爺爺的天堂筆記本</t>
    <phoneticPr fontId="3" type="noConversion"/>
  </si>
  <si>
    <t>吉竹伸介</t>
    <phoneticPr fontId="3" type="noConversion"/>
  </si>
  <si>
    <t>三采</t>
    <phoneticPr fontId="3" type="noConversion"/>
  </si>
  <si>
    <t>閱讀小天后</t>
    <phoneticPr fontId="3" type="noConversion"/>
  </si>
  <si>
    <t>克勞蒂亞.米爾斯</t>
    <phoneticPr fontId="3" type="noConversion"/>
  </si>
  <si>
    <t>遠見天下</t>
    <phoneticPr fontId="3" type="noConversion"/>
  </si>
  <si>
    <t>吹夢巨人</t>
    <phoneticPr fontId="3" type="noConversion"/>
  </si>
  <si>
    <t>羅德達爾</t>
    <phoneticPr fontId="3" type="noConversion"/>
  </si>
  <si>
    <t>男生女生可以一起玩</t>
    <phoneticPr fontId="3" type="noConversion"/>
  </si>
  <si>
    <t>派瑞克.葛斯特</t>
    <phoneticPr fontId="3" type="noConversion"/>
  </si>
  <si>
    <t>大穎文化</t>
    <phoneticPr fontId="3" type="noConversion"/>
  </si>
  <si>
    <t>麵包魔法師:吳寶春的台灣麥方</t>
    <phoneticPr fontId="3" type="noConversion"/>
  </si>
  <si>
    <t>周姚萍</t>
    <phoneticPr fontId="3" type="noConversion"/>
  </si>
  <si>
    <t>五南</t>
    <phoneticPr fontId="3" type="noConversion"/>
  </si>
  <si>
    <t>爺爺的天堂筆記本</t>
  </si>
  <si>
    <t> 吉竹伸介</t>
  </si>
  <si>
    <t>三采 </t>
  </si>
  <si>
    <t> 賴馬</t>
  </si>
  <si>
    <t>親子天下 </t>
  </si>
  <si>
    <t>山豬．飛鼠．撒可努</t>
  </si>
  <si>
    <t>亞榮隆．撒可努</t>
  </si>
  <si>
    <t>耶魯</t>
  </si>
  <si>
    <t>走風的人</t>
  </si>
  <si>
    <t>外公的海</t>
  </si>
  <si>
    <t>裝作沒看到</t>
  </si>
  <si>
    <t>日出出版</t>
  </si>
  <si>
    <t>小頭目優瑪五部曲套書</t>
  </si>
  <si>
    <t> 張友漁</t>
  </si>
  <si>
    <t>羅德．達爾經典故事全集 百年誕辰紀念版</t>
  </si>
  <si>
    <t> 羅德．達爾</t>
  </si>
  <si>
    <t>小天下 </t>
  </si>
  <si>
    <t>代做功課股份有限公司</t>
  </si>
  <si>
    <t>古田足日</t>
  </si>
  <si>
    <t>健行</t>
  </si>
  <si>
    <t>晴空小侍郎套書(十週年重量級紀念版)</t>
  </si>
  <si>
    <t> 哲也</t>
  </si>
  <si>
    <t>送報生的夏天</t>
  </si>
  <si>
    <t>Vince Vawter</t>
  </si>
  <si>
    <t>騙子老爸</t>
  </si>
  <si>
    <t> 王文華</t>
  </si>
  <si>
    <t>小兵 </t>
  </si>
  <si>
    <t>洞</t>
  </si>
  <si>
    <t> 路易斯．薩奇爾 </t>
  </si>
  <si>
    <t>小魯文化</t>
  </si>
  <si>
    <t>偷書賊（15萬本紀念版本）</t>
  </si>
  <si>
    <t>Markus Zusak</t>
  </si>
  <si>
    <t>木馬文化 </t>
  </si>
  <si>
    <t>穿條紋衣的男孩</t>
  </si>
  <si>
    <t>John Boyne</t>
  </si>
  <si>
    <t>皇冠 </t>
  </si>
  <si>
    <t> 梅田俊作, 梅田佳子</t>
  </si>
  <si>
    <t>9789862130223</t>
    <phoneticPr fontId="3" type="noConversion"/>
  </si>
  <si>
    <t>9789862410530</t>
    <phoneticPr fontId="3" type="noConversion"/>
  </si>
  <si>
    <t>語文</t>
    <phoneticPr fontId="2" type="noConversion"/>
  </si>
  <si>
    <t>綜合</t>
    <phoneticPr fontId="2" type="noConversion"/>
  </si>
  <si>
    <t>啊！地震</t>
    <phoneticPr fontId="3" type="noConversion"/>
  </si>
  <si>
    <t>金子章</t>
    <phoneticPr fontId="3" type="noConversion"/>
  </si>
  <si>
    <t>上誼文化公司</t>
  </si>
  <si>
    <t>台灣</t>
    <phoneticPr fontId="3" type="noConversion"/>
  </si>
  <si>
    <t>地震了！這個時候該怎麼辦？</t>
    <phoneticPr fontId="3" type="noConversion"/>
  </si>
  <si>
    <t>國崎信江</t>
    <phoneticPr fontId="3" type="noConversion"/>
  </si>
  <si>
    <t>小熊出版社</t>
  </si>
  <si>
    <t>核災危機求生記1</t>
    <phoneticPr fontId="3" type="noConversion"/>
  </si>
  <si>
    <t>Gomdori co.</t>
    <phoneticPr fontId="3" type="noConversion"/>
  </si>
  <si>
    <t>三采文化出版社</t>
  </si>
  <si>
    <t>核災危機求生記2</t>
  </si>
  <si>
    <t>洪在徹</t>
    <phoneticPr fontId="3" type="noConversion"/>
  </si>
  <si>
    <t>超級強颱求生記</t>
    <phoneticPr fontId="3" type="noConversion"/>
  </si>
  <si>
    <t>空氣汙染求生記</t>
    <phoneticPr fontId="3" type="noConversion"/>
  </si>
  <si>
    <t>Sweet Factory</t>
    <phoneticPr fontId="3" type="noConversion"/>
  </si>
  <si>
    <t>地震必備常識筆記</t>
    <phoneticPr fontId="3" type="noConversion"/>
  </si>
  <si>
    <t>渥美公秀</t>
    <phoneticPr fontId="3" type="noConversion"/>
  </si>
  <si>
    <t>Help！少女必知的求生小知識</t>
    <phoneticPr fontId="3" type="noConversion"/>
  </si>
  <si>
    <t>ORANGE-TOON</t>
    <phoneticPr fontId="3" type="noConversion"/>
  </si>
  <si>
    <t>新苗文化</t>
  </si>
  <si>
    <t>天氣的秘密</t>
    <phoneticPr fontId="3" type="noConversion"/>
  </si>
  <si>
    <t>蘇珊．勃舒威</t>
    <phoneticPr fontId="3" type="noConversion"/>
  </si>
  <si>
    <t>Ester’s韋伯出版社</t>
  </si>
  <si>
    <t>火山爆發了</t>
    <phoneticPr fontId="3" type="noConversion"/>
  </si>
  <si>
    <t>皮耶．溫德斯</t>
    <phoneticPr fontId="3" type="noConversion"/>
  </si>
  <si>
    <t>停電了</t>
    <phoneticPr fontId="3" type="noConversion"/>
  </si>
  <si>
    <t>約翰．洛可</t>
    <phoneticPr fontId="3" type="noConversion"/>
  </si>
  <si>
    <t>小天下出版社</t>
  </si>
  <si>
    <t>暴風雪</t>
    <phoneticPr fontId="3" type="noConversion"/>
  </si>
  <si>
    <t>土撥鼠博士的地震探險</t>
    <phoneticPr fontId="3" type="noConversion"/>
  </si>
  <si>
    <t>松岡達英</t>
    <phoneticPr fontId="3" type="noConversion"/>
  </si>
  <si>
    <t>東方出版社</t>
  </si>
  <si>
    <t>合計</t>
  </si>
  <si>
    <t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</si>
  <si>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校名：臺南市東區裕文國民小學
填表人：                     教務主任：                          校長：
連絡電話：3317657-812</t>
    <phoneticPr fontId="3" type="noConversion"/>
  </si>
  <si>
    <t>少年科學偵察隊CSI(套書)</t>
    <phoneticPr fontId="2" type="noConversion"/>
  </si>
  <si>
    <t>出版社</t>
  </si>
  <si>
    <t>台灣麥克</t>
    <phoneticPr fontId="2" type="noConversion"/>
  </si>
  <si>
    <t>9789861219974</t>
    <phoneticPr fontId="2" type="noConversion"/>
  </si>
  <si>
    <t>高喜貞</t>
    <phoneticPr fontId="2" type="noConversion"/>
  </si>
  <si>
    <t>沈芯菱、魏德聖等著</t>
    <phoneticPr fontId="2" type="noConversion"/>
  </si>
  <si>
    <t>齊邦媛、詹宏志等著</t>
    <phoneticPr fontId="2" type="noConversion"/>
  </si>
  <si>
    <t xml:space="preserve"> 沈芯菱 </t>
    <phoneticPr fontId="2" type="noConversion"/>
  </si>
  <si>
    <t xml:space="preserve">《科學少年》叢書 ──【酷科學】
</t>
    <phoneticPr fontId="2" type="noConversion"/>
  </si>
  <si>
    <t>丹尼爾．達塔斯奇、麥爾坎．克洛夫特 、愛咪-珍．畢爾</t>
    <phoneticPr fontId="2" type="noConversion"/>
  </si>
  <si>
    <t>遠流</t>
    <phoneticPr fontId="2" type="noConversion"/>
  </si>
  <si>
    <t>9789573279327</t>
    <phoneticPr fontId="2" type="noConversion"/>
  </si>
  <si>
    <t>原來科普這麼有趣</t>
    <phoneticPr fontId="2" type="noConversion"/>
  </si>
  <si>
    <t>安娜‧維特曼</t>
    <phoneticPr fontId="2" type="noConversion"/>
  </si>
  <si>
    <t>4711225316192</t>
    <phoneticPr fontId="2" type="noConversion"/>
  </si>
  <si>
    <t>小天下</t>
    <phoneticPr fontId="2" type="noConversion"/>
  </si>
  <si>
    <t>60創意科學遊戲（新版）</t>
    <phoneticPr fontId="2" type="noConversion"/>
  </si>
  <si>
    <t>麗貝卡．吉爾平</t>
    <phoneticPr fontId="2" type="noConversion"/>
  </si>
  <si>
    <t>9789863209980</t>
    <phoneticPr fontId="2" type="noConversion"/>
  </si>
  <si>
    <t>100創意科學實驗</t>
    <phoneticPr fontId="2" type="noConversion"/>
  </si>
  <si>
    <t>喬治．安德魯斯</t>
    <phoneticPr fontId="2" type="noConversion"/>
  </si>
  <si>
    <t>9789864178674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</si>
</sst>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7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rgb="FF00000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8"/>
      <color rgb="FF666666"/>
      <name val="Arial"/>
      <family val="2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2"/>
      <name val="Georgia"/>
      <family val="1"/>
    </font>
    <font>
      <sz val="12"/>
      <color rgb="FF000000"/>
      <name val="Georgia"/>
      <family val="1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sz val="16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000000"/>
      <name val="Georgia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1" applyFont="1" applyBorder="1">
      <alignment vertical="center"/>
    </xf>
    <xf numFmtId="176" fontId="7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7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1" applyFont="1" applyBorder="1" applyAlignment="1" applyProtection="1">
      <alignment vertical="center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177" fontId="15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5" xfId="1" applyFont="1" applyBorder="1" applyAlignment="1" applyProtection="1">
      <alignment vertical="center"/>
    </xf>
    <xf numFmtId="0" fontId="7" fillId="0" borderId="5" xfId="0" applyFont="1" applyFill="1" applyBorder="1" applyAlignment="1">
      <alignment vertical="center"/>
    </xf>
    <xf numFmtId="0" fontId="8" fillId="0" borderId="9" xfId="1" applyFont="1" applyBorder="1" applyAlignment="1" applyProtection="1">
      <alignment vertical="center"/>
    </xf>
    <xf numFmtId="0" fontId="1" fillId="0" borderId="5" xfId="0" applyFont="1" applyBorder="1">
      <alignment vertical="center"/>
    </xf>
    <xf numFmtId="0" fontId="8" fillId="0" borderId="1" xfId="1" applyFont="1" applyBorder="1" applyAlignment="1" applyProtection="1">
      <alignment vertical="center"/>
    </xf>
    <xf numFmtId="177" fontId="1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15" fillId="0" borderId="3" xfId="0" applyNumberFormat="1" applyFont="1" applyBorder="1" applyAlignment="1">
      <alignment horizontal="center" vertical="center"/>
    </xf>
    <xf numFmtId="177" fontId="7" fillId="0" borderId="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top" wrapText="1"/>
    </xf>
  </cellXfs>
  <cellStyles count="2">
    <cellStyle name="一般" xfId="0" builtinId="0"/>
    <cellStyle name="超連結" xfId="1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scwpc" TargetMode="External"/><Relationship Id="rId13" Type="http://schemas.openxmlformats.org/officeDocument/2006/relationships/hyperlink" Target="http://search.books.com.tw/exep/prod_search.php?key=Vince+Vawter&amp;f=author" TargetMode="External"/><Relationship Id="rId18" Type="http://schemas.openxmlformats.org/officeDocument/2006/relationships/hyperlink" Target="http://www.books.com.tw/web/sys_puballb/books/?pubid=hsiaolu" TargetMode="External"/><Relationship Id="rId26" Type="http://schemas.openxmlformats.org/officeDocument/2006/relationships/hyperlink" Target="http://search.books.com.tw/exep/prod_search.php?key=%E8%B3%B4%E9%A6%AC%2F%E5%9C%96%E6%96%87&amp;f=author" TargetMode="External"/><Relationship Id="rId3" Type="http://schemas.openxmlformats.org/officeDocument/2006/relationships/hyperlink" Target="http://www.books.com.tw/web/sys_puballb/books/?pubid=yale" TargetMode="External"/><Relationship Id="rId21" Type="http://schemas.openxmlformats.org/officeDocument/2006/relationships/hyperlink" Target="http://search.books.com.tw/exep/prod_search.php?key=Markus+Zusak&amp;f=author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search.books.com.tw/exep/prod_search.php?key=%E7%BE%85%E5%BE%B7%EF%BC%8E%E9%81%94%E7%88%BE&amp;f=author" TargetMode="External"/><Relationship Id="rId12" Type="http://schemas.openxmlformats.org/officeDocument/2006/relationships/hyperlink" Target="http://www.books.com.tw/web/sys_puballb/books/?pubid=cw" TargetMode="External"/><Relationship Id="rId17" Type="http://schemas.openxmlformats.org/officeDocument/2006/relationships/hyperlink" Target="http://search.books.com.tw/exep/prod_search.php?key=%E8%B7%AF%E6%98%93%E6%96%AF%EF%BC%8E%E8%96%A9%E5%A5%87%E7%88%BE&amp;f=author" TargetMode="External"/><Relationship Id="rId25" Type="http://schemas.openxmlformats.org/officeDocument/2006/relationships/hyperlink" Target="http://www.books.com.tw/web/sys_puballb/books/?pubid=suntriumph" TargetMode="External"/><Relationship Id="rId33" Type="http://schemas.openxmlformats.org/officeDocument/2006/relationships/hyperlink" Target="http://www.books.com.tw/web/sys_puballb/books/?pubid=savage" TargetMode="External"/><Relationship Id="rId2" Type="http://schemas.openxmlformats.org/officeDocument/2006/relationships/hyperlink" Target="http://www.books.com.tw/web/sys_puballb/books/?pubid=yale" TargetMode="External"/><Relationship Id="rId16" Type="http://schemas.openxmlformats.org/officeDocument/2006/relationships/hyperlink" Target="http://www.books.com.tw/web/sys_puballb/books/?pubid=soldier" TargetMode="External"/><Relationship Id="rId20" Type="http://schemas.openxmlformats.org/officeDocument/2006/relationships/hyperlink" Target="http://www.books.com.tw/web/sys_puballb/books/?pubid=crown" TargetMode="External"/><Relationship Id="rId29" Type="http://schemas.openxmlformats.org/officeDocument/2006/relationships/hyperlink" Target="http://www.books.com.tw/web/sys_puballb/books/?pubid=vf" TargetMode="External"/><Relationship Id="rId1" Type="http://schemas.openxmlformats.org/officeDocument/2006/relationships/hyperlink" Target="http://www.books.com.tw/web/sys_puballb/books/?pubid=yale" TargetMode="External"/><Relationship Id="rId6" Type="http://schemas.openxmlformats.org/officeDocument/2006/relationships/hyperlink" Target="http://www.books.com.tw/web/sys_puballb/books/?pubid=cw" TargetMode="External"/><Relationship Id="rId11" Type="http://schemas.openxmlformats.org/officeDocument/2006/relationships/hyperlink" Target="http://search.books.com.tw/exep/prod_search.php?key=%E5%93%B2%E4%B9%9F&amp;f=author" TargetMode="External"/><Relationship Id="rId24" Type="http://schemas.openxmlformats.org/officeDocument/2006/relationships/hyperlink" Target="http://search.books.com.tw/exep/prod_search.php?key=%E5%90%89%E7%AB%B9%E4%BC%B8%E4%BB%8B&amp;f=author" TargetMode="External"/><Relationship Id="rId32" Type="http://schemas.openxmlformats.org/officeDocument/2006/relationships/hyperlink" Target="http://search.books.com.tw/exep/prod_search.php?key=%E5%85%8B%E9%87%8C%E6%96%AF%E5%A4%9A&amp;f=author" TargetMode="External"/><Relationship Id="rId5" Type="http://schemas.openxmlformats.org/officeDocument/2006/relationships/hyperlink" Target="http://search.books.com.tw/exep/prod_search.php?key=%E5%BC%B5%E5%8F%8B%E6%BC%81&amp;f=author" TargetMode="External"/><Relationship Id="rId15" Type="http://schemas.openxmlformats.org/officeDocument/2006/relationships/hyperlink" Target="http://search.books.com.tw/exep/prod_search.php?key=%E7%8E%8B%E6%96%87%E8%8F%AF&amp;f=author" TargetMode="External"/><Relationship Id="rId23" Type="http://schemas.openxmlformats.org/officeDocument/2006/relationships/hyperlink" Target="http://search.books.com.tw/exep/prod_search.php?key=J.K.%E7%BE%85%E7%90%B3&amp;f=author" TargetMode="External"/><Relationship Id="rId28" Type="http://schemas.openxmlformats.org/officeDocument/2006/relationships/hyperlink" Target="http://search.books.com.tw/exep/prod_search.php?key=Sean+Hall&amp;f=author" TargetMode="External"/><Relationship Id="rId10" Type="http://schemas.openxmlformats.org/officeDocument/2006/relationships/hyperlink" Target="http://www.books.com.tw/web/sys_puballb/books/?pubid=jeanshin" TargetMode="External"/><Relationship Id="rId19" Type="http://schemas.openxmlformats.org/officeDocument/2006/relationships/hyperlink" Target="http://search.books.com.tw/exep/prod_search.php?key=John+Boyne&amp;f=author" TargetMode="External"/><Relationship Id="rId31" Type="http://schemas.openxmlformats.org/officeDocument/2006/relationships/hyperlink" Target="http://www.books.com.tw/web/sys_puballb/books/?pubid=tohan" TargetMode="External"/><Relationship Id="rId4" Type="http://schemas.openxmlformats.org/officeDocument/2006/relationships/hyperlink" Target="http://www.books.com.tw/web/sys_puballb/books/?pubid=sunrisepress" TargetMode="External"/><Relationship Id="rId9" Type="http://schemas.openxmlformats.org/officeDocument/2006/relationships/hyperlink" Target="http://search.books.com.tw/exep/prod_search.php?key=%E5%8F%A4%E7%94%B0%E8%B6%B3%E6%97%A5&amp;f=author" TargetMode="External"/><Relationship Id="rId14" Type="http://schemas.openxmlformats.org/officeDocument/2006/relationships/hyperlink" Target="http://www.books.com.tw/web/sys_puballb/books/?pubid=scwpc" TargetMode="External"/><Relationship Id="rId22" Type="http://schemas.openxmlformats.org/officeDocument/2006/relationships/hyperlink" Target="http://www.books.com.tw/web/sys_puballb/books/?pubid=muma" TargetMode="External"/><Relationship Id="rId27" Type="http://schemas.openxmlformats.org/officeDocument/2006/relationships/hyperlink" Target="http://www.books.com.tw/web/sys_puballb/books/?pubid=cw" TargetMode="External"/><Relationship Id="rId30" Type="http://schemas.openxmlformats.org/officeDocument/2006/relationships/hyperlink" Target="http://search.books.com.tw/exep/prod_search.php?key=%E9%89%9B%E7%AD%86%E4%BF%B1%E6%A8%82%E9%83%A8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0"/>
  <sheetViews>
    <sheetView tabSelected="1" zoomScale="60" zoomScaleNormal="60" workbookViewId="0">
      <pane ySplit="1" topLeftCell="A251" activePane="bottomLeft" state="frozen"/>
      <selection pane="bottomLeft" activeCell="A266" sqref="A266:M266"/>
    </sheetView>
  </sheetViews>
  <sheetFormatPr defaultRowHeight="19.8" x14ac:dyDescent="0.3"/>
  <cols>
    <col min="1" max="1" width="6.88671875" style="40" bestFit="1" customWidth="1"/>
    <col min="2" max="2" width="56.77734375" style="38" bestFit="1" customWidth="1"/>
    <col min="3" max="3" width="56.33203125" style="38" bestFit="1" customWidth="1"/>
    <col min="4" max="4" width="27.88671875" style="38" bestFit="1" customWidth="1"/>
    <col min="5" max="5" width="18.33203125" style="40" bestFit="1" customWidth="1"/>
    <col min="6" max="6" width="26" style="39" customWidth="1"/>
    <col min="7" max="7" width="12.44140625" style="40" bestFit="1" customWidth="1"/>
    <col min="8" max="8" width="15.33203125" style="40" bestFit="1" customWidth="1"/>
    <col min="9" max="9" width="12.44140625" style="40" customWidth="1"/>
    <col min="10" max="11" width="15.33203125" style="38" bestFit="1" customWidth="1"/>
    <col min="12" max="12" width="21.21875" style="38" bestFit="1" customWidth="1"/>
    <col min="13" max="13" width="6" style="38" bestFit="1" customWidth="1"/>
    <col min="14" max="16384" width="8.88671875" style="38"/>
  </cols>
  <sheetData>
    <row r="1" spans="1:26" s="20" customFormat="1" ht="39.6" customHeight="1" x14ac:dyDescent="0.3">
      <c r="A1" s="11" t="s">
        <v>0</v>
      </c>
      <c r="B1" s="18" t="s">
        <v>1</v>
      </c>
      <c r="C1" s="18" t="s">
        <v>2</v>
      </c>
      <c r="D1" s="18" t="s">
        <v>732</v>
      </c>
      <c r="E1" s="11" t="s">
        <v>3</v>
      </c>
      <c r="F1" s="27" t="s">
        <v>4</v>
      </c>
      <c r="G1" s="11" t="s">
        <v>5</v>
      </c>
      <c r="H1" s="11" t="s">
        <v>6</v>
      </c>
      <c r="I1" s="11" t="s">
        <v>7</v>
      </c>
      <c r="J1" s="18" t="s">
        <v>8</v>
      </c>
      <c r="K1" s="18" t="s">
        <v>9</v>
      </c>
      <c r="L1" s="18" t="s">
        <v>10</v>
      </c>
      <c r="M1" s="54" t="s">
        <v>11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s="20" customFormat="1" ht="19.95" customHeight="1" x14ac:dyDescent="0.3">
      <c r="A2" s="6">
        <v>1</v>
      </c>
      <c r="B2" s="21" t="s">
        <v>334</v>
      </c>
      <c r="C2" s="22" t="s">
        <v>736</v>
      </c>
      <c r="D2" s="22" t="s">
        <v>184</v>
      </c>
      <c r="E2" s="11" t="s">
        <v>198</v>
      </c>
      <c r="F2" s="30" t="s">
        <v>336</v>
      </c>
      <c r="G2" s="11">
        <v>1</v>
      </c>
      <c r="H2" s="23">
        <v>149</v>
      </c>
      <c r="I2" s="23">
        <v>149</v>
      </c>
      <c r="J2" s="6"/>
      <c r="K2" s="6"/>
      <c r="L2" s="14" t="s">
        <v>175</v>
      </c>
      <c r="M2" s="6" t="s">
        <v>694</v>
      </c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s="20" customFormat="1" ht="20.399999999999999" thickBot="1" x14ac:dyDescent="0.35">
      <c r="A3" s="6">
        <v>2</v>
      </c>
      <c r="B3" s="24" t="s">
        <v>335</v>
      </c>
      <c r="C3" s="25" t="s">
        <v>737</v>
      </c>
      <c r="D3" s="25" t="s">
        <v>184</v>
      </c>
      <c r="E3" s="11" t="s">
        <v>198</v>
      </c>
      <c r="F3" s="31" t="s">
        <v>337</v>
      </c>
      <c r="G3" s="32">
        <v>1</v>
      </c>
      <c r="H3" s="26">
        <v>300</v>
      </c>
      <c r="I3" s="26">
        <v>300</v>
      </c>
      <c r="J3" s="6"/>
      <c r="K3" s="6"/>
      <c r="L3" s="14" t="s">
        <v>175</v>
      </c>
      <c r="M3" s="6" t="s">
        <v>694</v>
      </c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s="20" customFormat="1" x14ac:dyDescent="0.3">
      <c r="A4" s="6">
        <v>3</v>
      </c>
      <c r="B4" s="21" t="s">
        <v>338</v>
      </c>
      <c r="C4" s="22" t="s">
        <v>738</v>
      </c>
      <c r="D4" s="22" t="s">
        <v>339</v>
      </c>
      <c r="E4" s="11" t="s">
        <v>198</v>
      </c>
      <c r="F4" s="30" t="s">
        <v>340</v>
      </c>
      <c r="G4" s="32">
        <v>1</v>
      </c>
      <c r="H4" s="23">
        <v>250</v>
      </c>
      <c r="I4" s="23">
        <v>250</v>
      </c>
      <c r="J4" s="6"/>
      <c r="K4" s="6"/>
      <c r="L4" s="14" t="s">
        <v>175</v>
      </c>
      <c r="M4" s="6" t="s">
        <v>694</v>
      </c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s="20" customFormat="1" x14ac:dyDescent="0.3">
      <c r="A5" s="6">
        <v>4</v>
      </c>
      <c r="B5" s="10" t="s">
        <v>273</v>
      </c>
      <c r="C5" s="8" t="s">
        <v>330</v>
      </c>
      <c r="D5" s="8" t="s">
        <v>215</v>
      </c>
      <c r="E5" s="11" t="s">
        <v>198</v>
      </c>
      <c r="F5" s="13">
        <v>9789865718862</v>
      </c>
      <c r="G5" s="11">
        <v>1</v>
      </c>
      <c r="H5" s="11">
        <v>250</v>
      </c>
      <c r="I5" s="11">
        <f t="shared" ref="I5:I30" si="0">G5*H5</f>
        <v>250</v>
      </c>
      <c r="J5" s="8"/>
      <c r="K5" s="8"/>
      <c r="L5" s="14" t="s">
        <v>175</v>
      </c>
      <c r="M5" s="8" t="s">
        <v>695</v>
      </c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s="20" customFormat="1" x14ac:dyDescent="0.3">
      <c r="A6" s="6">
        <v>5</v>
      </c>
      <c r="B6" s="10" t="s">
        <v>274</v>
      </c>
      <c r="C6" s="8" t="s">
        <v>312</v>
      </c>
      <c r="D6" s="8" t="s">
        <v>216</v>
      </c>
      <c r="E6" s="11" t="s">
        <v>198</v>
      </c>
      <c r="F6" s="13">
        <v>9789571369730</v>
      </c>
      <c r="G6" s="11">
        <v>1</v>
      </c>
      <c r="H6" s="11">
        <v>320</v>
      </c>
      <c r="I6" s="11">
        <f t="shared" si="0"/>
        <v>320</v>
      </c>
      <c r="J6" s="8"/>
      <c r="K6" s="8"/>
      <c r="L6" s="14" t="s">
        <v>175</v>
      </c>
      <c r="M6" s="8" t="s">
        <v>695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s="20" customFormat="1" x14ac:dyDescent="0.3">
      <c r="A7" s="6">
        <v>6</v>
      </c>
      <c r="B7" s="10" t="s">
        <v>275</v>
      </c>
      <c r="C7" s="8" t="s">
        <v>217</v>
      </c>
      <c r="D7" s="8" t="s">
        <v>216</v>
      </c>
      <c r="E7" s="11" t="s">
        <v>198</v>
      </c>
      <c r="F7" s="13">
        <v>9789571364858</v>
      </c>
      <c r="G7" s="11">
        <v>1</v>
      </c>
      <c r="H7" s="11">
        <v>320</v>
      </c>
      <c r="I7" s="11">
        <f t="shared" si="0"/>
        <v>320</v>
      </c>
      <c r="J7" s="8"/>
      <c r="K7" s="8"/>
      <c r="L7" s="14" t="s">
        <v>175</v>
      </c>
      <c r="M7" s="8" t="s">
        <v>695</v>
      </c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s="20" customFormat="1" ht="59.4" x14ac:dyDescent="0.3">
      <c r="A8" s="6">
        <v>7</v>
      </c>
      <c r="B8" s="10" t="s">
        <v>313</v>
      </c>
      <c r="C8" s="8" t="s">
        <v>314</v>
      </c>
      <c r="D8" s="8" t="s">
        <v>216</v>
      </c>
      <c r="E8" s="11" t="s">
        <v>198</v>
      </c>
      <c r="F8" s="13">
        <v>9789571368924</v>
      </c>
      <c r="G8" s="11">
        <v>1</v>
      </c>
      <c r="H8" s="11">
        <v>399</v>
      </c>
      <c r="I8" s="11">
        <f t="shared" si="0"/>
        <v>399</v>
      </c>
      <c r="J8" s="8"/>
      <c r="K8" s="8"/>
      <c r="L8" s="14" t="s">
        <v>175</v>
      </c>
      <c r="M8" s="8" t="s">
        <v>695</v>
      </c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s="20" customFormat="1" x14ac:dyDescent="0.3">
      <c r="A9" s="6">
        <v>8</v>
      </c>
      <c r="B9" s="10" t="s">
        <v>315</v>
      </c>
      <c r="C9" s="8" t="s">
        <v>316</v>
      </c>
      <c r="D9" s="8" t="s">
        <v>331</v>
      </c>
      <c r="E9" s="11" t="s">
        <v>198</v>
      </c>
      <c r="F9" s="13">
        <v>9789869261432</v>
      </c>
      <c r="G9" s="11">
        <v>1</v>
      </c>
      <c r="H9" s="11">
        <v>350</v>
      </c>
      <c r="I9" s="11">
        <f t="shared" si="0"/>
        <v>350</v>
      </c>
      <c r="J9" s="8"/>
      <c r="K9" s="8"/>
      <c r="L9" s="14" t="s">
        <v>175</v>
      </c>
      <c r="M9" s="8" t="s">
        <v>695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s="20" customFormat="1" x14ac:dyDescent="0.3">
      <c r="A10" s="6">
        <v>9</v>
      </c>
      <c r="B10" s="10" t="s">
        <v>317</v>
      </c>
      <c r="C10" s="8" t="s">
        <v>316</v>
      </c>
      <c r="D10" s="8" t="s">
        <v>331</v>
      </c>
      <c r="E10" s="11" t="s">
        <v>198</v>
      </c>
      <c r="F10" s="13">
        <v>9789862417379</v>
      </c>
      <c r="G10" s="11">
        <v>1</v>
      </c>
      <c r="H10" s="11">
        <v>300</v>
      </c>
      <c r="I10" s="11">
        <f t="shared" si="0"/>
        <v>300</v>
      </c>
      <c r="J10" s="8"/>
      <c r="K10" s="8"/>
      <c r="L10" s="14" t="s">
        <v>175</v>
      </c>
      <c r="M10" s="8" t="s">
        <v>695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s="20" customFormat="1" x14ac:dyDescent="0.3">
      <c r="A11" s="6">
        <v>10</v>
      </c>
      <c r="B11" s="10" t="s">
        <v>276</v>
      </c>
      <c r="C11" s="8" t="s">
        <v>318</v>
      </c>
      <c r="D11" s="8" t="s">
        <v>331</v>
      </c>
      <c r="E11" s="11" t="s">
        <v>198</v>
      </c>
      <c r="F11" s="13">
        <v>9789864060085</v>
      </c>
      <c r="G11" s="11">
        <v>1</v>
      </c>
      <c r="H11" s="11">
        <v>340</v>
      </c>
      <c r="I11" s="11">
        <f t="shared" si="0"/>
        <v>340</v>
      </c>
      <c r="J11" s="8"/>
      <c r="K11" s="8"/>
      <c r="L11" s="14" t="s">
        <v>175</v>
      </c>
      <c r="M11" s="8" t="s">
        <v>695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s="20" customFormat="1" x14ac:dyDescent="0.3">
      <c r="A12" s="6">
        <v>11</v>
      </c>
      <c r="B12" s="10" t="s">
        <v>319</v>
      </c>
      <c r="C12" s="8" t="s">
        <v>218</v>
      </c>
      <c r="D12" s="8" t="s">
        <v>320</v>
      </c>
      <c r="E12" s="11" t="s">
        <v>198</v>
      </c>
      <c r="F12" s="13">
        <v>9789864060511</v>
      </c>
      <c r="G12" s="11">
        <v>1</v>
      </c>
      <c r="H12" s="11">
        <v>300</v>
      </c>
      <c r="I12" s="11">
        <f t="shared" si="0"/>
        <v>300</v>
      </c>
      <c r="J12" s="8"/>
      <c r="K12" s="8"/>
      <c r="L12" s="14" t="s">
        <v>175</v>
      </c>
      <c r="M12" s="8" t="s">
        <v>695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s="20" customFormat="1" x14ac:dyDescent="0.3">
      <c r="A13" s="6">
        <v>12</v>
      </c>
      <c r="B13" s="10" t="s">
        <v>321</v>
      </c>
      <c r="C13" s="8" t="s">
        <v>322</v>
      </c>
      <c r="D13" s="8" t="s">
        <v>331</v>
      </c>
      <c r="E13" s="11" t="s">
        <v>198</v>
      </c>
      <c r="F13" s="13">
        <v>9789869292078</v>
      </c>
      <c r="G13" s="11">
        <v>1</v>
      </c>
      <c r="H13" s="11">
        <v>380</v>
      </c>
      <c r="I13" s="11">
        <f t="shared" si="0"/>
        <v>380</v>
      </c>
      <c r="J13" s="8"/>
      <c r="K13" s="8"/>
      <c r="L13" s="14" t="s">
        <v>175</v>
      </c>
      <c r="M13" s="8" t="s">
        <v>695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s="20" customFormat="1" x14ac:dyDescent="0.3">
      <c r="A14" s="6">
        <v>13</v>
      </c>
      <c r="B14" s="10" t="s">
        <v>277</v>
      </c>
      <c r="C14" s="8" t="s">
        <v>323</v>
      </c>
      <c r="D14" s="8" t="s">
        <v>331</v>
      </c>
      <c r="E14" s="11" t="s">
        <v>198</v>
      </c>
      <c r="F14" s="13">
        <v>9789869317900</v>
      </c>
      <c r="G14" s="11">
        <v>1</v>
      </c>
      <c r="H14" s="11">
        <v>300</v>
      </c>
      <c r="I14" s="11">
        <f t="shared" si="0"/>
        <v>300</v>
      </c>
      <c r="J14" s="8"/>
      <c r="K14" s="8"/>
      <c r="L14" s="14" t="s">
        <v>175</v>
      </c>
      <c r="M14" s="8" t="s">
        <v>695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s="20" customFormat="1" x14ac:dyDescent="0.3">
      <c r="A15" s="6">
        <v>14</v>
      </c>
      <c r="B15" s="10" t="s">
        <v>324</v>
      </c>
      <c r="C15" s="8" t="s">
        <v>332</v>
      </c>
      <c r="D15" s="8" t="s">
        <v>331</v>
      </c>
      <c r="E15" s="11" t="s">
        <v>198</v>
      </c>
      <c r="F15" s="13">
        <v>4717211021132</v>
      </c>
      <c r="G15" s="11">
        <v>1</v>
      </c>
      <c r="H15" s="11">
        <v>600</v>
      </c>
      <c r="I15" s="11">
        <f t="shared" si="0"/>
        <v>600</v>
      </c>
      <c r="J15" s="8"/>
      <c r="K15" s="8"/>
      <c r="L15" s="14" t="s">
        <v>175</v>
      </c>
      <c r="M15" s="8" t="s">
        <v>695</v>
      </c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s="20" customFormat="1" ht="39.6" x14ac:dyDescent="0.3">
      <c r="A16" s="6">
        <v>15</v>
      </c>
      <c r="B16" s="10" t="s">
        <v>219</v>
      </c>
      <c r="C16" s="12" t="s">
        <v>220</v>
      </c>
      <c r="D16" s="12" t="s">
        <v>221</v>
      </c>
      <c r="E16" s="11" t="s">
        <v>198</v>
      </c>
      <c r="F16" s="13">
        <v>9789865865641</v>
      </c>
      <c r="G16" s="11">
        <v>1</v>
      </c>
      <c r="H16" s="11">
        <v>550</v>
      </c>
      <c r="I16" s="11">
        <f t="shared" si="0"/>
        <v>550</v>
      </c>
      <c r="J16" s="8"/>
      <c r="K16" s="8"/>
      <c r="L16" s="14" t="s">
        <v>175</v>
      </c>
      <c r="M16" s="8" t="s">
        <v>695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s="20" customFormat="1" x14ac:dyDescent="0.3">
      <c r="A17" s="6">
        <v>16</v>
      </c>
      <c r="B17" s="10" t="s">
        <v>222</v>
      </c>
      <c r="C17" s="12" t="s">
        <v>223</v>
      </c>
      <c r="D17" s="12" t="s">
        <v>224</v>
      </c>
      <c r="E17" s="11" t="s">
        <v>198</v>
      </c>
      <c r="F17" s="13">
        <v>9789863311737</v>
      </c>
      <c r="G17" s="11">
        <v>1</v>
      </c>
      <c r="H17" s="11">
        <v>300</v>
      </c>
      <c r="I17" s="11">
        <f t="shared" si="0"/>
        <v>300</v>
      </c>
      <c r="J17" s="8"/>
      <c r="K17" s="8"/>
      <c r="L17" s="14" t="s">
        <v>175</v>
      </c>
      <c r="M17" s="8" t="s">
        <v>695</v>
      </c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s="20" customFormat="1" ht="39.6" x14ac:dyDescent="0.3">
      <c r="A18" s="6">
        <v>17</v>
      </c>
      <c r="B18" s="10" t="s">
        <v>225</v>
      </c>
      <c r="C18" s="12" t="s">
        <v>226</v>
      </c>
      <c r="D18" s="12" t="s">
        <v>227</v>
      </c>
      <c r="E18" s="11" t="s">
        <v>198</v>
      </c>
      <c r="F18" s="13">
        <v>8667106506342</v>
      </c>
      <c r="G18" s="11">
        <v>1</v>
      </c>
      <c r="H18" s="11">
        <v>598</v>
      </c>
      <c r="I18" s="11">
        <f t="shared" si="0"/>
        <v>598</v>
      </c>
      <c r="J18" s="8"/>
      <c r="K18" s="8"/>
      <c r="L18" s="14" t="s">
        <v>175</v>
      </c>
      <c r="M18" s="8" t="s">
        <v>695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s="20" customFormat="1" ht="79.2" x14ac:dyDescent="0.3">
      <c r="A19" s="6">
        <v>18</v>
      </c>
      <c r="B19" s="10" t="s">
        <v>228</v>
      </c>
      <c r="C19" s="8" t="s">
        <v>278</v>
      </c>
      <c r="D19" s="8" t="s">
        <v>279</v>
      </c>
      <c r="E19" s="11" t="s">
        <v>198</v>
      </c>
      <c r="F19" s="13">
        <v>4717211022139</v>
      </c>
      <c r="G19" s="32">
        <v>1</v>
      </c>
      <c r="H19" s="32">
        <v>900</v>
      </c>
      <c r="I19" s="11">
        <f t="shared" si="0"/>
        <v>900</v>
      </c>
      <c r="J19" s="8"/>
      <c r="K19" s="8"/>
      <c r="L19" s="14" t="s">
        <v>175</v>
      </c>
      <c r="M19" s="8" t="s">
        <v>695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s="20" customFormat="1" x14ac:dyDescent="0.3">
      <c r="A20" s="6">
        <v>19</v>
      </c>
      <c r="B20" s="8" t="s">
        <v>254</v>
      </c>
      <c r="C20" s="8" t="s">
        <v>204</v>
      </c>
      <c r="D20" s="8" t="s">
        <v>41</v>
      </c>
      <c r="E20" s="11" t="s">
        <v>198</v>
      </c>
      <c r="F20" s="13">
        <v>9789867298492</v>
      </c>
      <c r="G20" s="11">
        <v>1</v>
      </c>
      <c r="H20" s="11">
        <v>399</v>
      </c>
      <c r="I20" s="11">
        <f t="shared" si="0"/>
        <v>399</v>
      </c>
      <c r="J20" s="8"/>
      <c r="K20" s="8"/>
      <c r="L20" s="14" t="s">
        <v>175</v>
      </c>
      <c r="M20" s="8" t="s">
        <v>695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s="20" customFormat="1" x14ac:dyDescent="0.3">
      <c r="A21" s="6">
        <v>20</v>
      </c>
      <c r="B21" s="10" t="s">
        <v>255</v>
      </c>
      <c r="C21" s="8" t="s">
        <v>205</v>
      </c>
      <c r="D21" s="8" t="s">
        <v>256</v>
      </c>
      <c r="E21" s="11" t="s">
        <v>198</v>
      </c>
      <c r="F21" s="13">
        <v>9789574496488</v>
      </c>
      <c r="G21" s="11">
        <v>1</v>
      </c>
      <c r="H21" s="11">
        <v>380</v>
      </c>
      <c r="I21" s="11">
        <f t="shared" si="0"/>
        <v>380</v>
      </c>
      <c r="J21" s="8"/>
      <c r="K21" s="8"/>
      <c r="L21" s="14" t="s">
        <v>175</v>
      </c>
      <c r="M21" s="8" t="s">
        <v>695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s="20" customFormat="1" ht="39.6" x14ac:dyDescent="0.3">
      <c r="A22" s="6">
        <v>21</v>
      </c>
      <c r="B22" s="10" t="s">
        <v>257</v>
      </c>
      <c r="C22" s="8" t="s">
        <v>293</v>
      </c>
      <c r="D22" s="8" t="s">
        <v>184</v>
      </c>
      <c r="E22" s="11" t="s">
        <v>198</v>
      </c>
      <c r="F22" s="13">
        <v>9789869319270</v>
      </c>
      <c r="G22" s="11">
        <v>1</v>
      </c>
      <c r="H22" s="11">
        <v>300</v>
      </c>
      <c r="I22" s="11">
        <f t="shared" si="0"/>
        <v>300</v>
      </c>
      <c r="J22" s="8"/>
      <c r="K22" s="8"/>
      <c r="L22" s="14" t="s">
        <v>175</v>
      </c>
      <c r="M22" s="8" t="s">
        <v>695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s="20" customFormat="1" x14ac:dyDescent="0.3">
      <c r="A23" s="6">
        <v>22</v>
      </c>
      <c r="B23" s="10" t="s">
        <v>294</v>
      </c>
      <c r="C23" s="8" t="s">
        <v>326</v>
      </c>
      <c r="D23" s="8" t="s">
        <v>184</v>
      </c>
      <c r="E23" s="11" t="s">
        <v>198</v>
      </c>
      <c r="F23" s="13">
        <v>9789869261487</v>
      </c>
      <c r="G23" s="11">
        <v>1</v>
      </c>
      <c r="H23" s="11">
        <v>380</v>
      </c>
      <c r="I23" s="11">
        <f t="shared" si="0"/>
        <v>380</v>
      </c>
      <c r="J23" s="8"/>
      <c r="K23" s="8"/>
      <c r="L23" s="14" t="s">
        <v>175</v>
      </c>
      <c r="M23" s="8" t="s">
        <v>695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20" customFormat="1" ht="39.6" x14ac:dyDescent="0.3">
      <c r="A24" s="6">
        <v>23</v>
      </c>
      <c r="B24" s="10" t="s">
        <v>295</v>
      </c>
      <c r="C24" s="8" t="s">
        <v>296</v>
      </c>
      <c r="D24" s="8" t="s">
        <v>297</v>
      </c>
      <c r="E24" s="11" t="s">
        <v>198</v>
      </c>
      <c r="F24" s="13">
        <v>9575879155</v>
      </c>
      <c r="G24" s="11">
        <v>1</v>
      </c>
      <c r="H24" s="11">
        <v>280</v>
      </c>
      <c r="I24" s="11">
        <f t="shared" si="0"/>
        <v>280</v>
      </c>
      <c r="J24" s="8"/>
      <c r="K24" s="8"/>
      <c r="L24" s="14" t="s">
        <v>175</v>
      </c>
      <c r="M24" s="8" t="s">
        <v>695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s="20" customFormat="1" x14ac:dyDescent="0.3">
      <c r="A25" s="6">
        <v>24</v>
      </c>
      <c r="B25" s="10" t="s">
        <v>298</v>
      </c>
      <c r="C25" s="8" t="s">
        <v>296</v>
      </c>
      <c r="D25" s="8" t="s">
        <v>297</v>
      </c>
      <c r="E25" s="11" t="s">
        <v>198</v>
      </c>
      <c r="F25" s="13">
        <v>9789861981604</v>
      </c>
      <c r="G25" s="11">
        <v>1</v>
      </c>
      <c r="H25" s="11">
        <v>500</v>
      </c>
      <c r="I25" s="11">
        <f t="shared" si="0"/>
        <v>500</v>
      </c>
      <c r="J25" s="8"/>
      <c r="K25" s="8"/>
      <c r="L25" s="14" t="s">
        <v>175</v>
      </c>
      <c r="M25" s="8" t="s">
        <v>695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s="20" customFormat="1" ht="39.6" x14ac:dyDescent="0.3">
      <c r="A26" s="6">
        <v>25</v>
      </c>
      <c r="B26" s="10" t="s">
        <v>299</v>
      </c>
      <c r="C26" s="8" t="s">
        <v>327</v>
      </c>
      <c r="D26" s="8" t="s">
        <v>184</v>
      </c>
      <c r="E26" s="11" t="s">
        <v>198</v>
      </c>
      <c r="F26" s="13">
        <v>9789869333917</v>
      </c>
      <c r="G26" s="11">
        <v>1</v>
      </c>
      <c r="H26" s="11">
        <v>350</v>
      </c>
      <c r="I26" s="11">
        <f t="shared" si="0"/>
        <v>350</v>
      </c>
      <c r="J26" s="8"/>
      <c r="K26" s="8"/>
      <c r="L26" s="14" t="s">
        <v>175</v>
      </c>
      <c r="M26" s="8" t="s">
        <v>695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s="20" customFormat="1" ht="39.6" x14ac:dyDescent="0.3">
      <c r="A27" s="6">
        <v>26</v>
      </c>
      <c r="B27" s="10" t="s">
        <v>206</v>
      </c>
      <c r="C27" s="8" t="s">
        <v>258</v>
      </c>
      <c r="D27" s="8" t="s">
        <v>207</v>
      </c>
      <c r="E27" s="11" t="s">
        <v>198</v>
      </c>
      <c r="F27" s="13">
        <v>9789864060788</v>
      </c>
      <c r="G27" s="11">
        <v>1</v>
      </c>
      <c r="H27" s="11">
        <v>310</v>
      </c>
      <c r="I27" s="11">
        <f t="shared" si="0"/>
        <v>310</v>
      </c>
      <c r="J27" s="8"/>
      <c r="K27" s="8"/>
      <c r="L27" s="14" t="s">
        <v>175</v>
      </c>
      <c r="M27" s="8" t="s">
        <v>695</v>
      </c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s="20" customFormat="1" x14ac:dyDescent="0.3">
      <c r="A28" s="6">
        <v>27</v>
      </c>
      <c r="B28" s="10" t="s">
        <v>259</v>
      </c>
      <c r="C28" s="8" t="s">
        <v>300</v>
      </c>
      <c r="D28" s="8" t="s">
        <v>207</v>
      </c>
      <c r="E28" s="11" t="s">
        <v>198</v>
      </c>
      <c r="F28" s="13">
        <v>9789864060702</v>
      </c>
      <c r="G28" s="11">
        <v>1</v>
      </c>
      <c r="H28" s="11">
        <v>320</v>
      </c>
      <c r="I28" s="11">
        <f t="shared" si="0"/>
        <v>320</v>
      </c>
      <c r="J28" s="8"/>
      <c r="K28" s="8"/>
      <c r="L28" s="14" t="s">
        <v>175</v>
      </c>
      <c r="M28" s="8" t="s">
        <v>695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s="20" customFormat="1" x14ac:dyDescent="0.3">
      <c r="A29" s="6">
        <v>28</v>
      </c>
      <c r="B29" s="10" t="s">
        <v>260</v>
      </c>
      <c r="C29" s="8" t="s">
        <v>301</v>
      </c>
      <c r="D29" s="8" t="s">
        <v>208</v>
      </c>
      <c r="E29" s="11" t="s">
        <v>198</v>
      </c>
      <c r="F29" s="13">
        <v>9789865837594</v>
      </c>
      <c r="G29" s="11">
        <v>1</v>
      </c>
      <c r="H29" s="11">
        <v>280</v>
      </c>
      <c r="I29" s="11">
        <f t="shared" si="0"/>
        <v>280</v>
      </c>
      <c r="J29" s="8"/>
      <c r="K29" s="8"/>
      <c r="L29" s="14" t="s">
        <v>175</v>
      </c>
      <c r="M29" s="8" t="s">
        <v>695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s="20" customFormat="1" x14ac:dyDescent="0.3">
      <c r="A30" s="6">
        <v>29</v>
      </c>
      <c r="B30" s="10" t="s">
        <v>261</v>
      </c>
      <c r="C30" s="8" t="s">
        <v>302</v>
      </c>
      <c r="D30" s="8" t="s">
        <v>209</v>
      </c>
      <c r="E30" s="11" t="s">
        <v>198</v>
      </c>
      <c r="F30" s="13">
        <v>9789862299777</v>
      </c>
      <c r="G30" s="11">
        <v>1</v>
      </c>
      <c r="H30" s="11">
        <v>300</v>
      </c>
      <c r="I30" s="11">
        <f t="shared" si="0"/>
        <v>300</v>
      </c>
      <c r="J30" s="8"/>
      <c r="K30" s="8"/>
      <c r="L30" s="14" t="s">
        <v>175</v>
      </c>
      <c r="M30" s="8" t="s">
        <v>695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s="20" customFormat="1" x14ac:dyDescent="0.3">
      <c r="A31" s="6">
        <v>30</v>
      </c>
      <c r="B31" s="19" t="s">
        <v>171</v>
      </c>
      <c r="C31" s="19" t="s">
        <v>172</v>
      </c>
      <c r="D31" s="19" t="s">
        <v>105</v>
      </c>
      <c r="E31" s="14" t="s">
        <v>173</v>
      </c>
      <c r="F31" s="28" t="s">
        <v>174</v>
      </c>
      <c r="G31" s="14">
        <v>1</v>
      </c>
      <c r="H31" s="14">
        <v>4480</v>
      </c>
      <c r="I31" s="14">
        <v>4480</v>
      </c>
      <c r="J31" s="14" t="s">
        <v>175</v>
      </c>
      <c r="K31" s="19"/>
      <c r="L31" s="19"/>
      <c r="M31" s="59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s="20" customFormat="1" x14ac:dyDescent="0.3">
      <c r="A32" s="6">
        <v>31</v>
      </c>
      <c r="B32" s="19" t="s">
        <v>176</v>
      </c>
      <c r="C32" s="19" t="s">
        <v>172</v>
      </c>
      <c r="D32" s="19" t="s">
        <v>105</v>
      </c>
      <c r="E32" s="14" t="s">
        <v>173</v>
      </c>
      <c r="F32" s="28" t="s">
        <v>177</v>
      </c>
      <c r="G32" s="14">
        <v>1</v>
      </c>
      <c r="H32" s="14">
        <v>4480</v>
      </c>
      <c r="I32" s="14">
        <v>4480</v>
      </c>
      <c r="J32" s="14" t="s">
        <v>175</v>
      </c>
      <c r="K32" s="19"/>
      <c r="L32" s="19"/>
      <c r="M32" s="59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s="20" customFormat="1" x14ac:dyDescent="0.3">
      <c r="A33" s="6">
        <v>32</v>
      </c>
      <c r="B33" s="19" t="s">
        <v>731</v>
      </c>
      <c r="C33" s="19" t="s">
        <v>735</v>
      </c>
      <c r="D33" s="19" t="s">
        <v>733</v>
      </c>
      <c r="E33" s="14" t="s">
        <v>173</v>
      </c>
      <c r="F33" s="28" t="s">
        <v>734</v>
      </c>
      <c r="G33" s="14">
        <v>1</v>
      </c>
      <c r="H33" s="14">
        <v>1980</v>
      </c>
      <c r="I33" s="14">
        <v>1980</v>
      </c>
      <c r="J33" s="14" t="s">
        <v>175</v>
      </c>
      <c r="K33" s="19"/>
      <c r="L33" s="19"/>
      <c r="M33" s="59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s="20" customFormat="1" ht="39.6" x14ac:dyDescent="0.3">
      <c r="A34" s="6">
        <v>33</v>
      </c>
      <c r="B34" s="15" t="s">
        <v>178</v>
      </c>
      <c r="C34" s="19" t="s">
        <v>172</v>
      </c>
      <c r="D34" s="19" t="s">
        <v>105</v>
      </c>
      <c r="E34" s="14" t="s">
        <v>173</v>
      </c>
      <c r="F34" s="28" t="s">
        <v>179</v>
      </c>
      <c r="G34" s="14">
        <v>1</v>
      </c>
      <c r="H34" s="14">
        <v>1200</v>
      </c>
      <c r="I34" s="14">
        <v>1200</v>
      </c>
      <c r="J34" s="14" t="s">
        <v>175</v>
      </c>
      <c r="K34" s="19"/>
      <c r="L34" s="19"/>
      <c r="M34" s="59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s="20" customFormat="1" ht="39.6" x14ac:dyDescent="0.3">
      <c r="A35" s="6">
        <v>34</v>
      </c>
      <c r="B35" s="15" t="s">
        <v>180</v>
      </c>
      <c r="C35" s="19" t="s">
        <v>172</v>
      </c>
      <c r="D35" s="49" t="s">
        <v>105</v>
      </c>
      <c r="E35" s="14" t="s">
        <v>173</v>
      </c>
      <c r="F35" s="28" t="s">
        <v>181</v>
      </c>
      <c r="G35" s="14">
        <v>1</v>
      </c>
      <c r="H35" s="14">
        <v>1200</v>
      </c>
      <c r="I35" s="14">
        <v>1200</v>
      </c>
      <c r="J35" s="14" t="s">
        <v>175</v>
      </c>
      <c r="K35" s="19"/>
      <c r="L35" s="19"/>
      <c r="M35" s="59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s="20" customFormat="1" x14ac:dyDescent="0.3">
      <c r="A36" s="6">
        <v>35</v>
      </c>
      <c r="B36" s="52" t="s">
        <v>182</v>
      </c>
      <c r="C36" s="53" t="s">
        <v>183</v>
      </c>
      <c r="D36" s="18" t="s">
        <v>184</v>
      </c>
      <c r="E36" s="9" t="s">
        <v>173</v>
      </c>
      <c r="F36" s="29" t="s">
        <v>185</v>
      </c>
      <c r="G36" s="7">
        <v>1</v>
      </c>
      <c r="H36" s="7">
        <v>4500</v>
      </c>
      <c r="I36" s="7">
        <v>4500</v>
      </c>
      <c r="J36" s="7" t="s">
        <v>175</v>
      </c>
      <c r="K36" s="49"/>
      <c r="L36" s="49"/>
      <c r="M36" s="53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s="20" customFormat="1" ht="39.6" x14ac:dyDescent="0.3">
      <c r="A37" s="6">
        <v>36</v>
      </c>
      <c r="B37" s="10" t="s">
        <v>186</v>
      </c>
      <c r="C37" s="54" t="s">
        <v>187</v>
      </c>
      <c r="D37" s="18" t="s">
        <v>184</v>
      </c>
      <c r="E37" s="9" t="s">
        <v>173</v>
      </c>
      <c r="F37" s="27" t="s">
        <v>188</v>
      </c>
      <c r="G37" s="7">
        <v>1</v>
      </c>
      <c r="H37" s="11">
        <v>10470</v>
      </c>
      <c r="I37" s="11">
        <v>10470</v>
      </c>
      <c r="J37" s="7" t="s">
        <v>175</v>
      </c>
      <c r="K37" s="18"/>
      <c r="L37" s="18"/>
      <c r="M37" s="54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s="20" customFormat="1" ht="39.6" x14ac:dyDescent="0.3">
      <c r="A38" s="6">
        <v>37</v>
      </c>
      <c r="B38" s="10" t="s">
        <v>189</v>
      </c>
      <c r="C38" s="54" t="s">
        <v>187</v>
      </c>
      <c r="D38" s="18" t="s">
        <v>184</v>
      </c>
      <c r="E38" s="9" t="s">
        <v>173</v>
      </c>
      <c r="F38" s="27" t="s">
        <v>190</v>
      </c>
      <c r="G38" s="7">
        <v>1</v>
      </c>
      <c r="H38" s="11">
        <v>1500</v>
      </c>
      <c r="I38" s="11">
        <v>1500</v>
      </c>
      <c r="J38" s="7" t="s">
        <v>175</v>
      </c>
      <c r="K38" s="18"/>
      <c r="L38" s="18"/>
      <c r="M38" s="54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s="20" customFormat="1" ht="39.6" x14ac:dyDescent="0.3">
      <c r="A39" s="6">
        <v>38</v>
      </c>
      <c r="B39" s="10" t="s">
        <v>191</v>
      </c>
      <c r="C39" s="55" t="s">
        <v>192</v>
      </c>
      <c r="D39" s="18" t="s">
        <v>193</v>
      </c>
      <c r="E39" s="16" t="s">
        <v>173</v>
      </c>
      <c r="F39" s="27" t="s">
        <v>194</v>
      </c>
      <c r="G39" s="11">
        <v>1</v>
      </c>
      <c r="H39" s="11">
        <v>3005</v>
      </c>
      <c r="I39" s="11">
        <v>3005</v>
      </c>
      <c r="J39" s="14" t="s">
        <v>175</v>
      </c>
      <c r="K39" s="18"/>
      <c r="L39" s="18"/>
      <c r="M39" s="54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s="20" customFormat="1" ht="39.6" x14ac:dyDescent="0.3">
      <c r="A40" s="6">
        <v>39</v>
      </c>
      <c r="B40" s="10" t="s">
        <v>195</v>
      </c>
      <c r="C40" s="18" t="s">
        <v>196</v>
      </c>
      <c r="D40" s="18" t="s">
        <v>193</v>
      </c>
      <c r="E40" s="16" t="s">
        <v>173</v>
      </c>
      <c r="F40" s="27" t="s">
        <v>197</v>
      </c>
      <c r="G40" s="11">
        <v>1</v>
      </c>
      <c r="H40" s="11">
        <v>420</v>
      </c>
      <c r="I40" s="11">
        <v>420</v>
      </c>
      <c r="J40" s="11"/>
      <c r="K40" s="18"/>
      <c r="L40" s="18"/>
      <c r="M40" s="54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s="20" customFormat="1" ht="39.6" x14ac:dyDescent="0.3">
      <c r="A41" s="6">
        <v>40</v>
      </c>
      <c r="B41" s="10" t="s">
        <v>739</v>
      </c>
      <c r="C41" s="18" t="s">
        <v>740</v>
      </c>
      <c r="D41" s="18" t="s">
        <v>741</v>
      </c>
      <c r="E41" s="16" t="s">
        <v>173</v>
      </c>
      <c r="F41" s="27" t="s">
        <v>742</v>
      </c>
      <c r="G41" s="11">
        <v>1</v>
      </c>
      <c r="H41" s="11">
        <v>1140</v>
      </c>
      <c r="I41" s="11">
        <v>1140</v>
      </c>
      <c r="J41" s="7" t="s">
        <v>175</v>
      </c>
      <c r="K41" s="18"/>
      <c r="L41" s="18"/>
      <c r="M41" s="54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s="20" customFormat="1" x14ac:dyDescent="0.3">
      <c r="A42" s="6">
        <v>41</v>
      </c>
      <c r="B42" s="10" t="s">
        <v>743</v>
      </c>
      <c r="C42" s="18" t="s">
        <v>744</v>
      </c>
      <c r="D42" s="18" t="s">
        <v>746</v>
      </c>
      <c r="E42" s="16" t="s">
        <v>173</v>
      </c>
      <c r="F42" s="27" t="s">
        <v>745</v>
      </c>
      <c r="G42" s="11">
        <v>1</v>
      </c>
      <c r="H42" s="11">
        <v>760</v>
      </c>
      <c r="I42" s="11">
        <v>760</v>
      </c>
      <c r="J42" s="11"/>
      <c r="K42" s="18"/>
      <c r="L42" s="18"/>
      <c r="M42" s="54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s="20" customFormat="1" x14ac:dyDescent="0.3">
      <c r="A43" s="6">
        <v>42</v>
      </c>
      <c r="B43" s="10" t="s">
        <v>747</v>
      </c>
      <c r="C43" s="18" t="s">
        <v>748</v>
      </c>
      <c r="D43" s="18" t="s">
        <v>746</v>
      </c>
      <c r="E43" s="16" t="s">
        <v>173</v>
      </c>
      <c r="F43" s="27" t="s">
        <v>749</v>
      </c>
      <c r="G43" s="11">
        <v>1</v>
      </c>
      <c r="H43" s="11">
        <v>450</v>
      </c>
      <c r="I43" s="11">
        <v>450</v>
      </c>
      <c r="J43" s="11"/>
      <c r="K43" s="18"/>
      <c r="L43" s="18"/>
      <c r="M43" s="54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s="20" customFormat="1" x14ac:dyDescent="0.3">
      <c r="A44" s="6">
        <v>43</v>
      </c>
      <c r="B44" s="10" t="s">
        <v>750</v>
      </c>
      <c r="C44" s="18" t="s">
        <v>751</v>
      </c>
      <c r="D44" s="18"/>
      <c r="E44" s="16" t="s">
        <v>173</v>
      </c>
      <c r="F44" s="27" t="s">
        <v>752</v>
      </c>
      <c r="G44" s="11">
        <v>1</v>
      </c>
      <c r="H44" s="11">
        <v>420</v>
      </c>
      <c r="I44" s="11">
        <v>420</v>
      </c>
      <c r="J44" s="11"/>
      <c r="K44" s="18"/>
      <c r="L44" s="18"/>
      <c r="M44" s="54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s="20" customFormat="1" ht="79.2" x14ac:dyDescent="0.3">
      <c r="A45" s="6">
        <v>44</v>
      </c>
      <c r="B45" s="18" t="s">
        <v>164</v>
      </c>
      <c r="C45" s="18" t="s">
        <v>165</v>
      </c>
      <c r="D45" s="18" t="s">
        <v>166</v>
      </c>
      <c r="E45" s="11" t="s">
        <v>65</v>
      </c>
      <c r="F45" s="45" t="s">
        <v>637</v>
      </c>
      <c r="G45" s="11">
        <v>1</v>
      </c>
      <c r="H45" s="11">
        <v>1500</v>
      </c>
      <c r="I45" s="11">
        <v>1500</v>
      </c>
      <c r="J45" s="18"/>
      <c r="K45" s="18"/>
      <c r="L45" s="18"/>
      <c r="M45" s="54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s="20" customFormat="1" x14ac:dyDescent="0.3">
      <c r="A46" s="6">
        <v>45</v>
      </c>
      <c r="B46" s="6" t="s">
        <v>638</v>
      </c>
      <c r="C46" s="6" t="s">
        <v>639</v>
      </c>
      <c r="D46" s="6" t="s">
        <v>640</v>
      </c>
      <c r="E46" s="5" t="s">
        <v>173</v>
      </c>
      <c r="F46" s="69">
        <v>9789863209638</v>
      </c>
      <c r="G46" s="5">
        <v>29</v>
      </c>
      <c r="H46" s="5">
        <v>260</v>
      </c>
      <c r="I46" s="5">
        <f>H46*G46</f>
        <v>7540</v>
      </c>
      <c r="J46" s="18"/>
      <c r="K46" s="18"/>
      <c r="L46" s="18"/>
      <c r="M46" s="54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s="20" customFormat="1" x14ac:dyDescent="0.3">
      <c r="A47" s="6">
        <v>46</v>
      </c>
      <c r="B47" s="18" t="s">
        <v>12</v>
      </c>
      <c r="C47" s="18" t="s">
        <v>14</v>
      </c>
      <c r="D47" s="18" t="s">
        <v>13</v>
      </c>
      <c r="E47" s="11" t="s">
        <v>333</v>
      </c>
      <c r="F47" s="27" t="s">
        <v>15</v>
      </c>
      <c r="G47" s="11">
        <v>1</v>
      </c>
      <c r="H47" s="11">
        <v>300</v>
      </c>
      <c r="I47" s="11">
        <v>300</v>
      </c>
      <c r="J47" s="18"/>
      <c r="K47" s="18"/>
      <c r="L47" s="18"/>
      <c r="M47" s="54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s="20" customFormat="1" x14ac:dyDescent="0.3">
      <c r="A48" s="6">
        <v>47</v>
      </c>
      <c r="B48" s="10" t="s">
        <v>655</v>
      </c>
      <c r="C48" s="47" t="s">
        <v>656</v>
      </c>
      <c r="D48" s="47" t="s">
        <v>657</v>
      </c>
      <c r="E48" s="5" t="s">
        <v>173</v>
      </c>
      <c r="F48" s="17">
        <v>9789863426806</v>
      </c>
      <c r="G48" s="46">
        <v>29</v>
      </c>
      <c r="H48" s="46">
        <v>300</v>
      </c>
      <c r="I48" s="46">
        <f>G48*H48</f>
        <v>8700</v>
      </c>
      <c r="J48" s="18"/>
      <c r="K48" s="18"/>
      <c r="L48" s="18"/>
      <c r="M48" s="54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s="20" customFormat="1" x14ac:dyDescent="0.3">
      <c r="A49" s="6">
        <v>48</v>
      </c>
      <c r="B49" s="18" t="s">
        <v>62</v>
      </c>
      <c r="C49" s="18" t="s">
        <v>63</v>
      </c>
      <c r="D49" s="18" t="s">
        <v>64</v>
      </c>
      <c r="E49" s="11" t="s">
        <v>65</v>
      </c>
      <c r="F49" s="27" t="s">
        <v>66</v>
      </c>
      <c r="G49" s="11">
        <v>6</v>
      </c>
      <c r="H49" s="11">
        <v>299</v>
      </c>
      <c r="I49" s="11">
        <f>G49*H49</f>
        <v>1794</v>
      </c>
      <c r="J49" s="18"/>
      <c r="K49" s="18"/>
      <c r="L49" s="18"/>
      <c r="M49" s="54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s="20" customFormat="1" x14ac:dyDescent="0.3">
      <c r="A50" s="6">
        <v>49</v>
      </c>
      <c r="B50" s="50" t="s">
        <v>233</v>
      </c>
      <c r="C50" s="50" t="s">
        <v>234</v>
      </c>
      <c r="D50" s="50" t="s">
        <v>235</v>
      </c>
      <c r="E50" s="11" t="s">
        <v>198</v>
      </c>
      <c r="F50" s="13">
        <v>9789866215308</v>
      </c>
      <c r="G50" s="11">
        <v>1</v>
      </c>
      <c r="H50" s="11">
        <v>350</v>
      </c>
      <c r="I50" s="11">
        <f>G50*H50</f>
        <v>350</v>
      </c>
      <c r="J50" s="18"/>
      <c r="K50" s="18"/>
      <c r="L50" s="18"/>
      <c r="M50" s="54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s="20" customFormat="1" x14ac:dyDescent="0.3">
      <c r="A51" s="6">
        <v>50</v>
      </c>
      <c r="B51" s="6" t="s">
        <v>696</v>
      </c>
      <c r="C51" s="6" t="s">
        <v>697</v>
      </c>
      <c r="D51" s="6" t="s">
        <v>698</v>
      </c>
      <c r="E51" s="5" t="s">
        <v>699</v>
      </c>
      <c r="F51" s="74">
        <v>9861610588</v>
      </c>
      <c r="G51" s="5">
        <v>1</v>
      </c>
      <c r="H51" s="5">
        <v>250</v>
      </c>
      <c r="I51" s="5">
        <f>G51*H51</f>
        <v>250</v>
      </c>
      <c r="J51" s="18"/>
      <c r="K51" s="18"/>
      <c r="L51" s="18"/>
      <c r="M51" s="54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s="20" customFormat="1" x14ac:dyDescent="0.3">
      <c r="A52" s="6">
        <v>51</v>
      </c>
      <c r="B52" s="6" t="s">
        <v>641</v>
      </c>
      <c r="C52" s="6" t="s">
        <v>642</v>
      </c>
      <c r="D52" s="6" t="s">
        <v>643</v>
      </c>
      <c r="E52" s="5" t="s">
        <v>173</v>
      </c>
      <c r="F52" s="69">
        <v>9789863426806</v>
      </c>
      <c r="G52" s="5">
        <v>29</v>
      </c>
      <c r="H52" s="5">
        <v>300</v>
      </c>
      <c r="I52" s="5">
        <f>H52*G52</f>
        <v>8700</v>
      </c>
      <c r="J52" s="18"/>
      <c r="K52" s="18"/>
      <c r="L52" s="18"/>
      <c r="M52" s="54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s="20" customFormat="1" x14ac:dyDescent="0.3">
      <c r="A53" s="6">
        <v>52</v>
      </c>
      <c r="B53" s="10" t="s">
        <v>211</v>
      </c>
      <c r="C53" s="47" t="s">
        <v>658</v>
      </c>
      <c r="D53" s="47" t="s">
        <v>659</v>
      </c>
      <c r="E53" s="5" t="s">
        <v>173</v>
      </c>
      <c r="F53" s="17">
        <v>9789863980193</v>
      </c>
      <c r="G53" s="46">
        <v>29</v>
      </c>
      <c r="H53" s="46">
        <v>360</v>
      </c>
      <c r="I53" s="46">
        <f>G53*H53</f>
        <v>10440</v>
      </c>
      <c r="J53" s="18"/>
      <c r="K53" s="18"/>
      <c r="L53" s="18"/>
      <c r="M53" s="54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s="20" customFormat="1" x14ac:dyDescent="0.3">
      <c r="A54" s="6">
        <v>53</v>
      </c>
      <c r="B54" s="18" t="s">
        <v>67</v>
      </c>
      <c r="C54" s="18" t="s">
        <v>63</v>
      </c>
      <c r="D54" s="18" t="s">
        <v>64</v>
      </c>
      <c r="E54" s="11" t="s">
        <v>65</v>
      </c>
      <c r="F54" s="27" t="s">
        <v>68</v>
      </c>
      <c r="G54" s="11">
        <v>6</v>
      </c>
      <c r="H54" s="11">
        <v>280</v>
      </c>
      <c r="I54" s="11">
        <f>G54*H54</f>
        <v>1680</v>
      </c>
      <c r="J54" s="18"/>
      <c r="K54" s="18"/>
      <c r="L54" s="18"/>
      <c r="M54" s="54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s="20" customFormat="1" x14ac:dyDescent="0.3">
      <c r="A55" s="6">
        <v>54</v>
      </c>
      <c r="B55" s="50" t="s">
        <v>236</v>
      </c>
      <c r="C55" s="50" t="s">
        <v>237</v>
      </c>
      <c r="D55" s="50" t="s">
        <v>238</v>
      </c>
      <c r="E55" s="11" t="s">
        <v>198</v>
      </c>
      <c r="F55" s="13">
        <v>4711132387865</v>
      </c>
      <c r="G55" s="11">
        <v>1</v>
      </c>
      <c r="H55" s="11">
        <v>3000</v>
      </c>
      <c r="I55" s="11">
        <f>G55*H55</f>
        <v>3000</v>
      </c>
      <c r="J55" s="18"/>
      <c r="K55" s="18"/>
      <c r="L55" s="18"/>
      <c r="M55" s="54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s="20" customFormat="1" x14ac:dyDescent="0.3">
      <c r="A56" s="6">
        <v>55</v>
      </c>
      <c r="B56" s="6" t="s">
        <v>700</v>
      </c>
      <c r="C56" s="6" t="s">
        <v>701</v>
      </c>
      <c r="D56" s="6" t="s">
        <v>702</v>
      </c>
      <c r="E56" s="5" t="s">
        <v>699</v>
      </c>
      <c r="F56" s="72">
        <v>9789868794214</v>
      </c>
      <c r="G56" s="5">
        <v>1</v>
      </c>
      <c r="H56" s="5">
        <v>280</v>
      </c>
      <c r="I56" s="5">
        <f>G56*H56</f>
        <v>280</v>
      </c>
      <c r="J56" s="18"/>
      <c r="K56" s="18"/>
      <c r="L56" s="18"/>
      <c r="M56" s="54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s="20" customFormat="1" x14ac:dyDescent="0.3">
      <c r="A57" s="6">
        <v>56</v>
      </c>
      <c r="B57" s="18" t="s">
        <v>167</v>
      </c>
      <c r="C57" s="18" t="s">
        <v>168</v>
      </c>
      <c r="D57" s="18" t="s">
        <v>169</v>
      </c>
      <c r="E57" s="11" t="s">
        <v>170</v>
      </c>
      <c r="F57" s="27">
        <v>9789577209849</v>
      </c>
      <c r="G57" s="11">
        <v>1</v>
      </c>
      <c r="H57" s="11">
        <v>40500</v>
      </c>
      <c r="I57" s="11">
        <v>40500</v>
      </c>
      <c r="J57" s="18"/>
      <c r="K57" s="18"/>
      <c r="L57" s="18"/>
      <c r="M57" s="54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s="20" customFormat="1" x14ac:dyDescent="0.3">
      <c r="A58" s="6">
        <v>57</v>
      </c>
      <c r="B58" s="18" t="s">
        <v>660</v>
      </c>
      <c r="C58" s="18" t="s">
        <v>661</v>
      </c>
      <c r="D58" s="47" t="s">
        <v>662</v>
      </c>
      <c r="E58" s="5" t="s">
        <v>173</v>
      </c>
      <c r="F58" s="17">
        <v>9789578323872</v>
      </c>
      <c r="G58" s="46">
        <v>29</v>
      </c>
      <c r="H58" s="46">
        <v>220</v>
      </c>
      <c r="I58" s="46">
        <f>G58*H58</f>
        <v>6380</v>
      </c>
      <c r="J58" s="18"/>
      <c r="K58" s="18"/>
      <c r="L58" s="18"/>
      <c r="M58" s="54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s="20" customFormat="1" x14ac:dyDescent="0.3">
      <c r="A59" s="6">
        <v>58</v>
      </c>
      <c r="B59" s="19" t="s">
        <v>69</v>
      </c>
      <c r="C59" s="19" t="s">
        <v>63</v>
      </c>
      <c r="D59" s="19" t="s">
        <v>64</v>
      </c>
      <c r="E59" s="14" t="s">
        <v>65</v>
      </c>
      <c r="F59" s="28" t="s">
        <v>70</v>
      </c>
      <c r="G59" s="14">
        <v>6</v>
      </c>
      <c r="H59" s="14">
        <v>299</v>
      </c>
      <c r="I59" s="14">
        <f>G59*H59</f>
        <v>1794</v>
      </c>
      <c r="J59" s="19"/>
      <c r="K59" s="19"/>
      <c r="L59" s="19"/>
      <c r="M59" s="59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s="20" customFormat="1" x14ac:dyDescent="0.3">
      <c r="A60" s="6">
        <v>59</v>
      </c>
      <c r="B60" s="4" t="s">
        <v>703</v>
      </c>
      <c r="C60" s="4" t="s">
        <v>704</v>
      </c>
      <c r="D60" s="4" t="s">
        <v>705</v>
      </c>
      <c r="E60" s="1" t="s">
        <v>699</v>
      </c>
      <c r="F60" s="60">
        <v>9789863420767</v>
      </c>
      <c r="G60" s="1">
        <v>1</v>
      </c>
      <c r="H60" s="1">
        <v>280</v>
      </c>
      <c r="I60" s="1">
        <f>G60*H60</f>
        <v>280</v>
      </c>
      <c r="J60" s="19"/>
      <c r="K60" s="19"/>
      <c r="L60" s="19"/>
      <c r="M60" s="59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s="20" customFormat="1" x14ac:dyDescent="0.3">
      <c r="A61" s="6">
        <v>60</v>
      </c>
      <c r="B61" s="19" t="s">
        <v>16</v>
      </c>
      <c r="C61" s="19" t="s">
        <v>18</v>
      </c>
      <c r="D61" s="19" t="s">
        <v>17</v>
      </c>
      <c r="E61" s="14" t="s">
        <v>333</v>
      </c>
      <c r="F61" s="28" t="s">
        <v>19</v>
      </c>
      <c r="G61" s="14">
        <v>1</v>
      </c>
      <c r="H61" s="14">
        <v>280</v>
      </c>
      <c r="I61" s="14">
        <v>280</v>
      </c>
      <c r="J61" s="19"/>
      <c r="K61" s="19"/>
      <c r="L61" s="19"/>
      <c r="M61" s="59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s="20" customFormat="1" x14ac:dyDescent="0.3">
      <c r="A62" s="6">
        <v>61</v>
      </c>
      <c r="B62" s="19" t="s">
        <v>663</v>
      </c>
      <c r="C62" s="19" t="s">
        <v>661</v>
      </c>
      <c r="D62" s="68" t="s">
        <v>662</v>
      </c>
      <c r="E62" s="1" t="s">
        <v>173</v>
      </c>
      <c r="F62" s="71">
        <v>9789578323841</v>
      </c>
      <c r="G62" s="78">
        <v>29</v>
      </c>
      <c r="H62" s="78">
        <v>280</v>
      </c>
      <c r="I62" s="78">
        <f>G62*H62</f>
        <v>8120</v>
      </c>
      <c r="J62" s="19"/>
      <c r="K62" s="19"/>
      <c r="L62" s="19"/>
      <c r="M62" s="59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s="20" customFormat="1" x14ac:dyDescent="0.3">
      <c r="A63" s="6">
        <v>62</v>
      </c>
      <c r="B63" s="19" t="s">
        <v>71</v>
      </c>
      <c r="C63" s="19" t="s">
        <v>72</v>
      </c>
      <c r="D63" s="19" t="s">
        <v>73</v>
      </c>
      <c r="E63" s="14" t="s">
        <v>65</v>
      </c>
      <c r="F63" s="28" t="s">
        <v>74</v>
      </c>
      <c r="G63" s="14">
        <v>6</v>
      </c>
      <c r="H63" s="14">
        <v>260</v>
      </c>
      <c r="I63" s="14">
        <f>G63*H63</f>
        <v>1560</v>
      </c>
      <c r="J63" s="19"/>
      <c r="K63" s="19"/>
      <c r="L63" s="19"/>
      <c r="M63" s="59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s="20" customFormat="1" x14ac:dyDescent="0.3">
      <c r="A64" s="6">
        <v>63</v>
      </c>
      <c r="B64" s="63" t="s">
        <v>239</v>
      </c>
      <c r="C64" s="63" t="s">
        <v>240</v>
      </c>
      <c r="D64" s="63" t="s">
        <v>241</v>
      </c>
      <c r="E64" s="14" t="s">
        <v>198</v>
      </c>
      <c r="F64" s="70">
        <v>4713213984536</v>
      </c>
      <c r="G64" s="14">
        <v>1</v>
      </c>
      <c r="H64" s="14">
        <v>920</v>
      </c>
      <c r="I64" s="14">
        <f>G64*H64</f>
        <v>920</v>
      </c>
      <c r="J64" s="19"/>
      <c r="K64" s="19"/>
      <c r="L64" s="19"/>
      <c r="M64" s="59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s="20" customFormat="1" x14ac:dyDescent="0.3">
      <c r="A65" s="6">
        <v>64</v>
      </c>
      <c r="B65" s="4" t="s">
        <v>706</v>
      </c>
      <c r="C65" s="4" t="s">
        <v>704</v>
      </c>
      <c r="D65" s="4" t="s">
        <v>705</v>
      </c>
      <c r="E65" s="1" t="s">
        <v>699</v>
      </c>
      <c r="F65" s="60">
        <v>9789863421115</v>
      </c>
      <c r="G65" s="1">
        <v>1</v>
      </c>
      <c r="H65" s="1">
        <v>280</v>
      </c>
      <c r="I65" s="1">
        <f>G65*H65</f>
        <v>280</v>
      </c>
      <c r="J65" s="19"/>
      <c r="K65" s="19"/>
      <c r="L65" s="19"/>
      <c r="M65" s="59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s="20" customFormat="1" x14ac:dyDescent="0.3">
      <c r="A66" s="6">
        <v>65</v>
      </c>
      <c r="B66" s="19" t="s">
        <v>20</v>
      </c>
      <c r="C66" s="19" t="s">
        <v>22</v>
      </c>
      <c r="D66" s="19" t="s">
        <v>21</v>
      </c>
      <c r="E66" s="14" t="s">
        <v>333</v>
      </c>
      <c r="F66" s="28" t="s">
        <v>23</v>
      </c>
      <c r="G66" s="14">
        <v>1</v>
      </c>
      <c r="H66" s="14">
        <v>320</v>
      </c>
      <c r="I66" s="14">
        <v>320</v>
      </c>
      <c r="J66" s="19"/>
      <c r="K66" s="19"/>
      <c r="L66" s="19"/>
      <c r="M66" s="59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s="20" customFormat="1" x14ac:dyDescent="0.3">
      <c r="A67" s="6">
        <v>66</v>
      </c>
      <c r="B67" s="19" t="s">
        <v>664</v>
      </c>
      <c r="C67" s="19" t="s">
        <v>661</v>
      </c>
      <c r="D67" s="68" t="s">
        <v>662</v>
      </c>
      <c r="E67" s="1" t="s">
        <v>173</v>
      </c>
      <c r="F67" s="71">
        <v>9789578323865</v>
      </c>
      <c r="G67" s="78">
        <v>29</v>
      </c>
      <c r="H67" s="78">
        <v>250</v>
      </c>
      <c r="I67" s="78">
        <f>G67*H67</f>
        <v>7250</v>
      </c>
      <c r="J67" s="19"/>
      <c r="K67" s="19"/>
      <c r="L67" s="19"/>
      <c r="M67" s="59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s="20" customFormat="1" x14ac:dyDescent="0.3">
      <c r="A68" s="6">
        <v>67</v>
      </c>
      <c r="B68" s="19" t="s">
        <v>75</v>
      </c>
      <c r="C68" s="19" t="s">
        <v>76</v>
      </c>
      <c r="D68" s="19" t="s">
        <v>77</v>
      </c>
      <c r="E68" s="14" t="s">
        <v>65</v>
      </c>
      <c r="F68" s="28" t="s">
        <v>78</v>
      </c>
      <c r="G68" s="14">
        <v>6</v>
      </c>
      <c r="H68" s="14">
        <v>280</v>
      </c>
      <c r="I68" s="14">
        <f>G68*H68</f>
        <v>1680</v>
      </c>
      <c r="J68" s="19"/>
      <c r="K68" s="19"/>
      <c r="L68" s="19"/>
      <c r="M68" s="59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s="20" customFormat="1" x14ac:dyDescent="0.3">
      <c r="A69" s="6">
        <v>68</v>
      </c>
      <c r="B69" s="63" t="s">
        <v>242</v>
      </c>
      <c r="C69" s="63" t="s">
        <v>243</v>
      </c>
      <c r="D69" s="63" t="s">
        <v>244</v>
      </c>
      <c r="E69" s="14" t="s">
        <v>198</v>
      </c>
      <c r="F69" s="70">
        <v>9789865925987</v>
      </c>
      <c r="G69" s="14">
        <v>1</v>
      </c>
      <c r="H69" s="14">
        <v>290</v>
      </c>
      <c r="I69" s="14">
        <f>G69*H69</f>
        <v>290</v>
      </c>
      <c r="J69" s="19"/>
      <c r="K69" s="19"/>
      <c r="L69" s="19"/>
      <c r="M69" s="59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s="20" customFormat="1" x14ac:dyDescent="0.3">
      <c r="A70" s="6">
        <v>69</v>
      </c>
      <c r="B70" s="4" t="s">
        <v>644</v>
      </c>
      <c r="C70" s="4" t="s">
        <v>645</v>
      </c>
      <c r="D70" s="4" t="s">
        <v>646</v>
      </c>
      <c r="E70" s="1" t="s">
        <v>173</v>
      </c>
      <c r="F70" s="57">
        <v>9789863209416</v>
      </c>
      <c r="G70" s="1">
        <v>29</v>
      </c>
      <c r="H70" s="1">
        <v>260</v>
      </c>
      <c r="I70" s="1">
        <f>H70*G70</f>
        <v>7540</v>
      </c>
      <c r="J70" s="14" t="s">
        <v>175</v>
      </c>
      <c r="K70" s="19"/>
      <c r="L70" s="19"/>
      <c r="M70" s="59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s="20" customFormat="1" x14ac:dyDescent="0.3">
      <c r="A71" s="6">
        <v>70</v>
      </c>
      <c r="B71" s="19" t="s">
        <v>24</v>
      </c>
      <c r="C71" s="19" t="s">
        <v>14</v>
      </c>
      <c r="D71" s="19" t="s">
        <v>25</v>
      </c>
      <c r="E71" s="14" t="s">
        <v>333</v>
      </c>
      <c r="F71" s="28" t="s">
        <v>26</v>
      </c>
      <c r="G71" s="14">
        <v>1</v>
      </c>
      <c r="H71" s="14">
        <v>480</v>
      </c>
      <c r="I71" s="14">
        <v>480</v>
      </c>
      <c r="J71" s="14" t="s">
        <v>175</v>
      </c>
      <c r="K71" s="19"/>
      <c r="L71" s="19"/>
      <c r="M71" s="59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s="20" customFormat="1" x14ac:dyDescent="0.3">
      <c r="A72" s="6">
        <v>71</v>
      </c>
      <c r="B72" s="15" t="s">
        <v>665</v>
      </c>
      <c r="C72" s="19" t="s">
        <v>691</v>
      </c>
      <c r="D72" s="68" t="s">
        <v>666</v>
      </c>
      <c r="E72" s="1" t="s">
        <v>173</v>
      </c>
      <c r="F72" s="71">
        <v>9789869144421</v>
      </c>
      <c r="G72" s="78">
        <v>29</v>
      </c>
      <c r="H72" s="78">
        <v>399</v>
      </c>
      <c r="I72" s="78">
        <f>G72*H72</f>
        <v>11571</v>
      </c>
      <c r="J72" s="14" t="s">
        <v>175</v>
      </c>
      <c r="K72" s="19"/>
      <c r="L72" s="19"/>
      <c r="M72" s="59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s="20" customFormat="1" x14ac:dyDescent="0.3">
      <c r="A73" s="6">
        <v>72</v>
      </c>
      <c r="B73" s="19" t="s">
        <v>79</v>
      </c>
      <c r="C73" s="19" t="s">
        <v>80</v>
      </c>
      <c r="D73" s="19" t="s">
        <v>81</v>
      </c>
      <c r="E73" s="14" t="s">
        <v>65</v>
      </c>
      <c r="F73" s="28" t="s">
        <v>82</v>
      </c>
      <c r="G73" s="14">
        <v>6</v>
      </c>
      <c r="H73" s="14">
        <v>260</v>
      </c>
      <c r="I73" s="14">
        <f>G73*H73</f>
        <v>1560</v>
      </c>
      <c r="J73" s="14" t="s">
        <v>175</v>
      </c>
      <c r="K73" s="19"/>
      <c r="L73" s="19"/>
      <c r="M73" s="59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s="20" customFormat="1" x14ac:dyDescent="0.3">
      <c r="A74" s="6">
        <v>73</v>
      </c>
      <c r="B74" s="63" t="s">
        <v>245</v>
      </c>
      <c r="C74" s="63" t="s">
        <v>246</v>
      </c>
      <c r="D74" s="63" t="s">
        <v>238</v>
      </c>
      <c r="E74" s="14" t="s">
        <v>198</v>
      </c>
      <c r="F74" s="70">
        <v>9789570848571</v>
      </c>
      <c r="G74" s="14">
        <v>1</v>
      </c>
      <c r="H74" s="14">
        <v>300</v>
      </c>
      <c r="I74" s="14">
        <f>G74*H74</f>
        <v>300</v>
      </c>
      <c r="J74" s="14" t="s">
        <v>175</v>
      </c>
      <c r="K74" s="19"/>
      <c r="L74" s="19"/>
      <c r="M74" s="59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s="20" customFormat="1" x14ac:dyDescent="0.3">
      <c r="A75" s="6">
        <v>74</v>
      </c>
      <c r="B75" s="19" t="s">
        <v>27</v>
      </c>
      <c r="C75" s="48" t="s">
        <v>29</v>
      </c>
      <c r="D75" s="19" t="s">
        <v>28</v>
      </c>
      <c r="E75" s="14" t="s">
        <v>333</v>
      </c>
      <c r="F75" s="28" t="s">
        <v>59</v>
      </c>
      <c r="G75" s="33">
        <v>1</v>
      </c>
      <c r="H75" s="33">
        <v>250</v>
      </c>
      <c r="I75" s="33">
        <v>250</v>
      </c>
      <c r="J75" s="19"/>
      <c r="K75" s="19"/>
      <c r="L75" s="19"/>
      <c r="M75" s="59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s="20" customFormat="1" x14ac:dyDescent="0.3">
      <c r="A76" s="6">
        <v>75</v>
      </c>
      <c r="B76" s="15" t="s">
        <v>667</v>
      </c>
      <c r="C76" s="64" t="s">
        <v>668</v>
      </c>
      <c r="D76" s="68" t="s">
        <v>659</v>
      </c>
      <c r="E76" s="1" t="s">
        <v>173</v>
      </c>
      <c r="F76" s="71">
        <v>9789869188104</v>
      </c>
      <c r="G76" s="76">
        <v>1</v>
      </c>
      <c r="H76" s="76">
        <v>1420</v>
      </c>
      <c r="I76" s="76">
        <f>G76*H76</f>
        <v>1420</v>
      </c>
      <c r="J76" s="19"/>
      <c r="K76" s="19"/>
      <c r="L76" s="19"/>
      <c r="M76" s="59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s="20" customFormat="1" x14ac:dyDescent="0.3">
      <c r="A77" s="6">
        <v>76</v>
      </c>
      <c r="B77" s="19" t="s">
        <v>83</v>
      </c>
      <c r="C77" s="48" t="s">
        <v>84</v>
      </c>
      <c r="D77" s="19" t="s">
        <v>85</v>
      </c>
      <c r="E77" s="14" t="s">
        <v>65</v>
      </c>
      <c r="F77" s="28" t="s">
        <v>86</v>
      </c>
      <c r="G77" s="33">
        <v>6</v>
      </c>
      <c r="H77" s="33">
        <v>260</v>
      </c>
      <c r="I77" s="33">
        <f>G77*H77</f>
        <v>1560</v>
      </c>
      <c r="J77" s="19"/>
      <c r="K77" s="19"/>
      <c r="L77" s="19"/>
      <c r="M77" s="59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s="20" customFormat="1" x14ac:dyDescent="0.3">
      <c r="A78" s="6">
        <v>77</v>
      </c>
      <c r="B78" s="63" t="s">
        <v>247</v>
      </c>
      <c r="C78" s="65" t="s">
        <v>248</v>
      </c>
      <c r="D78" s="63" t="s">
        <v>249</v>
      </c>
      <c r="E78" s="14" t="s">
        <v>198</v>
      </c>
      <c r="F78" s="70">
        <v>9789865730062</v>
      </c>
      <c r="G78" s="33">
        <v>1</v>
      </c>
      <c r="H78" s="33">
        <v>280</v>
      </c>
      <c r="I78" s="33">
        <f>G78*H78</f>
        <v>280</v>
      </c>
      <c r="J78" s="19"/>
      <c r="K78" s="19"/>
      <c r="L78" s="19"/>
      <c r="M78" s="59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s="20" customFormat="1" x14ac:dyDescent="0.3">
      <c r="A79" s="6">
        <v>78</v>
      </c>
      <c r="B79" s="4" t="s">
        <v>647</v>
      </c>
      <c r="C79" s="67" t="s">
        <v>648</v>
      </c>
      <c r="D79" s="4" t="s">
        <v>646</v>
      </c>
      <c r="E79" s="1" t="s">
        <v>173</v>
      </c>
      <c r="F79" s="57">
        <v>9789864790128</v>
      </c>
      <c r="G79" s="79">
        <v>29</v>
      </c>
      <c r="H79" s="79">
        <v>320</v>
      </c>
      <c r="I79" s="79">
        <f>H79*G79</f>
        <v>9280</v>
      </c>
      <c r="J79" s="19"/>
      <c r="K79" s="19"/>
      <c r="L79" s="19"/>
      <c r="M79" s="59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s="20" customFormat="1" x14ac:dyDescent="0.3">
      <c r="A80" s="6">
        <v>79</v>
      </c>
      <c r="B80" s="19" t="s">
        <v>30</v>
      </c>
      <c r="C80" s="48" t="s">
        <v>32</v>
      </c>
      <c r="D80" s="19" t="s">
        <v>31</v>
      </c>
      <c r="E80" s="14" t="s">
        <v>333</v>
      </c>
      <c r="F80" s="28" t="s">
        <v>33</v>
      </c>
      <c r="G80" s="33">
        <v>1</v>
      </c>
      <c r="H80" s="33">
        <v>500</v>
      </c>
      <c r="I80" s="33">
        <v>500</v>
      </c>
      <c r="J80" s="19"/>
      <c r="K80" s="19"/>
      <c r="L80" s="19"/>
      <c r="M80" s="59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s="20" customFormat="1" x14ac:dyDescent="0.3">
      <c r="A81" s="6">
        <v>80</v>
      </c>
      <c r="B81" s="15" t="s">
        <v>669</v>
      </c>
      <c r="C81" s="64" t="s">
        <v>670</v>
      </c>
      <c r="D81" s="68" t="s">
        <v>671</v>
      </c>
      <c r="E81" s="1" t="s">
        <v>173</v>
      </c>
      <c r="F81" s="71">
        <v>4711225316017</v>
      </c>
      <c r="G81" s="76">
        <v>1</v>
      </c>
      <c r="H81" s="76">
        <v>2820</v>
      </c>
      <c r="I81" s="76">
        <f>G81*H81</f>
        <v>2820</v>
      </c>
      <c r="J81" s="19"/>
      <c r="K81" s="19"/>
      <c r="L81" s="19"/>
      <c r="M81" s="59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s="20" customFormat="1" x14ac:dyDescent="0.3">
      <c r="A82" s="6">
        <v>81</v>
      </c>
      <c r="B82" s="19" t="s">
        <v>87</v>
      </c>
      <c r="C82" s="48" t="s">
        <v>84</v>
      </c>
      <c r="D82" s="19" t="s">
        <v>85</v>
      </c>
      <c r="E82" s="14" t="s">
        <v>65</v>
      </c>
      <c r="F82" s="28" t="s">
        <v>88</v>
      </c>
      <c r="G82" s="33">
        <v>6</v>
      </c>
      <c r="H82" s="33">
        <v>260</v>
      </c>
      <c r="I82" s="33">
        <f>G82*H82</f>
        <v>1560</v>
      </c>
      <c r="J82" s="19"/>
      <c r="K82" s="19"/>
      <c r="L82" s="19"/>
      <c r="M82" s="59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s="20" customFormat="1" x14ac:dyDescent="0.3">
      <c r="A83" s="6">
        <v>82</v>
      </c>
      <c r="B83" s="63" t="s">
        <v>292</v>
      </c>
      <c r="C83" s="65" t="s">
        <v>199</v>
      </c>
      <c r="D83" s="63" t="s">
        <v>41</v>
      </c>
      <c r="E83" s="14" t="s">
        <v>198</v>
      </c>
      <c r="F83" s="75">
        <v>9789863425908</v>
      </c>
      <c r="G83" s="33">
        <v>1</v>
      </c>
      <c r="H83" s="33">
        <v>350</v>
      </c>
      <c r="I83" s="33">
        <f>G83*H83</f>
        <v>350</v>
      </c>
      <c r="J83" s="19"/>
      <c r="K83" s="19"/>
      <c r="L83" s="19"/>
      <c r="M83" s="59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s="20" customFormat="1" x14ac:dyDescent="0.3">
      <c r="A84" s="6">
        <v>83</v>
      </c>
      <c r="B84" s="6" t="s">
        <v>649</v>
      </c>
      <c r="C84" s="6" t="s">
        <v>650</v>
      </c>
      <c r="D84" s="6" t="s">
        <v>651</v>
      </c>
      <c r="E84" s="1" t="s">
        <v>173</v>
      </c>
      <c r="F84" s="69">
        <v>9789865925970</v>
      </c>
      <c r="G84" s="5">
        <v>29</v>
      </c>
      <c r="H84" s="5">
        <v>290</v>
      </c>
      <c r="I84" s="5">
        <f>H84*G84</f>
        <v>8410</v>
      </c>
      <c r="J84" s="18"/>
      <c r="K84" s="14" t="s">
        <v>175</v>
      </c>
      <c r="L84" s="18"/>
      <c r="M84" s="54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s="20" customFormat="1" x14ac:dyDescent="0.3">
      <c r="A85" s="6">
        <v>84</v>
      </c>
      <c r="B85" s="18" t="s">
        <v>34</v>
      </c>
      <c r="C85" s="18" t="s">
        <v>36</v>
      </c>
      <c r="D85" s="18" t="s">
        <v>35</v>
      </c>
      <c r="E85" s="11" t="s">
        <v>333</v>
      </c>
      <c r="F85" s="27" t="s">
        <v>60</v>
      </c>
      <c r="G85" s="11">
        <v>1</v>
      </c>
      <c r="H85" s="11">
        <v>250</v>
      </c>
      <c r="I85" s="11">
        <v>250</v>
      </c>
      <c r="J85" s="14" t="s">
        <v>175</v>
      </c>
      <c r="K85" s="14" t="s">
        <v>175</v>
      </c>
      <c r="L85" s="18"/>
      <c r="M85" s="54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s="20" customFormat="1" x14ac:dyDescent="0.3">
      <c r="A86" s="6">
        <v>85</v>
      </c>
      <c r="B86" s="10" t="s">
        <v>672</v>
      </c>
      <c r="C86" s="47" t="s">
        <v>673</v>
      </c>
      <c r="D86" s="47" t="s">
        <v>674</v>
      </c>
      <c r="E86" s="5" t="s">
        <v>173</v>
      </c>
      <c r="F86" s="17">
        <v>9579680493</v>
      </c>
      <c r="G86" s="46">
        <v>29</v>
      </c>
      <c r="H86" s="46">
        <v>220</v>
      </c>
      <c r="I86" s="46">
        <f>G86*H86</f>
        <v>6380</v>
      </c>
      <c r="J86" s="18"/>
      <c r="K86" s="18"/>
      <c r="L86" s="18"/>
      <c r="M86" s="54"/>
      <c r="N86" s="40">
        <f>SUM(I45:I120)</f>
        <v>260308</v>
      </c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s="20" customFormat="1" x14ac:dyDescent="0.3">
      <c r="A87" s="6">
        <v>86</v>
      </c>
      <c r="B87" s="18" t="s">
        <v>89</v>
      </c>
      <c r="C87" s="18" t="s">
        <v>84</v>
      </c>
      <c r="D87" s="18" t="s">
        <v>85</v>
      </c>
      <c r="E87" s="11" t="s">
        <v>65</v>
      </c>
      <c r="F87" s="27" t="s">
        <v>90</v>
      </c>
      <c r="G87" s="11">
        <v>6</v>
      </c>
      <c r="H87" s="11">
        <v>260</v>
      </c>
      <c r="I87" s="11">
        <f>G87*H87</f>
        <v>1560</v>
      </c>
      <c r="J87" s="14" t="s">
        <v>175</v>
      </c>
      <c r="K87" s="18"/>
      <c r="L87" s="18"/>
      <c r="M87" s="54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s="20" customFormat="1" x14ac:dyDescent="0.3">
      <c r="A88" s="6">
        <v>87</v>
      </c>
      <c r="B88" s="50" t="s">
        <v>250</v>
      </c>
      <c r="C88" s="50" t="s">
        <v>200</v>
      </c>
      <c r="D88" s="50" t="s">
        <v>41</v>
      </c>
      <c r="E88" s="11" t="s">
        <v>198</v>
      </c>
      <c r="F88" s="13">
        <v>9789863420521</v>
      </c>
      <c r="G88" s="11">
        <v>1</v>
      </c>
      <c r="H88" s="11">
        <v>1120</v>
      </c>
      <c r="I88" s="11">
        <f>G88*H88</f>
        <v>1120</v>
      </c>
      <c r="J88" s="18"/>
      <c r="K88" s="18"/>
      <c r="L88" s="18"/>
      <c r="M88" s="54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s="20" customFormat="1" x14ac:dyDescent="0.3">
      <c r="A89" s="6">
        <v>88</v>
      </c>
      <c r="B89" s="6" t="s">
        <v>708</v>
      </c>
      <c r="C89" s="6" t="s">
        <v>707</v>
      </c>
      <c r="D89" s="6" t="s">
        <v>705</v>
      </c>
      <c r="E89" s="5" t="s">
        <v>699</v>
      </c>
      <c r="F89" s="72">
        <v>9789863421702</v>
      </c>
      <c r="G89" s="5">
        <v>1</v>
      </c>
      <c r="H89" s="5">
        <v>300</v>
      </c>
      <c r="I89" s="5">
        <f>G89*H89</f>
        <v>300</v>
      </c>
      <c r="J89" s="14" t="s">
        <v>175</v>
      </c>
      <c r="K89" s="18"/>
      <c r="L89" s="18"/>
      <c r="M89" s="54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s="20" customFormat="1" x14ac:dyDescent="0.3">
      <c r="A90" s="6">
        <v>89</v>
      </c>
      <c r="B90" s="6" t="s">
        <v>652</v>
      </c>
      <c r="C90" s="6" t="s">
        <v>653</v>
      </c>
      <c r="D90" s="6" t="s">
        <v>654</v>
      </c>
      <c r="E90" s="5" t="s">
        <v>173</v>
      </c>
      <c r="F90" s="69">
        <v>9789571183749</v>
      </c>
      <c r="G90" s="5">
        <v>29</v>
      </c>
      <c r="H90" s="5">
        <v>320</v>
      </c>
      <c r="I90" s="5">
        <f>H90*G90</f>
        <v>9280</v>
      </c>
      <c r="J90" s="18"/>
      <c r="K90" s="18"/>
      <c r="L90" s="18"/>
      <c r="M90" s="54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s="20" customFormat="1" x14ac:dyDescent="0.3">
      <c r="A91" s="6">
        <v>90</v>
      </c>
      <c r="B91" s="18" t="s">
        <v>37</v>
      </c>
      <c r="C91" s="18" t="s">
        <v>39</v>
      </c>
      <c r="D91" s="18" t="s">
        <v>38</v>
      </c>
      <c r="E91" s="11" t="s">
        <v>333</v>
      </c>
      <c r="F91" s="27" t="s">
        <v>40</v>
      </c>
      <c r="G91" s="11">
        <v>1</v>
      </c>
      <c r="H91" s="11">
        <v>499</v>
      </c>
      <c r="I91" s="11">
        <v>499</v>
      </c>
      <c r="J91" s="18"/>
      <c r="K91" s="18"/>
      <c r="L91" s="18"/>
      <c r="M91" s="54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s="20" customFormat="1" x14ac:dyDescent="0.3">
      <c r="A92" s="6">
        <v>91</v>
      </c>
      <c r="B92" s="10" t="s">
        <v>675</v>
      </c>
      <c r="C92" s="47" t="s">
        <v>676</v>
      </c>
      <c r="D92" s="47" t="s">
        <v>184</v>
      </c>
      <c r="E92" s="5" t="s">
        <v>173</v>
      </c>
      <c r="F92" s="17">
        <v>4717211019122</v>
      </c>
      <c r="G92" s="46">
        <v>29</v>
      </c>
      <c r="H92" s="46">
        <v>640</v>
      </c>
      <c r="I92" s="46">
        <f t="shared" ref="I92:I99" si="1">G92*H92</f>
        <v>18560</v>
      </c>
      <c r="J92" s="18"/>
      <c r="K92" s="18"/>
      <c r="L92" s="18"/>
      <c r="M92" s="54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s="20" customFormat="1" x14ac:dyDescent="0.3">
      <c r="A93" s="6">
        <v>92</v>
      </c>
      <c r="B93" s="18" t="s">
        <v>91</v>
      </c>
      <c r="C93" s="18" t="s">
        <v>92</v>
      </c>
      <c r="D93" s="18" t="s">
        <v>93</v>
      </c>
      <c r="E93" s="11" t="s">
        <v>65</v>
      </c>
      <c r="F93" s="27" t="s">
        <v>94</v>
      </c>
      <c r="G93" s="11">
        <v>6</v>
      </c>
      <c r="H93" s="11">
        <v>280</v>
      </c>
      <c r="I93" s="11">
        <f t="shared" si="1"/>
        <v>1680</v>
      </c>
      <c r="J93" s="18"/>
      <c r="K93" s="18"/>
      <c r="L93" s="18"/>
      <c r="M93" s="54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s="20" customFormat="1" x14ac:dyDescent="0.3">
      <c r="A94" s="6">
        <v>93</v>
      </c>
      <c r="B94" s="50" t="s">
        <v>251</v>
      </c>
      <c r="C94" s="50" t="s">
        <v>201</v>
      </c>
      <c r="D94" s="50" t="s">
        <v>41</v>
      </c>
      <c r="E94" s="11" t="s">
        <v>198</v>
      </c>
      <c r="F94" s="13">
        <v>4710415385208</v>
      </c>
      <c r="G94" s="11">
        <v>1</v>
      </c>
      <c r="H94" s="11">
        <v>980</v>
      </c>
      <c r="I94" s="11">
        <f t="shared" si="1"/>
        <v>980</v>
      </c>
      <c r="J94" s="14" t="s">
        <v>175</v>
      </c>
      <c r="K94" s="18"/>
      <c r="L94" s="18"/>
      <c r="M94" s="54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s="20" customFormat="1" x14ac:dyDescent="0.3">
      <c r="A95" s="6">
        <v>94</v>
      </c>
      <c r="B95" s="6" t="s">
        <v>709</v>
      </c>
      <c r="C95" s="6" t="s">
        <v>710</v>
      </c>
      <c r="D95" s="6" t="s">
        <v>705</v>
      </c>
      <c r="E95" s="5" t="s">
        <v>699</v>
      </c>
      <c r="F95" s="69">
        <v>9789863426714</v>
      </c>
      <c r="G95" s="5">
        <v>1</v>
      </c>
      <c r="H95" s="5">
        <v>300</v>
      </c>
      <c r="I95" s="5">
        <f t="shared" si="1"/>
        <v>300</v>
      </c>
      <c r="J95" s="18"/>
      <c r="K95" s="18"/>
      <c r="L95" s="18"/>
      <c r="M95" s="54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s="20" customFormat="1" x14ac:dyDescent="0.3">
      <c r="A96" s="6">
        <v>95</v>
      </c>
      <c r="B96" s="10" t="s">
        <v>677</v>
      </c>
      <c r="C96" s="47" t="s">
        <v>678</v>
      </c>
      <c r="D96" s="47" t="s">
        <v>671</v>
      </c>
      <c r="E96" s="5" t="s">
        <v>173</v>
      </c>
      <c r="F96" s="17">
        <v>9789863205395</v>
      </c>
      <c r="G96" s="46">
        <v>29</v>
      </c>
      <c r="H96" s="46">
        <v>320</v>
      </c>
      <c r="I96" s="46">
        <f t="shared" si="1"/>
        <v>9280</v>
      </c>
      <c r="J96" s="14" t="s">
        <v>175</v>
      </c>
      <c r="K96" s="18"/>
      <c r="L96" s="18"/>
      <c r="M96" s="54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s="20" customFormat="1" x14ac:dyDescent="0.3">
      <c r="A97" s="6">
        <v>96</v>
      </c>
      <c r="B97" s="18" t="s">
        <v>95</v>
      </c>
      <c r="C97" s="18" t="s">
        <v>96</v>
      </c>
      <c r="D97" s="18" t="s">
        <v>97</v>
      </c>
      <c r="E97" s="11" t="s">
        <v>65</v>
      </c>
      <c r="F97" s="27" t="s">
        <v>98</v>
      </c>
      <c r="G97" s="11">
        <v>6</v>
      </c>
      <c r="H97" s="11">
        <v>280</v>
      </c>
      <c r="I97" s="11">
        <f t="shared" si="1"/>
        <v>1680</v>
      </c>
      <c r="J97" s="18"/>
      <c r="K97" s="18"/>
      <c r="L97" s="18"/>
      <c r="M97" s="54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s="20" customFormat="1" x14ac:dyDescent="0.3">
      <c r="A98" s="6">
        <v>97</v>
      </c>
      <c r="B98" s="50" t="s">
        <v>252</v>
      </c>
      <c r="C98" s="50" t="s">
        <v>202</v>
      </c>
      <c r="D98" s="50" t="s">
        <v>41</v>
      </c>
      <c r="E98" s="11" t="s">
        <v>198</v>
      </c>
      <c r="F98" s="17">
        <v>4710415385307</v>
      </c>
      <c r="G98" s="11">
        <v>1</v>
      </c>
      <c r="H98" s="32">
        <v>1500</v>
      </c>
      <c r="I98" s="11">
        <f t="shared" si="1"/>
        <v>1500</v>
      </c>
      <c r="J98" s="18"/>
      <c r="K98" s="18"/>
      <c r="L98" s="18"/>
      <c r="M98" s="54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s="20" customFormat="1" x14ac:dyDescent="0.3">
      <c r="A99" s="6">
        <v>98</v>
      </c>
      <c r="B99" s="6" t="s">
        <v>711</v>
      </c>
      <c r="C99" s="6" t="s">
        <v>712</v>
      </c>
      <c r="D99" s="6" t="s">
        <v>224</v>
      </c>
      <c r="E99" s="5" t="s">
        <v>699</v>
      </c>
      <c r="F99" s="72">
        <v>9789862516850</v>
      </c>
      <c r="G99" s="5">
        <v>1</v>
      </c>
      <c r="H99" s="5">
        <v>300</v>
      </c>
      <c r="I99" s="5">
        <f t="shared" si="1"/>
        <v>300</v>
      </c>
      <c r="J99" s="18"/>
      <c r="K99" s="18"/>
      <c r="L99" s="18"/>
      <c r="M99" s="54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s="20" customFormat="1" x14ac:dyDescent="0.3">
      <c r="A100" s="6">
        <v>99</v>
      </c>
      <c r="B100" s="18" t="s">
        <v>42</v>
      </c>
      <c r="C100" s="18" t="s">
        <v>44</v>
      </c>
      <c r="D100" s="18" t="s">
        <v>43</v>
      </c>
      <c r="E100" s="11" t="s">
        <v>333</v>
      </c>
      <c r="F100" s="27" t="s">
        <v>45</v>
      </c>
      <c r="G100" s="11">
        <v>1</v>
      </c>
      <c r="H100" s="11">
        <v>760</v>
      </c>
      <c r="I100" s="11">
        <v>760</v>
      </c>
      <c r="J100" s="18"/>
      <c r="K100" s="18"/>
      <c r="L100" s="18"/>
      <c r="M100" s="54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s="20" customFormat="1" x14ac:dyDescent="0.3">
      <c r="A101" s="6">
        <v>100</v>
      </c>
      <c r="B101" s="10" t="s">
        <v>679</v>
      </c>
      <c r="C101" s="47" t="s">
        <v>680</v>
      </c>
      <c r="D101" s="47" t="s">
        <v>681</v>
      </c>
      <c r="E101" s="5" t="s">
        <v>173</v>
      </c>
      <c r="F101" s="17">
        <v>9789867107817</v>
      </c>
      <c r="G101" s="46">
        <v>29</v>
      </c>
      <c r="H101" s="46">
        <v>220</v>
      </c>
      <c r="I101" s="46">
        <f t="shared" ref="I101:I107" si="2">G101*H101</f>
        <v>6380</v>
      </c>
      <c r="J101" s="18"/>
      <c r="K101" s="18"/>
      <c r="L101" s="18"/>
      <c r="M101" s="54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s="20" customFormat="1" x14ac:dyDescent="0.3">
      <c r="A102" s="6">
        <v>101</v>
      </c>
      <c r="B102" s="18" t="s">
        <v>99</v>
      </c>
      <c r="C102" s="18" t="s">
        <v>100</v>
      </c>
      <c r="D102" s="18" t="s">
        <v>101</v>
      </c>
      <c r="E102" s="11" t="s">
        <v>65</v>
      </c>
      <c r="F102" s="27" t="s">
        <v>102</v>
      </c>
      <c r="G102" s="11">
        <v>6</v>
      </c>
      <c r="H102" s="11">
        <v>320</v>
      </c>
      <c r="I102" s="11">
        <f t="shared" si="2"/>
        <v>1920</v>
      </c>
      <c r="J102" s="18"/>
      <c r="K102" s="18"/>
      <c r="L102" s="18"/>
      <c r="M102" s="54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s="20" customFormat="1" x14ac:dyDescent="0.3">
      <c r="A103" s="6">
        <v>102</v>
      </c>
      <c r="B103" s="6" t="s">
        <v>713</v>
      </c>
      <c r="C103" s="6" t="s">
        <v>714</v>
      </c>
      <c r="D103" s="6" t="s">
        <v>715</v>
      </c>
      <c r="E103" s="5" t="s">
        <v>699</v>
      </c>
      <c r="F103" s="69">
        <v>9789574515356</v>
      </c>
      <c r="G103" s="5">
        <v>1</v>
      </c>
      <c r="H103" s="5">
        <v>280</v>
      </c>
      <c r="I103" s="5">
        <f t="shared" si="2"/>
        <v>280</v>
      </c>
      <c r="J103" s="18"/>
      <c r="K103" s="18"/>
      <c r="L103" s="18"/>
      <c r="M103" s="54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s="20" customFormat="1" x14ac:dyDescent="0.3">
      <c r="A104" s="6">
        <v>103</v>
      </c>
      <c r="B104" s="10" t="s">
        <v>682</v>
      </c>
      <c r="C104" s="47" t="s">
        <v>683</v>
      </c>
      <c r="D104" s="47" t="s">
        <v>684</v>
      </c>
      <c r="E104" s="5" t="s">
        <v>173</v>
      </c>
      <c r="F104" s="17">
        <v>9789862110096</v>
      </c>
      <c r="G104" s="46">
        <v>29</v>
      </c>
      <c r="H104" s="46">
        <v>270</v>
      </c>
      <c r="I104" s="46">
        <f t="shared" si="2"/>
        <v>7830</v>
      </c>
      <c r="J104" s="18"/>
      <c r="K104" s="18"/>
      <c r="L104" s="18"/>
      <c r="M104" s="54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s="20" customFormat="1" x14ac:dyDescent="0.3">
      <c r="A105" s="6">
        <v>104</v>
      </c>
      <c r="B105" s="18" t="s">
        <v>103</v>
      </c>
      <c r="C105" s="18" t="s">
        <v>104</v>
      </c>
      <c r="D105" s="18" t="s">
        <v>105</v>
      </c>
      <c r="E105" s="11" t="s">
        <v>65</v>
      </c>
      <c r="F105" s="27" t="s">
        <v>106</v>
      </c>
      <c r="G105" s="11">
        <v>6</v>
      </c>
      <c r="H105" s="11">
        <v>360</v>
      </c>
      <c r="I105" s="11">
        <f t="shared" si="2"/>
        <v>2160</v>
      </c>
      <c r="J105" s="18"/>
      <c r="K105" s="18"/>
      <c r="L105" s="18"/>
      <c r="M105" s="54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s="20" customFormat="1" x14ac:dyDescent="0.3">
      <c r="A106" s="6">
        <v>105</v>
      </c>
      <c r="B106" s="18" t="s">
        <v>253</v>
      </c>
      <c r="C106" s="18" t="s">
        <v>203</v>
      </c>
      <c r="D106" s="18" t="s">
        <v>41</v>
      </c>
      <c r="E106" s="11" t="s">
        <v>198</v>
      </c>
      <c r="F106" s="13">
        <v>9789863426622</v>
      </c>
      <c r="G106" s="11">
        <v>1</v>
      </c>
      <c r="H106" s="11">
        <v>280</v>
      </c>
      <c r="I106" s="11">
        <f t="shared" si="2"/>
        <v>280</v>
      </c>
      <c r="J106" s="18"/>
      <c r="K106" s="18"/>
      <c r="L106" s="18"/>
      <c r="M106" s="54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x14ac:dyDescent="0.3">
      <c r="A107" s="6">
        <v>106</v>
      </c>
      <c r="B107" s="6" t="s">
        <v>716</v>
      </c>
      <c r="C107" s="6" t="s">
        <v>717</v>
      </c>
      <c r="D107" s="6" t="s">
        <v>718</v>
      </c>
      <c r="E107" s="5" t="s">
        <v>699</v>
      </c>
      <c r="F107" s="69">
        <v>9789864270668</v>
      </c>
      <c r="G107" s="5">
        <v>1</v>
      </c>
      <c r="H107" s="5">
        <v>300</v>
      </c>
      <c r="I107" s="5">
        <f t="shared" si="2"/>
        <v>300</v>
      </c>
      <c r="J107" s="18"/>
      <c r="K107" s="18"/>
      <c r="L107" s="18"/>
      <c r="M107" s="54"/>
    </row>
    <row r="108" spans="1:26" x14ac:dyDescent="0.3">
      <c r="A108" s="6">
        <v>107</v>
      </c>
      <c r="B108" s="18" t="s">
        <v>46</v>
      </c>
      <c r="C108" s="18" t="s">
        <v>48</v>
      </c>
      <c r="D108" s="18" t="s">
        <v>47</v>
      </c>
      <c r="E108" s="11" t="s">
        <v>333</v>
      </c>
      <c r="F108" s="27" t="s">
        <v>49</v>
      </c>
      <c r="G108" s="11">
        <v>1</v>
      </c>
      <c r="H108" s="11">
        <v>380</v>
      </c>
      <c r="I108" s="11">
        <v>380</v>
      </c>
      <c r="J108" s="18"/>
      <c r="K108" s="18"/>
      <c r="L108" s="18"/>
      <c r="M108" s="54"/>
    </row>
    <row r="109" spans="1:26" x14ac:dyDescent="0.3">
      <c r="A109" s="6">
        <v>108</v>
      </c>
      <c r="B109" s="10" t="s">
        <v>685</v>
      </c>
      <c r="C109" s="47" t="s">
        <v>686</v>
      </c>
      <c r="D109" s="47" t="s">
        <v>687</v>
      </c>
      <c r="E109" s="5" t="s">
        <v>173</v>
      </c>
      <c r="F109" s="17">
        <v>9789866973420</v>
      </c>
      <c r="G109" s="46">
        <v>29</v>
      </c>
      <c r="H109" s="46">
        <v>320</v>
      </c>
      <c r="I109" s="46">
        <f>G109*H109</f>
        <v>9280</v>
      </c>
      <c r="J109" s="18"/>
      <c r="K109" s="18"/>
      <c r="L109" s="18"/>
      <c r="M109" s="54"/>
    </row>
    <row r="110" spans="1:26" x14ac:dyDescent="0.3">
      <c r="A110" s="6">
        <v>109</v>
      </c>
      <c r="B110" s="18" t="s">
        <v>107</v>
      </c>
      <c r="C110" s="18" t="s">
        <v>108</v>
      </c>
      <c r="D110" s="18" t="s">
        <v>109</v>
      </c>
      <c r="E110" s="11" t="s">
        <v>65</v>
      </c>
      <c r="F110" s="27" t="s">
        <v>110</v>
      </c>
      <c r="G110" s="11">
        <v>6</v>
      </c>
      <c r="H110" s="11">
        <v>280</v>
      </c>
      <c r="I110" s="11">
        <f>G110*H110</f>
        <v>1680</v>
      </c>
      <c r="J110" s="18"/>
      <c r="K110" s="18"/>
      <c r="L110" s="18"/>
      <c r="M110" s="54"/>
    </row>
    <row r="111" spans="1:26" x14ac:dyDescent="0.3">
      <c r="A111" s="6">
        <v>110</v>
      </c>
      <c r="B111" s="6" t="s">
        <v>719</v>
      </c>
      <c r="C111" s="6" t="s">
        <v>720</v>
      </c>
      <c r="D111" s="6" t="s">
        <v>718</v>
      </c>
      <c r="E111" s="5" t="s">
        <v>699</v>
      </c>
      <c r="F111" s="69">
        <v>9789864270606</v>
      </c>
      <c r="G111" s="5">
        <v>1</v>
      </c>
      <c r="H111" s="5">
        <v>300</v>
      </c>
      <c r="I111" s="5">
        <f>G111*H111</f>
        <v>300</v>
      </c>
      <c r="J111" s="18"/>
      <c r="K111" s="18"/>
      <c r="L111" s="18"/>
      <c r="M111" s="54"/>
    </row>
    <row r="112" spans="1:26" x14ac:dyDescent="0.3">
      <c r="A112" s="6">
        <v>111</v>
      </c>
      <c r="B112" s="18" t="s">
        <v>50</v>
      </c>
      <c r="C112" s="18" t="s">
        <v>48</v>
      </c>
      <c r="D112" s="18" t="s">
        <v>51</v>
      </c>
      <c r="E112" s="11" t="s">
        <v>333</v>
      </c>
      <c r="F112" s="27" t="s">
        <v>52</v>
      </c>
      <c r="G112" s="11">
        <v>1</v>
      </c>
      <c r="H112" s="11">
        <v>380</v>
      </c>
      <c r="I112" s="11">
        <v>380</v>
      </c>
      <c r="J112" s="18"/>
      <c r="K112" s="18"/>
      <c r="L112" s="18"/>
      <c r="M112" s="54"/>
    </row>
    <row r="113" spans="1:13" x14ac:dyDescent="0.3">
      <c r="A113" s="6">
        <v>112</v>
      </c>
      <c r="B113" s="10" t="s">
        <v>688</v>
      </c>
      <c r="C113" s="66" t="s">
        <v>689</v>
      </c>
      <c r="D113" s="66" t="s">
        <v>690</v>
      </c>
      <c r="E113" s="5" t="s">
        <v>173</v>
      </c>
      <c r="F113" s="73">
        <v>9789573324201</v>
      </c>
      <c r="G113" s="77">
        <v>29</v>
      </c>
      <c r="H113" s="77">
        <v>220</v>
      </c>
      <c r="I113" s="77">
        <f>G113*H113</f>
        <v>6380</v>
      </c>
      <c r="J113" s="18"/>
      <c r="K113" s="18"/>
      <c r="L113" s="18"/>
      <c r="M113" s="54"/>
    </row>
    <row r="114" spans="1:13" x14ac:dyDescent="0.3">
      <c r="A114" s="6">
        <v>113</v>
      </c>
      <c r="B114" s="18" t="s">
        <v>111</v>
      </c>
      <c r="C114" s="18" t="s">
        <v>108</v>
      </c>
      <c r="D114" s="18" t="s">
        <v>109</v>
      </c>
      <c r="E114" s="11" t="s">
        <v>65</v>
      </c>
      <c r="F114" s="27" t="s">
        <v>112</v>
      </c>
      <c r="G114" s="11">
        <v>6</v>
      </c>
      <c r="H114" s="11">
        <v>280</v>
      </c>
      <c r="I114" s="11">
        <f>G114*H114</f>
        <v>1680</v>
      </c>
      <c r="J114" s="18"/>
      <c r="K114" s="18"/>
      <c r="L114" s="18"/>
      <c r="M114" s="54"/>
    </row>
    <row r="115" spans="1:13" x14ac:dyDescent="0.3">
      <c r="A115" s="6">
        <v>114</v>
      </c>
      <c r="B115" s="6" t="s">
        <v>721</v>
      </c>
      <c r="C115" s="6" t="s">
        <v>722</v>
      </c>
      <c r="D115" s="6" t="s">
        <v>723</v>
      </c>
      <c r="E115" s="5" t="s">
        <v>699</v>
      </c>
      <c r="F115" s="69">
        <v>9789862169629</v>
      </c>
      <c r="G115" s="5">
        <v>1</v>
      </c>
      <c r="H115" s="5">
        <v>280</v>
      </c>
      <c r="I115" s="5">
        <f>G115*H115</f>
        <v>280</v>
      </c>
      <c r="J115" s="18"/>
      <c r="K115" s="18"/>
      <c r="L115" s="18"/>
      <c r="M115" s="54"/>
    </row>
    <row r="116" spans="1:13" x14ac:dyDescent="0.3">
      <c r="A116" s="6">
        <v>115</v>
      </c>
      <c r="B116" s="18" t="s">
        <v>53</v>
      </c>
      <c r="C116" s="18" t="s">
        <v>48</v>
      </c>
      <c r="D116" s="18" t="s">
        <v>54</v>
      </c>
      <c r="E116" s="11" t="s">
        <v>333</v>
      </c>
      <c r="F116" s="27" t="s">
        <v>55</v>
      </c>
      <c r="G116" s="11">
        <v>1</v>
      </c>
      <c r="H116" s="11">
        <v>380</v>
      </c>
      <c r="I116" s="11">
        <v>380</v>
      </c>
      <c r="J116" s="18"/>
      <c r="K116" s="18"/>
      <c r="L116" s="18"/>
      <c r="M116" s="54"/>
    </row>
    <row r="117" spans="1:13" x14ac:dyDescent="0.3">
      <c r="A117" s="6">
        <v>116</v>
      </c>
      <c r="B117" s="18" t="s">
        <v>113</v>
      </c>
      <c r="C117" s="18" t="s">
        <v>108</v>
      </c>
      <c r="D117" s="18" t="s">
        <v>109</v>
      </c>
      <c r="E117" s="11" t="s">
        <v>65</v>
      </c>
      <c r="F117" s="27" t="s">
        <v>114</v>
      </c>
      <c r="G117" s="11">
        <v>6</v>
      </c>
      <c r="H117" s="11">
        <v>280</v>
      </c>
      <c r="I117" s="11">
        <f>G117*H117</f>
        <v>1680</v>
      </c>
      <c r="J117" s="18"/>
      <c r="K117" s="18"/>
      <c r="L117" s="18"/>
      <c r="M117" s="54"/>
    </row>
    <row r="118" spans="1:13" x14ac:dyDescent="0.3">
      <c r="A118" s="6">
        <v>117</v>
      </c>
      <c r="B118" s="6" t="s">
        <v>724</v>
      </c>
      <c r="C118" s="6" t="s">
        <v>722</v>
      </c>
      <c r="D118" s="6" t="s">
        <v>723</v>
      </c>
      <c r="E118" s="5" t="s">
        <v>699</v>
      </c>
      <c r="F118" s="69">
        <v>9789863208921</v>
      </c>
      <c r="G118" s="5">
        <v>1</v>
      </c>
      <c r="H118" s="5">
        <v>320</v>
      </c>
      <c r="I118" s="5">
        <f>G118*H118</f>
        <v>320</v>
      </c>
      <c r="J118" s="18"/>
      <c r="K118" s="18"/>
      <c r="L118" s="18"/>
      <c r="M118" s="54"/>
    </row>
    <row r="119" spans="1:13" x14ac:dyDescent="0.3">
      <c r="A119" s="6">
        <v>118</v>
      </c>
      <c r="B119" s="18" t="s">
        <v>56</v>
      </c>
      <c r="C119" s="18" t="s">
        <v>58</v>
      </c>
      <c r="D119" s="18" t="s">
        <v>57</v>
      </c>
      <c r="E119" s="11" t="s">
        <v>333</v>
      </c>
      <c r="F119" s="27" t="s">
        <v>61</v>
      </c>
      <c r="G119" s="11">
        <v>1</v>
      </c>
      <c r="H119" s="11">
        <v>240</v>
      </c>
      <c r="I119" s="11">
        <v>240</v>
      </c>
      <c r="J119" s="18"/>
      <c r="K119" s="18"/>
      <c r="L119" s="18"/>
      <c r="M119" s="54"/>
    </row>
    <row r="120" spans="1:13" x14ac:dyDescent="0.3">
      <c r="A120" s="6">
        <v>119</v>
      </c>
      <c r="B120" s="18" t="s">
        <v>115</v>
      </c>
      <c r="C120" s="18" t="s">
        <v>108</v>
      </c>
      <c r="D120" s="18" t="s">
        <v>109</v>
      </c>
      <c r="E120" s="11" t="s">
        <v>65</v>
      </c>
      <c r="F120" s="27" t="s">
        <v>116</v>
      </c>
      <c r="G120" s="11">
        <v>6</v>
      </c>
      <c r="H120" s="11">
        <v>280</v>
      </c>
      <c r="I120" s="11">
        <f t="shared" ref="I120:I157" si="3">G120*H120</f>
        <v>1680</v>
      </c>
      <c r="J120" s="18"/>
      <c r="K120" s="18"/>
      <c r="L120" s="18"/>
      <c r="M120" s="54"/>
    </row>
    <row r="121" spans="1:13" x14ac:dyDescent="0.3">
      <c r="A121" s="6">
        <v>120</v>
      </c>
      <c r="B121" s="4" t="s">
        <v>725</v>
      </c>
      <c r="C121" s="4" t="s">
        <v>726</v>
      </c>
      <c r="D121" s="4" t="s">
        <v>727</v>
      </c>
      <c r="E121" s="1" t="s">
        <v>699</v>
      </c>
      <c r="F121" s="57">
        <v>9789575708573</v>
      </c>
      <c r="G121" s="1">
        <v>1</v>
      </c>
      <c r="H121" s="1">
        <v>299</v>
      </c>
      <c r="I121" s="1">
        <f t="shared" si="3"/>
        <v>299</v>
      </c>
      <c r="J121" s="20"/>
      <c r="K121" s="20"/>
      <c r="L121" s="20"/>
      <c r="M121" s="82"/>
    </row>
    <row r="122" spans="1:13" x14ac:dyDescent="0.3">
      <c r="A122" s="6">
        <v>121</v>
      </c>
      <c r="B122" s="19" t="s">
        <v>117</v>
      </c>
      <c r="C122" s="59" t="s">
        <v>108</v>
      </c>
      <c r="D122" s="18" t="s">
        <v>109</v>
      </c>
      <c r="E122" s="62" t="s">
        <v>65</v>
      </c>
      <c r="F122" s="28" t="s">
        <v>118</v>
      </c>
      <c r="G122" s="14">
        <v>6</v>
      </c>
      <c r="H122" s="14">
        <v>280</v>
      </c>
      <c r="I122" s="14">
        <f t="shared" si="3"/>
        <v>1680</v>
      </c>
      <c r="J122" s="20"/>
      <c r="K122" s="20"/>
      <c r="L122" s="20"/>
      <c r="M122" s="82"/>
    </row>
    <row r="123" spans="1:13" x14ac:dyDescent="0.3">
      <c r="A123" s="6">
        <v>122</v>
      </c>
      <c r="B123" s="19" t="s">
        <v>119</v>
      </c>
      <c r="C123" s="59" t="s">
        <v>120</v>
      </c>
      <c r="D123" s="18" t="s">
        <v>121</v>
      </c>
      <c r="E123" s="62" t="s">
        <v>65</v>
      </c>
      <c r="F123" s="28" t="s">
        <v>122</v>
      </c>
      <c r="G123" s="14">
        <v>6</v>
      </c>
      <c r="H123" s="14">
        <v>260</v>
      </c>
      <c r="I123" s="14">
        <f t="shared" si="3"/>
        <v>1560</v>
      </c>
      <c r="J123" s="20"/>
      <c r="K123" s="20"/>
      <c r="L123" s="20"/>
      <c r="M123" s="82"/>
    </row>
    <row r="124" spans="1:13" x14ac:dyDescent="0.3">
      <c r="A124" s="6">
        <v>123</v>
      </c>
      <c r="B124" s="19" t="s">
        <v>123</v>
      </c>
      <c r="C124" s="59" t="s">
        <v>124</v>
      </c>
      <c r="D124" s="18" t="s">
        <v>125</v>
      </c>
      <c r="E124" s="62" t="s">
        <v>65</v>
      </c>
      <c r="F124" s="28" t="s">
        <v>126</v>
      </c>
      <c r="G124" s="14">
        <v>6</v>
      </c>
      <c r="H124" s="14">
        <v>280</v>
      </c>
      <c r="I124" s="14">
        <f t="shared" si="3"/>
        <v>1680</v>
      </c>
      <c r="J124" s="20"/>
      <c r="K124" s="20"/>
      <c r="L124" s="20"/>
      <c r="M124" s="82"/>
    </row>
    <row r="125" spans="1:13" x14ac:dyDescent="0.3">
      <c r="A125" s="6">
        <v>124</v>
      </c>
      <c r="B125" s="19" t="s">
        <v>127</v>
      </c>
      <c r="C125" s="59" t="s">
        <v>128</v>
      </c>
      <c r="D125" s="18" t="s">
        <v>129</v>
      </c>
      <c r="E125" s="62" t="s">
        <v>65</v>
      </c>
      <c r="F125" s="28" t="s">
        <v>130</v>
      </c>
      <c r="G125" s="14">
        <v>6</v>
      </c>
      <c r="H125" s="14">
        <v>320</v>
      </c>
      <c r="I125" s="14">
        <f t="shared" si="3"/>
        <v>1920</v>
      </c>
      <c r="J125" s="20"/>
      <c r="K125" s="20"/>
      <c r="L125" s="20"/>
      <c r="M125" s="82"/>
    </row>
    <row r="126" spans="1:13" x14ac:dyDescent="0.3">
      <c r="A126" s="6">
        <v>125</v>
      </c>
      <c r="B126" s="18" t="s">
        <v>131</v>
      </c>
      <c r="C126" s="18" t="s">
        <v>132</v>
      </c>
      <c r="D126" s="18" t="s">
        <v>129</v>
      </c>
      <c r="E126" s="11" t="s">
        <v>65</v>
      </c>
      <c r="F126" s="27" t="s">
        <v>133</v>
      </c>
      <c r="G126" s="11">
        <v>6</v>
      </c>
      <c r="H126" s="11">
        <v>250</v>
      </c>
      <c r="I126" s="11">
        <f t="shared" si="3"/>
        <v>1500</v>
      </c>
      <c r="J126" s="51"/>
      <c r="K126" s="51"/>
      <c r="L126" s="51"/>
      <c r="M126" s="83"/>
    </row>
    <row r="127" spans="1:13" x14ac:dyDescent="0.3">
      <c r="A127" s="6">
        <v>126</v>
      </c>
      <c r="B127" s="18" t="s">
        <v>134</v>
      </c>
      <c r="C127" s="18" t="s">
        <v>135</v>
      </c>
      <c r="D127" s="18" t="s">
        <v>136</v>
      </c>
      <c r="E127" s="11" t="s">
        <v>65</v>
      </c>
      <c r="F127" s="27" t="s">
        <v>137</v>
      </c>
      <c r="G127" s="11">
        <v>6</v>
      </c>
      <c r="H127" s="11">
        <v>300</v>
      </c>
      <c r="I127" s="11">
        <f t="shared" si="3"/>
        <v>1800</v>
      </c>
      <c r="J127" s="51"/>
      <c r="K127" s="51"/>
      <c r="L127" s="51"/>
      <c r="M127" s="83"/>
    </row>
    <row r="128" spans="1:13" x14ac:dyDescent="0.3">
      <c r="A128" s="6">
        <v>127</v>
      </c>
      <c r="B128" s="18" t="s">
        <v>138</v>
      </c>
      <c r="C128" s="18" t="s">
        <v>139</v>
      </c>
      <c r="D128" s="18" t="s">
        <v>140</v>
      </c>
      <c r="E128" s="11" t="s">
        <v>65</v>
      </c>
      <c r="F128" s="27" t="s">
        <v>141</v>
      </c>
      <c r="G128" s="11">
        <v>6</v>
      </c>
      <c r="H128" s="11">
        <v>300</v>
      </c>
      <c r="I128" s="11">
        <f t="shared" si="3"/>
        <v>1800</v>
      </c>
      <c r="J128" s="51"/>
      <c r="K128" s="51"/>
      <c r="L128" s="51"/>
      <c r="M128" s="83"/>
    </row>
    <row r="129" spans="1:13" x14ac:dyDescent="0.3">
      <c r="A129" s="6">
        <v>128</v>
      </c>
      <c r="B129" s="18" t="s">
        <v>142</v>
      </c>
      <c r="C129" s="18" t="s">
        <v>143</v>
      </c>
      <c r="D129" s="18" t="s">
        <v>144</v>
      </c>
      <c r="E129" s="11" t="s">
        <v>65</v>
      </c>
      <c r="F129" s="27" t="s">
        <v>145</v>
      </c>
      <c r="G129" s="11">
        <v>6</v>
      </c>
      <c r="H129" s="11">
        <v>280</v>
      </c>
      <c r="I129" s="11">
        <f t="shared" si="3"/>
        <v>1680</v>
      </c>
      <c r="J129" s="51"/>
      <c r="K129" s="51"/>
      <c r="L129" s="51"/>
      <c r="M129" s="83"/>
    </row>
    <row r="130" spans="1:13" x14ac:dyDescent="0.3">
      <c r="A130" s="6">
        <v>129</v>
      </c>
      <c r="B130" s="10" t="s">
        <v>262</v>
      </c>
      <c r="C130" s="18" t="s">
        <v>303</v>
      </c>
      <c r="D130" s="18" t="s">
        <v>244</v>
      </c>
      <c r="E130" s="11" t="s">
        <v>198</v>
      </c>
      <c r="F130" s="13">
        <v>9789865925406</v>
      </c>
      <c r="G130" s="11">
        <v>1</v>
      </c>
      <c r="H130" s="11">
        <v>290</v>
      </c>
      <c r="I130" s="11">
        <f t="shared" si="3"/>
        <v>290</v>
      </c>
      <c r="J130" s="51"/>
      <c r="K130" s="51"/>
      <c r="L130" s="51"/>
      <c r="M130" s="83"/>
    </row>
    <row r="131" spans="1:13" x14ac:dyDescent="0.3">
      <c r="A131" s="6">
        <v>130</v>
      </c>
      <c r="B131" s="18" t="s">
        <v>146</v>
      </c>
      <c r="C131" s="18" t="s">
        <v>147</v>
      </c>
      <c r="D131" s="18" t="s">
        <v>148</v>
      </c>
      <c r="E131" s="11" t="s">
        <v>65</v>
      </c>
      <c r="F131" s="27" t="s">
        <v>149</v>
      </c>
      <c r="G131" s="11">
        <v>6</v>
      </c>
      <c r="H131" s="11">
        <v>280</v>
      </c>
      <c r="I131" s="11">
        <f t="shared" si="3"/>
        <v>1680</v>
      </c>
      <c r="J131" s="51"/>
      <c r="K131" s="51"/>
      <c r="L131" s="51"/>
      <c r="M131" s="83"/>
    </row>
    <row r="132" spans="1:13" x14ac:dyDescent="0.3">
      <c r="A132" s="6">
        <v>131</v>
      </c>
      <c r="B132" s="10" t="s">
        <v>263</v>
      </c>
      <c r="C132" s="18" t="s">
        <v>264</v>
      </c>
      <c r="D132" s="18" t="s">
        <v>210</v>
      </c>
      <c r="E132" s="11" t="s">
        <v>198</v>
      </c>
      <c r="F132" s="13">
        <v>9789865925697</v>
      </c>
      <c r="G132" s="11">
        <v>1</v>
      </c>
      <c r="H132" s="11">
        <v>290</v>
      </c>
      <c r="I132" s="11">
        <f t="shared" si="3"/>
        <v>290</v>
      </c>
      <c r="J132" s="11" t="s">
        <v>175</v>
      </c>
      <c r="K132" s="51"/>
      <c r="L132" s="51"/>
      <c r="M132" s="83"/>
    </row>
    <row r="133" spans="1:13" x14ac:dyDescent="0.3">
      <c r="A133" s="6">
        <v>132</v>
      </c>
      <c r="B133" s="18" t="s">
        <v>150</v>
      </c>
      <c r="C133" s="18" t="s">
        <v>151</v>
      </c>
      <c r="D133" s="18" t="s">
        <v>152</v>
      </c>
      <c r="E133" s="11" t="s">
        <v>65</v>
      </c>
      <c r="F133" s="27" t="s">
        <v>153</v>
      </c>
      <c r="G133" s="11">
        <v>6</v>
      </c>
      <c r="H133" s="11">
        <v>280</v>
      </c>
      <c r="I133" s="11">
        <f t="shared" si="3"/>
        <v>1680</v>
      </c>
      <c r="J133" s="11" t="s">
        <v>175</v>
      </c>
      <c r="K133" s="51"/>
      <c r="L133" s="51"/>
      <c r="M133" s="83"/>
    </row>
    <row r="134" spans="1:13" x14ac:dyDescent="0.3">
      <c r="A134" s="6">
        <v>133</v>
      </c>
      <c r="B134" s="10" t="s">
        <v>265</v>
      </c>
      <c r="C134" s="18" t="s">
        <v>266</v>
      </c>
      <c r="D134" s="18" t="s">
        <v>210</v>
      </c>
      <c r="E134" s="11" t="s">
        <v>198</v>
      </c>
      <c r="F134" s="13">
        <v>9789866407659</v>
      </c>
      <c r="G134" s="11">
        <v>1</v>
      </c>
      <c r="H134" s="11">
        <v>280</v>
      </c>
      <c r="I134" s="11">
        <f t="shared" si="3"/>
        <v>280</v>
      </c>
      <c r="J134" s="51"/>
      <c r="K134" s="51"/>
      <c r="L134" s="51"/>
      <c r="M134" s="83"/>
    </row>
    <row r="135" spans="1:13" x14ac:dyDescent="0.3">
      <c r="A135" s="6">
        <v>134</v>
      </c>
      <c r="B135" s="18" t="s">
        <v>154</v>
      </c>
      <c r="C135" s="18" t="s">
        <v>155</v>
      </c>
      <c r="D135" s="18" t="s">
        <v>156</v>
      </c>
      <c r="E135" s="11" t="s">
        <v>65</v>
      </c>
      <c r="F135" s="27" t="s">
        <v>157</v>
      </c>
      <c r="G135" s="11">
        <v>6</v>
      </c>
      <c r="H135" s="11">
        <v>299</v>
      </c>
      <c r="I135" s="11">
        <f t="shared" si="3"/>
        <v>1794</v>
      </c>
      <c r="J135" s="11" t="s">
        <v>175</v>
      </c>
      <c r="K135" s="51"/>
      <c r="L135" s="51"/>
      <c r="M135" s="83"/>
    </row>
    <row r="136" spans="1:13" x14ac:dyDescent="0.3">
      <c r="A136" s="6">
        <v>135</v>
      </c>
      <c r="B136" s="10" t="s">
        <v>267</v>
      </c>
      <c r="C136" s="18" t="s">
        <v>304</v>
      </c>
      <c r="D136" s="18" t="s">
        <v>210</v>
      </c>
      <c r="E136" s="11" t="s">
        <v>198</v>
      </c>
      <c r="F136" s="13">
        <v>9789866407116</v>
      </c>
      <c r="G136" s="11">
        <v>1</v>
      </c>
      <c r="H136" s="11">
        <v>230</v>
      </c>
      <c r="I136" s="11">
        <f t="shared" si="3"/>
        <v>230</v>
      </c>
      <c r="J136" s="51"/>
      <c r="K136" s="51"/>
      <c r="L136" s="51"/>
      <c r="M136" s="83"/>
    </row>
    <row r="137" spans="1:13" x14ac:dyDescent="0.3">
      <c r="A137" s="6">
        <v>136</v>
      </c>
      <c r="B137" s="18" t="s">
        <v>158</v>
      </c>
      <c r="C137" s="18" t="s">
        <v>159</v>
      </c>
      <c r="D137" s="18" t="s">
        <v>160</v>
      </c>
      <c r="E137" s="11" t="s">
        <v>65</v>
      </c>
      <c r="F137" s="27" t="s">
        <v>692</v>
      </c>
      <c r="G137" s="11">
        <v>6</v>
      </c>
      <c r="H137" s="11">
        <v>320</v>
      </c>
      <c r="I137" s="11">
        <f t="shared" si="3"/>
        <v>1920</v>
      </c>
      <c r="J137" s="51"/>
      <c r="K137" s="51"/>
      <c r="L137" s="51"/>
      <c r="M137" s="83"/>
    </row>
    <row r="138" spans="1:13" x14ac:dyDescent="0.3">
      <c r="A138" s="6">
        <v>137</v>
      </c>
      <c r="B138" s="10" t="s">
        <v>268</v>
      </c>
      <c r="C138" s="18" t="s">
        <v>305</v>
      </c>
      <c r="D138" s="18" t="s">
        <v>210</v>
      </c>
      <c r="E138" s="11" t="s">
        <v>198</v>
      </c>
      <c r="F138" s="13">
        <v>9789866407642</v>
      </c>
      <c r="G138" s="11">
        <v>1</v>
      </c>
      <c r="H138" s="11">
        <v>280</v>
      </c>
      <c r="I138" s="11">
        <f t="shared" si="3"/>
        <v>280</v>
      </c>
      <c r="J138" s="51"/>
      <c r="K138" s="51"/>
      <c r="L138" s="51"/>
      <c r="M138" s="83"/>
    </row>
    <row r="139" spans="1:13" x14ac:dyDescent="0.3">
      <c r="A139" s="6">
        <v>138</v>
      </c>
      <c r="B139" s="18" t="s">
        <v>161</v>
      </c>
      <c r="C139" s="18" t="s">
        <v>162</v>
      </c>
      <c r="D139" s="18" t="s">
        <v>163</v>
      </c>
      <c r="E139" s="11" t="s">
        <v>65</v>
      </c>
      <c r="F139" s="27" t="s">
        <v>693</v>
      </c>
      <c r="G139" s="11">
        <v>6</v>
      </c>
      <c r="H139" s="11">
        <v>220</v>
      </c>
      <c r="I139" s="11">
        <f t="shared" si="3"/>
        <v>1320</v>
      </c>
      <c r="J139" s="51"/>
      <c r="K139" s="51"/>
      <c r="L139" s="51"/>
      <c r="M139" s="83"/>
    </row>
    <row r="140" spans="1:13" x14ac:dyDescent="0.3">
      <c r="A140" s="6">
        <v>139</v>
      </c>
      <c r="B140" s="10" t="s">
        <v>306</v>
      </c>
      <c r="C140" s="18" t="s">
        <v>307</v>
      </c>
      <c r="D140" s="18" t="s">
        <v>210</v>
      </c>
      <c r="E140" s="11" t="s">
        <v>198</v>
      </c>
      <c r="F140" s="13">
        <v>9789865925789</v>
      </c>
      <c r="G140" s="11">
        <v>1</v>
      </c>
      <c r="H140" s="11">
        <v>290</v>
      </c>
      <c r="I140" s="11">
        <f t="shared" si="3"/>
        <v>290</v>
      </c>
      <c r="J140" s="51"/>
      <c r="K140" s="51"/>
      <c r="L140" s="51"/>
      <c r="M140" s="83"/>
    </row>
    <row r="141" spans="1:13" x14ac:dyDescent="0.3">
      <c r="A141" s="6">
        <v>140</v>
      </c>
      <c r="B141" s="15" t="s">
        <v>269</v>
      </c>
      <c r="C141" s="19" t="s">
        <v>308</v>
      </c>
      <c r="D141" s="19" t="s">
        <v>210</v>
      </c>
      <c r="E141" s="14" t="s">
        <v>198</v>
      </c>
      <c r="F141" s="70">
        <v>9789865925741</v>
      </c>
      <c r="G141" s="14">
        <v>1</v>
      </c>
      <c r="H141" s="14">
        <v>290</v>
      </c>
      <c r="I141" s="16">
        <f t="shared" si="3"/>
        <v>290</v>
      </c>
      <c r="J141" s="58"/>
      <c r="K141" s="58"/>
      <c r="L141" s="58"/>
      <c r="M141" s="84"/>
    </row>
    <row r="142" spans="1:13" x14ac:dyDescent="0.3">
      <c r="A142" s="6">
        <v>141</v>
      </c>
      <c r="B142" s="15" t="s">
        <v>270</v>
      </c>
      <c r="C142" s="19" t="s">
        <v>328</v>
      </c>
      <c r="D142" s="19" t="s">
        <v>210</v>
      </c>
      <c r="E142" s="14" t="s">
        <v>198</v>
      </c>
      <c r="F142" s="70">
        <v>9789869211765</v>
      </c>
      <c r="G142" s="14">
        <v>1</v>
      </c>
      <c r="H142" s="14">
        <v>270</v>
      </c>
      <c r="I142" s="16">
        <f t="shared" si="3"/>
        <v>270</v>
      </c>
      <c r="J142" s="58"/>
      <c r="K142" s="58"/>
      <c r="L142" s="58"/>
      <c r="M142" s="84"/>
    </row>
    <row r="143" spans="1:13" ht="39.6" x14ac:dyDescent="0.3">
      <c r="A143" s="6">
        <v>142</v>
      </c>
      <c r="B143" s="15" t="s">
        <v>310</v>
      </c>
      <c r="C143" s="19" t="s">
        <v>309</v>
      </c>
      <c r="D143" s="19" t="s">
        <v>184</v>
      </c>
      <c r="E143" s="14" t="s">
        <v>198</v>
      </c>
      <c r="F143" s="70">
        <v>4717211020449</v>
      </c>
      <c r="G143" s="14">
        <v>1</v>
      </c>
      <c r="H143" s="14">
        <v>380</v>
      </c>
      <c r="I143" s="16">
        <f t="shared" si="3"/>
        <v>380</v>
      </c>
      <c r="J143" s="58"/>
      <c r="K143" s="58"/>
      <c r="L143" s="58"/>
      <c r="M143" s="84"/>
    </row>
    <row r="144" spans="1:13" x14ac:dyDescent="0.3">
      <c r="A144" s="6">
        <v>143</v>
      </c>
      <c r="B144" s="15" t="s">
        <v>271</v>
      </c>
      <c r="C144" s="19" t="s">
        <v>311</v>
      </c>
      <c r="D144" s="19" t="s">
        <v>329</v>
      </c>
      <c r="E144" s="14" t="s">
        <v>198</v>
      </c>
      <c r="F144" s="70">
        <v>9789577626110</v>
      </c>
      <c r="G144" s="14">
        <v>1</v>
      </c>
      <c r="H144" s="14">
        <v>300</v>
      </c>
      <c r="I144" s="16">
        <f t="shared" si="3"/>
        <v>300</v>
      </c>
      <c r="J144" s="58"/>
      <c r="K144" s="58"/>
      <c r="L144" s="58"/>
      <c r="M144" s="84"/>
    </row>
    <row r="145" spans="1:13" x14ac:dyDescent="0.3">
      <c r="A145" s="6">
        <v>144</v>
      </c>
      <c r="B145" s="15" t="s">
        <v>212</v>
      </c>
      <c r="C145" s="19" t="s">
        <v>311</v>
      </c>
      <c r="D145" s="19" t="s">
        <v>329</v>
      </c>
      <c r="E145" s="14" t="s">
        <v>198</v>
      </c>
      <c r="F145" s="70">
        <v>9789577625861</v>
      </c>
      <c r="G145" s="14">
        <v>1</v>
      </c>
      <c r="H145" s="14">
        <v>300</v>
      </c>
      <c r="I145" s="16">
        <f t="shared" si="3"/>
        <v>300</v>
      </c>
      <c r="J145" s="58"/>
      <c r="K145" s="58"/>
      <c r="L145" s="58"/>
      <c r="M145" s="84"/>
    </row>
    <row r="146" spans="1:13" x14ac:dyDescent="0.3">
      <c r="A146" s="6">
        <v>145</v>
      </c>
      <c r="B146" s="15" t="s">
        <v>272</v>
      </c>
      <c r="C146" s="19" t="s">
        <v>311</v>
      </c>
      <c r="D146" s="19" t="s">
        <v>329</v>
      </c>
      <c r="E146" s="14" t="s">
        <v>198</v>
      </c>
      <c r="F146" s="70">
        <v>9789577625038</v>
      </c>
      <c r="G146" s="14">
        <v>1</v>
      </c>
      <c r="H146" s="14">
        <v>300</v>
      </c>
      <c r="I146" s="16">
        <f t="shared" si="3"/>
        <v>300</v>
      </c>
      <c r="J146" s="58"/>
      <c r="K146" s="58"/>
      <c r="L146" s="58"/>
      <c r="M146" s="84"/>
    </row>
    <row r="147" spans="1:13" x14ac:dyDescent="0.3">
      <c r="A147" s="6">
        <v>146</v>
      </c>
      <c r="B147" s="15" t="s">
        <v>213</v>
      </c>
      <c r="C147" s="19" t="s">
        <v>311</v>
      </c>
      <c r="D147" s="19" t="s">
        <v>329</v>
      </c>
      <c r="E147" s="14" t="s">
        <v>198</v>
      </c>
      <c r="F147" s="70">
        <v>9789577625298</v>
      </c>
      <c r="G147" s="14">
        <v>1</v>
      </c>
      <c r="H147" s="14">
        <v>300</v>
      </c>
      <c r="I147" s="16">
        <f t="shared" si="3"/>
        <v>300</v>
      </c>
      <c r="J147" s="58"/>
      <c r="K147" s="58"/>
      <c r="L147" s="58"/>
      <c r="M147" s="84"/>
    </row>
    <row r="148" spans="1:13" ht="59.4" x14ac:dyDescent="0.3">
      <c r="A148" s="6">
        <v>147</v>
      </c>
      <c r="B148" s="15" t="s">
        <v>214</v>
      </c>
      <c r="C148" s="19" t="s">
        <v>311</v>
      </c>
      <c r="D148" s="19" t="s">
        <v>329</v>
      </c>
      <c r="E148" s="14" t="s">
        <v>198</v>
      </c>
      <c r="F148" s="70">
        <v>4713482011650</v>
      </c>
      <c r="G148" s="14">
        <v>1</v>
      </c>
      <c r="H148" s="14">
        <v>990</v>
      </c>
      <c r="I148" s="16">
        <f t="shared" si="3"/>
        <v>990</v>
      </c>
      <c r="J148" s="58"/>
      <c r="K148" s="58"/>
      <c r="L148" s="58"/>
      <c r="M148" s="84"/>
    </row>
    <row r="149" spans="1:13" x14ac:dyDescent="0.3">
      <c r="A149" s="6">
        <v>148</v>
      </c>
      <c r="B149" s="15" t="s">
        <v>280</v>
      </c>
      <c r="C149" s="19" t="s">
        <v>281</v>
      </c>
      <c r="D149" s="19" t="s">
        <v>282</v>
      </c>
      <c r="E149" s="14" t="s">
        <v>198</v>
      </c>
      <c r="F149" s="70">
        <v>9789866039867</v>
      </c>
      <c r="G149" s="14">
        <v>1</v>
      </c>
      <c r="H149" s="14">
        <v>260</v>
      </c>
      <c r="I149" s="16">
        <f t="shared" si="3"/>
        <v>260</v>
      </c>
      <c r="J149" s="58"/>
      <c r="K149" s="58"/>
      <c r="L149" s="58"/>
      <c r="M149" s="84"/>
    </row>
    <row r="150" spans="1:13" x14ac:dyDescent="0.3">
      <c r="A150" s="6">
        <v>149</v>
      </c>
      <c r="B150" s="15" t="s">
        <v>325</v>
      </c>
      <c r="C150" s="19" t="s">
        <v>283</v>
      </c>
      <c r="D150" s="19" t="s">
        <v>284</v>
      </c>
      <c r="E150" s="14" t="s">
        <v>198</v>
      </c>
      <c r="F150" s="70">
        <v>9789862110799</v>
      </c>
      <c r="G150" s="14">
        <v>1</v>
      </c>
      <c r="H150" s="14">
        <v>260</v>
      </c>
      <c r="I150" s="16">
        <f t="shared" si="3"/>
        <v>260</v>
      </c>
      <c r="J150" s="58"/>
      <c r="K150" s="58"/>
      <c r="L150" s="58"/>
      <c r="M150" s="84"/>
    </row>
    <row r="151" spans="1:13" x14ac:dyDescent="0.3">
      <c r="A151" s="6">
        <v>150</v>
      </c>
      <c r="B151" s="15" t="s">
        <v>229</v>
      </c>
      <c r="C151" s="19" t="s">
        <v>283</v>
      </c>
      <c r="D151" s="19" t="s">
        <v>284</v>
      </c>
      <c r="E151" s="14" t="s">
        <v>198</v>
      </c>
      <c r="F151" s="70">
        <v>9789862117002</v>
      </c>
      <c r="G151" s="14">
        <v>1</v>
      </c>
      <c r="H151" s="14">
        <v>280</v>
      </c>
      <c r="I151" s="16">
        <f t="shared" si="3"/>
        <v>280</v>
      </c>
      <c r="J151" s="58"/>
      <c r="K151" s="58"/>
      <c r="L151" s="58"/>
      <c r="M151" s="84"/>
    </row>
    <row r="152" spans="1:13" x14ac:dyDescent="0.3">
      <c r="A152" s="6">
        <v>151</v>
      </c>
      <c r="B152" s="15" t="s">
        <v>230</v>
      </c>
      <c r="C152" s="19" t="s">
        <v>285</v>
      </c>
      <c r="D152" s="19" t="s">
        <v>286</v>
      </c>
      <c r="E152" s="14" t="s">
        <v>198</v>
      </c>
      <c r="F152" s="70">
        <v>9789577515902</v>
      </c>
      <c r="G152" s="14">
        <v>1</v>
      </c>
      <c r="H152" s="14">
        <v>230</v>
      </c>
      <c r="I152" s="16">
        <f t="shared" si="3"/>
        <v>230</v>
      </c>
      <c r="J152" s="58"/>
      <c r="K152" s="58"/>
      <c r="L152" s="58"/>
      <c r="M152" s="84"/>
    </row>
    <row r="153" spans="1:13" x14ac:dyDescent="0.3">
      <c r="A153" s="6">
        <v>152</v>
      </c>
      <c r="B153" s="15" t="s">
        <v>231</v>
      </c>
      <c r="C153" s="19" t="s">
        <v>285</v>
      </c>
      <c r="D153" s="19" t="s">
        <v>286</v>
      </c>
      <c r="E153" s="14" t="s">
        <v>198</v>
      </c>
      <c r="F153" s="70">
        <v>9789577517418</v>
      </c>
      <c r="G153" s="14">
        <v>1</v>
      </c>
      <c r="H153" s="14">
        <v>280</v>
      </c>
      <c r="I153" s="16">
        <f t="shared" si="3"/>
        <v>280</v>
      </c>
      <c r="J153" s="58"/>
      <c r="K153" s="58"/>
      <c r="L153" s="58"/>
      <c r="M153" s="84"/>
    </row>
    <row r="154" spans="1:13" x14ac:dyDescent="0.3">
      <c r="A154" s="6">
        <v>153</v>
      </c>
      <c r="B154" s="19" t="s">
        <v>287</v>
      </c>
      <c r="C154" s="19" t="s">
        <v>285</v>
      </c>
      <c r="D154" s="19" t="s">
        <v>286</v>
      </c>
      <c r="E154" s="14" t="s">
        <v>198</v>
      </c>
      <c r="F154" s="70">
        <v>9789577517890</v>
      </c>
      <c r="G154" s="14">
        <v>1</v>
      </c>
      <c r="H154" s="14">
        <v>280</v>
      </c>
      <c r="I154" s="16">
        <f t="shared" si="3"/>
        <v>280</v>
      </c>
      <c r="J154" s="58"/>
      <c r="K154" s="58"/>
      <c r="L154" s="58"/>
      <c r="M154" s="84"/>
    </row>
    <row r="155" spans="1:13" x14ac:dyDescent="0.3">
      <c r="A155" s="6">
        <v>154</v>
      </c>
      <c r="B155" s="19" t="s">
        <v>288</v>
      </c>
      <c r="C155" s="19" t="s">
        <v>289</v>
      </c>
      <c r="D155" s="19" t="s">
        <v>290</v>
      </c>
      <c r="E155" s="14" t="s">
        <v>198</v>
      </c>
      <c r="F155" s="70">
        <v>9789571366357</v>
      </c>
      <c r="G155" s="14">
        <v>1</v>
      </c>
      <c r="H155" s="14">
        <v>280</v>
      </c>
      <c r="I155" s="16">
        <f t="shared" si="3"/>
        <v>280</v>
      </c>
      <c r="J155" s="58"/>
      <c r="K155" s="58"/>
      <c r="L155" s="58"/>
      <c r="M155" s="84"/>
    </row>
    <row r="156" spans="1:13" x14ac:dyDescent="0.3">
      <c r="A156" s="6">
        <v>155</v>
      </c>
      <c r="B156" s="15" t="s">
        <v>232</v>
      </c>
      <c r="C156" s="63" t="s">
        <v>283</v>
      </c>
      <c r="D156" s="63" t="s">
        <v>291</v>
      </c>
      <c r="E156" s="14" t="s">
        <v>198</v>
      </c>
      <c r="F156" s="70">
        <v>9789862116548</v>
      </c>
      <c r="G156" s="80">
        <v>1</v>
      </c>
      <c r="H156" s="80">
        <v>270</v>
      </c>
      <c r="I156" s="81">
        <f t="shared" si="3"/>
        <v>270</v>
      </c>
      <c r="J156" s="58"/>
      <c r="K156" s="58"/>
      <c r="L156" s="58"/>
      <c r="M156" s="84"/>
    </row>
    <row r="157" spans="1:13" x14ac:dyDescent="0.3">
      <c r="A157" s="6">
        <v>156</v>
      </c>
      <c r="B157" s="34" t="s">
        <v>341</v>
      </c>
      <c r="C157" s="34" t="s">
        <v>342</v>
      </c>
      <c r="D157" s="34" t="s">
        <v>343</v>
      </c>
      <c r="E157" s="85"/>
      <c r="F157" s="35" t="s">
        <v>344</v>
      </c>
      <c r="G157" s="1">
        <v>1</v>
      </c>
      <c r="H157" s="36">
        <v>560</v>
      </c>
      <c r="I157" s="36">
        <f t="shared" si="3"/>
        <v>560</v>
      </c>
      <c r="J157" s="2"/>
      <c r="K157" s="2"/>
      <c r="L157" s="2"/>
      <c r="M157" s="3"/>
    </row>
    <row r="158" spans="1:13" x14ac:dyDescent="0.3">
      <c r="A158" s="6">
        <v>157</v>
      </c>
      <c r="B158" s="34" t="s">
        <v>345</v>
      </c>
      <c r="C158" s="34" t="s">
        <v>342</v>
      </c>
      <c r="D158" s="34" t="s">
        <v>343</v>
      </c>
      <c r="E158" s="85"/>
      <c r="F158" s="35" t="s">
        <v>346</v>
      </c>
      <c r="G158" s="1">
        <v>1</v>
      </c>
      <c r="H158" s="36">
        <v>560</v>
      </c>
      <c r="I158" s="36">
        <f t="shared" ref="I158:I223" si="4">G158*H158</f>
        <v>560</v>
      </c>
      <c r="J158" s="2"/>
      <c r="K158" s="2"/>
      <c r="L158" s="2"/>
      <c r="M158" s="3"/>
    </row>
    <row r="159" spans="1:13" x14ac:dyDescent="0.3">
      <c r="A159" s="6">
        <v>158</v>
      </c>
      <c r="B159" s="34" t="s">
        <v>347</v>
      </c>
      <c r="C159" s="34" t="s">
        <v>348</v>
      </c>
      <c r="D159" s="34" t="s">
        <v>349</v>
      </c>
      <c r="E159" s="85"/>
      <c r="F159" s="35" t="s">
        <v>350</v>
      </c>
      <c r="G159" s="1">
        <v>1</v>
      </c>
      <c r="H159" s="36">
        <v>384</v>
      </c>
      <c r="I159" s="36">
        <f t="shared" si="4"/>
        <v>384</v>
      </c>
      <c r="J159" s="2"/>
      <c r="K159" s="2"/>
      <c r="L159" s="2"/>
      <c r="M159" s="3"/>
    </row>
    <row r="160" spans="1:13" x14ac:dyDescent="0.3">
      <c r="A160" s="6">
        <v>159</v>
      </c>
      <c r="B160" s="34" t="s">
        <v>351</v>
      </c>
      <c r="C160" s="34" t="s">
        <v>348</v>
      </c>
      <c r="D160" s="34" t="s">
        <v>349</v>
      </c>
      <c r="E160" s="85"/>
      <c r="F160" s="35" t="s">
        <v>352</v>
      </c>
      <c r="G160" s="1">
        <v>1</v>
      </c>
      <c r="H160" s="36">
        <v>384</v>
      </c>
      <c r="I160" s="36">
        <f t="shared" si="4"/>
        <v>384</v>
      </c>
      <c r="J160" s="2"/>
      <c r="K160" s="2"/>
      <c r="L160" s="2"/>
      <c r="M160" s="3"/>
    </row>
    <row r="161" spans="1:13" x14ac:dyDescent="0.3">
      <c r="A161" s="6">
        <v>160</v>
      </c>
      <c r="B161" s="34" t="s">
        <v>353</v>
      </c>
      <c r="C161" s="34" t="s">
        <v>348</v>
      </c>
      <c r="D161" s="34" t="s">
        <v>349</v>
      </c>
      <c r="E161" s="85"/>
      <c r="F161" s="35" t="s">
        <v>354</v>
      </c>
      <c r="G161" s="1">
        <v>1</v>
      </c>
      <c r="H161" s="36">
        <v>384</v>
      </c>
      <c r="I161" s="36">
        <f t="shared" si="4"/>
        <v>384</v>
      </c>
      <c r="J161" s="2"/>
      <c r="K161" s="2"/>
      <c r="L161" s="2"/>
      <c r="M161" s="3"/>
    </row>
    <row r="162" spans="1:13" x14ac:dyDescent="0.3">
      <c r="A162" s="6">
        <v>161</v>
      </c>
      <c r="B162" s="34" t="s">
        <v>355</v>
      </c>
      <c r="C162" s="34" t="s">
        <v>348</v>
      </c>
      <c r="D162" s="34" t="s">
        <v>349</v>
      </c>
      <c r="E162" s="85"/>
      <c r="F162" s="35" t="s">
        <v>356</v>
      </c>
      <c r="G162" s="1">
        <v>1</v>
      </c>
      <c r="H162" s="36">
        <v>384</v>
      </c>
      <c r="I162" s="36">
        <f t="shared" si="4"/>
        <v>384</v>
      </c>
      <c r="J162" s="2"/>
      <c r="K162" s="2"/>
      <c r="L162" s="2"/>
      <c r="M162" s="3"/>
    </row>
    <row r="163" spans="1:13" x14ac:dyDescent="0.3">
      <c r="A163" s="6">
        <v>162</v>
      </c>
      <c r="B163" s="34" t="s">
        <v>357</v>
      </c>
      <c r="C163" s="34" t="s">
        <v>348</v>
      </c>
      <c r="D163" s="34" t="s">
        <v>349</v>
      </c>
      <c r="E163" s="85"/>
      <c r="F163" s="35" t="s">
        <v>358</v>
      </c>
      <c r="G163" s="1">
        <v>1</v>
      </c>
      <c r="H163" s="36">
        <v>384</v>
      </c>
      <c r="I163" s="36">
        <f t="shared" si="4"/>
        <v>384</v>
      </c>
      <c r="J163" s="2"/>
      <c r="K163" s="2"/>
      <c r="L163" s="2"/>
      <c r="M163" s="3"/>
    </row>
    <row r="164" spans="1:13" x14ac:dyDescent="0.3">
      <c r="A164" s="6">
        <v>163</v>
      </c>
      <c r="B164" s="34" t="s">
        <v>359</v>
      </c>
      <c r="C164" s="34" t="s">
        <v>348</v>
      </c>
      <c r="D164" s="34" t="s">
        <v>360</v>
      </c>
      <c r="E164" s="85"/>
      <c r="F164" s="37" t="s">
        <v>361</v>
      </c>
      <c r="G164" s="1">
        <v>1</v>
      </c>
      <c r="H164" s="36">
        <v>245</v>
      </c>
      <c r="I164" s="36">
        <f t="shared" si="4"/>
        <v>245</v>
      </c>
      <c r="J164" s="2"/>
      <c r="K164" s="2"/>
      <c r="L164" s="2"/>
      <c r="M164" s="3"/>
    </row>
    <row r="165" spans="1:13" x14ac:dyDescent="0.3">
      <c r="A165" s="6">
        <v>164</v>
      </c>
      <c r="B165" s="34" t="s">
        <v>362</v>
      </c>
      <c r="C165" s="34" t="s">
        <v>348</v>
      </c>
      <c r="D165" s="34" t="s">
        <v>349</v>
      </c>
      <c r="E165" s="85"/>
      <c r="F165" s="37" t="s">
        <v>363</v>
      </c>
      <c r="G165" s="1">
        <v>1</v>
      </c>
      <c r="H165" s="36">
        <v>384</v>
      </c>
      <c r="I165" s="36">
        <f t="shared" si="4"/>
        <v>384</v>
      </c>
      <c r="J165" s="2"/>
      <c r="K165" s="2"/>
      <c r="L165" s="2"/>
      <c r="M165" s="3"/>
    </row>
    <row r="166" spans="1:13" x14ac:dyDescent="0.3">
      <c r="A166" s="6">
        <v>165</v>
      </c>
      <c r="B166" s="34" t="s">
        <v>364</v>
      </c>
      <c r="C166" s="34" t="s">
        <v>348</v>
      </c>
      <c r="D166" s="34" t="s">
        <v>360</v>
      </c>
      <c r="E166" s="85"/>
      <c r="F166" s="37" t="s">
        <v>365</v>
      </c>
      <c r="G166" s="1">
        <v>1</v>
      </c>
      <c r="H166" s="36">
        <v>245</v>
      </c>
      <c r="I166" s="36">
        <f t="shared" si="4"/>
        <v>245</v>
      </c>
      <c r="J166" s="2"/>
      <c r="K166" s="2"/>
      <c r="L166" s="2"/>
      <c r="M166" s="3"/>
    </row>
    <row r="167" spans="1:13" x14ac:dyDescent="0.3">
      <c r="A167" s="6">
        <v>166</v>
      </c>
      <c r="B167" s="34" t="s">
        <v>366</v>
      </c>
      <c r="C167" s="34" t="s">
        <v>348</v>
      </c>
      <c r="D167" s="34" t="s">
        <v>367</v>
      </c>
      <c r="E167" s="85"/>
      <c r="F167" s="37" t="s">
        <v>368</v>
      </c>
      <c r="G167" s="1">
        <v>1</v>
      </c>
      <c r="H167" s="36">
        <v>243</v>
      </c>
      <c r="I167" s="36">
        <f t="shared" si="4"/>
        <v>243</v>
      </c>
      <c r="J167" s="2"/>
      <c r="K167" s="2"/>
      <c r="L167" s="2"/>
      <c r="M167" s="3"/>
    </row>
    <row r="168" spans="1:13" x14ac:dyDescent="0.3">
      <c r="A168" s="6">
        <v>167</v>
      </c>
      <c r="B168" s="34" t="s">
        <v>369</v>
      </c>
      <c r="C168" s="34" t="s">
        <v>348</v>
      </c>
      <c r="D168" s="34" t="s">
        <v>370</v>
      </c>
      <c r="E168" s="85"/>
      <c r="F168" s="37" t="s">
        <v>371</v>
      </c>
      <c r="G168" s="1">
        <v>1</v>
      </c>
      <c r="H168" s="36">
        <v>350</v>
      </c>
      <c r="I168" s="36">
        <f t="shared" si="4"/>
        <v>350</v>
      </c>
      <c r="J168" s="2"/>
      <c r="K168" s="2"/>
      <c r="L168" s="2"/>
      <c r="M168" s="3"/>
    </row>
    <row r="169" spans="1:13" x14ac:dyDescent="0.3">
      <c r="A169" s="6">
        <v>168</v>
      </c>
      <c r="B169" s="34" t="s">
        <v>372</v>
      </c>
      <c r="C169" s="34" t="s">
        <v>348</v>
      </c>
      <c r="D169" s="34" t="s">
        <v>349</v>
      </c>
      <c r="E169" s="85"/>
      <c r="F169" s="37" t="s">
        <v>373</v>
      </c>
      <c r="G169" s="1">
        <v>29</v>
      </c>
      <c r="H169" s="36">
        <v>384</v>
      </c>
      <c r="I169" s="36">
        <f t="shared" si="4"/>
        <v>11136</v>
      </c>
      <c r="J169" s="2"/>
      <c r="K169" s="2"/>
      <c r="L169" s="2"/>
      <c r="M169" s="3"/>
    </row>
    <row r="170" spans="1:13" x14ac:dyDescent="0.3">
      <c r="A170" s="6">
        <v>169</v>
      </c>
      <c r="B170" s="34" t="s">
        <v>374</v>
      </c>
      <c r="C170" s="34" t="s">
        <v>348</v>
      </c>
      <c r="D170" s="34" t="s">
        <v>370</v>
      </c>
      <c r="E170" s="85"/>
      <c r="F170" s="37" t="s">
        <v>375</v>
      </c>
      <c r="G170" s="1">
        <v>29</v>
      </c>
      <c r="H170" s="36">
        <v>350</v>
      </c>
      <c r="I170" s="36">
        <f t="shared" si="4"/>
        <v>10150</v>
      </c>
      <c r="J170" s="2"/>
      <c r="K170" s="2"/>
      <c r="L170" s="2"/>
      <c r="M170" s="3"/>
    </row>
    <row r="171" spans="1:13" x14ac:dyDescent="0.3">
      <c r="A171" s="6">
        <v>170</v>
      </c>
      <c r="B171" s="34" t="s">
        <v>376</v>
      </c>
      <c r="C171" s="34" t="s">
        <v>348</v>
      </c>
      <c r="D171" s="34" t="s">
        <v>349</v>
      </c>
      <c r="E171" s="85"/>
      <c r="F171" s="37" t="s">
        <v>377</v>
      </c>
      <c r="G171" s="1">
        <v>29</v>
      </c>
      <c r="H171" s="36">
        <v>329</v>
      </c>
      <c r="I171" s="36">
        <f t="shared" si="4"/>
        <v>9541</v>
      </c>
      <c r="J171" s="2"/>
      <c r="K171" s="2"/>
      <c r="L171" s="2"/>
      <c r="M171" s="3"/>
    </row>
    <row r="172" spans="1:13" x14ac:dyDescent="0.3">
      <c r="A172" s="6">
        <v>171</v>
      </c>
      <c r="B172" s="34" t="s">
        <v>378</v>
      </c>
      <c r="C172" s="34" t="s">
        <v>348</v>
      </c>
      <c r="D172" s="34" t="s">
        <v>370</v>
      </c>
      <c r="E172" s="85"/>
      <c r="F172" s="37" t="s">
        <v>379</v>
      </c>
      <c r="G172" s="1">
        <v>1</v>
      </c>
      <c r="H172" s="36">
        <v>350</v>
      </c>
      <c r="I172" s="36">
        <f t="shared" si="4"/>
        <v>350</v>
      </c>
      <c r="J172" s="2"/>
      <c r="K172" s="2"/>
      <c r="L172" s="2"/>
      <c r="M172" s="3"/>
    </row>
    <row r="173" spans="1:13" x14ac:dyDescent="0.3">
      <c r="A173" s="6">
        <v>172</v>
      </c>
      <c r="B173" s="34" t="s">
        <v>380</v>
      </c>
      <c r="C173" s="34" t="s">
        <v>348</v>
      </c>
      <c r="D173" s="34" t="s">
        <v>370</v>
      </c>
      <c r="E173" s="85"/>
      <c r="F173" s="37" t="s">
        <v>381</v>
      </c>
      <c r="G173" s="1">
        <v>1</v>
      </c>
      <c r="H173" s="36">
        <v>350</v>
      </c>
      <c r="I173" s="36">
        <f t="shared" si="4"/>
        <v>350</v>
      </c>
      <c r="J173" s="2"/>
      <c r="K173" s="2"/>
      <c r="L173" s="2"/>
      <c r="M173" s="3"/>
    </row>
    <row r="174" spans="1:13" x14ac:dyDescent="0.3">
      <c r="A174" s="6">
        <v>173</v>
      </c>
      <c r="B174" s="34" t="s">
        <v>382</v>
      </c>
      <c r="C174" s="34" t="s">
        <v>348</v>
      </c>
      <c r="D174" s="34" t="s">
        <v>349</v>
      </c>
      <c r="E174" s="85"/>
      <c r="F174" s="37" t="s">
        <v>383</v>
      </c>
      <c r="G174" s="1">
        <v>1</v>
      </c>
      <c r="H174" s="36">
        <v>384</v>
      </c>
      <c r="I174" s="36">
        <f>G174*H174</f>
        <v>384</v>
      </c>
      <c r="J174" s="2"/>
      <c r="K174" s="2"/>
      <c r="L174" s="2"/>
      <c r="M174" s="3"/>
    </row>
    <row r="175" spans="1:13" x14ac:dyDescent="0.3">
      <c r="A175" s="6">
        <v>174</v>
      </c>
      <c r="B175" s="34" t="s">
        <v>384</v>
      </c>
      <c r="C175" s="34" t="s">
        <v>348</v>
      </c>
      <c r="D175" s="34" t="s">
        <v>370</v>
      </c>
      <c r="E175" s="85"/>
      <c r="F175" s="37" t="s">
        <v>385</v>
      </c>
      <c r="G175" s="1">
        <v>29</v>
      </c>
      <c r="H175" s="36">
        <v>350</v>
      </c>
      <c r="I175" s="36">
        <f t="shared" si="4"/>
        <v>10150</v>
      </c>
      <c r="J175" s="2"/>
      <c r="K175" s="2"/>
      <c r="L175" s="2"/>
      <c r="M175" s="3"/>
    </row>
    <row r="176" spans="1:13" x14ac:dyDescent="0.3">
      <c r="A176" s="6">
        <v>175</v>
      </c>
      <c r="B176" s="34" t="s">
        <v>386</v>
      </c>
      <c r="C176" s="34" t="s">
        <v>348</v>
      </c>
      <c r="D176" s="34" t="s">
        <v>370</v>
      </c>
      <c r="E176" s="85"/>
      <c r="F176" s="35" t="s">
        <v>387</v>
      </c>
      <c r="G176" s="1">
        <v>29</v>
      </c>
      <c r="H176" s="36">
        <v>350</v>
      </c>
      <c r="I176" s="36">
        <f t="shared" si="4"/>
        <v>10150</v>
      </c>
      <c r="J176" s="2"/>
      <c r="K176" s="2"/>
      <c r="L176" s="2"/>
      <c r="M176" s="3"/>
    </row>
    <row r="177" spans="1:13" x14ac:dyDescent="0.3">
      <c r="A177" s="6">
        <v>176</v>
      </c>
      <c r="B177" s="34" t="s">
        <v>388</v>
      </c>
      <c r="C177" s="34" t="s">
        <v>348</v>
      </c>
      <c r="D177" s="34" t="s">
        <v>370</v>
      </c>
      <c r="E177" s="85"/>
      <c r="F177" s="35" t="s">
        <v>389</v>
      </c>
      <c r="G177" s="1">
        <v>29</v>
      </c>
      <c r="H177" s="36">
        <v>350</v>
      </c>
      <c r="I177" s="36">
        <f t="shared" si="4"/>
        <v>10150</v>
      </c>
      <c r="J177" s="2"/>
      <c r="K177" s="2"/>
      <c r="L177" s="2"/>
      <c r="M177" s="3"/>
    </row>
    <row r="178" spans="1:13" x14ac:dyDescent="0.3">
      <c r="A178" s="6">
        <v>177</v>
      </c>
      <c r="B178" s="34" t="s">
        <v>390</v>
      </c>
      <c r="C178" s="34" t="s">
        <v>348</v>
      </c>
      <c r="D178" s="34" t="s">
        <v>370</v>
      </c>
      <c r="E178" s="85"/>
      <c r="F178" s="35" t="s">
        <v>391</v>
      </c>
      <c r="G178" s="1">
        <v>29</v>
      </c>
      <c r="H178" s="36">
        <v>350</v>
      </c>
      <c r="I178" s="36">
        <f t="shared" si="4"/>
        <v>10150</v>
      </c>
      <c r="J178" s="2"/>
      <c r="K178" s="2"/>
      <c r="L178" s="2"/>
      <c r="M178" s="3"/>
    </row>
    <row r="179" spans="1:13" x14ac:dyDescent="0.3">
      <c r="A179" s="6">
        <v>178</v>
      </c>
      <c r="B179" s="34" t="s">
        <v>392</v>
      </c>
      <c r="C179" s="34" t="s">
        <v>348</v>
      </c>
      <c r="D179" s="34" t="s">
        <v>370</v>
      </c>
      <c r="E179" s="85"/>
      <c r="F179" s="35" t="s">
        <v>393</v>
      </c>
      <c r="G179" s="1">
        <v>29</v>
      </c>
      <c r="H179" s="36">
        <v>350</v>
      </c>
      <c r="I179" s="36">
        <f t="shared" si="4"/>
        <v>10150</v>
      </c>
      <c r="J179" s="2"/>
      <c r="K179" s="2"/>
      <c r="L179" s="2"/>
      <c r="M179" s="3"/>
    </row>
    <row r="180" spans="1:13" x14ac:dyDescent="0.3">
      <c r="A180" s="6">
        <v>179</v>
      </c>
      <c r="B180" s="34" t="s">
        <v>394</v>
      </c>
      <c r="C180" s="34" t="s">
        <v>348</v>
      </c>
      <c r="D180" s="34" t="s">
        <v>370</v>
      </c>
      <c r="E180" s="85"/>
      <c r="F180" s="35" t="s">
        <v>395</v>
      </c>
      <c r="G180" s="1">
        <v>29</v>
      </c>
      <c r="H180" s="36">
        <v>350</v>
      </c>
      <c r="I180" s="36">
        <f t="shared" si="4"/>
        <v>10150</v>
      </c>
      <c r="J180" s="2"/>
      <c r="K180" s="2"/>
      <c r="L180" s="2"/>
      <c r="M180" s="3"/>
    </row>
    <row r="181" spans="1:13" x14ac:dyDescent="0.3">
      <c r="A181" s="6">
        <v>180</v>
      </c>
      <c r="B181" s="34" t="s">
        <v>396</v>
      </c>
      <c r="C181" s="34" t="s">
        <v>348</v>
      </c>
      <c r="D181" s="34" t="s">
        <v>370</v>
      </c>
      <c r="E181" s="85"/>
      <c r="F181" s="35" t="s">
        <v>397</v>
      </c>
      <c r="G181" s="1">
        <v>1</v>
      </c>
      <c r="H181" s="36">
        <v>350</v>
      </c>
      <c r="I181" s="36">
        <f t="shared" si="4"/>
        <v>350</v>
      </c>
      <c r="J181" s="2"/>
      <c r="K181" s="2"/>
      <c r="L181" s="2"/>
      <c r="M181" s="3"/>
    </row>
    <row r="182" spans="1:13" x14ac:dyDescent="0.3">
      <c r="A182" s="6">
        <v>181</v>
      </c>
      <c r="B182" s="34" t="s">
        <v>398</v>
      </c>
      <c r="C182" s="34" t="s">
        <v>348</v>
      </c>
      <c r="D182" s="34" t="s">
        <v>370</v>
      </c>
      <c r="E182" s="85"/>
      <c r="F182" s="35" t="s">
        <v>399</v>
      </c>
      <c r="G182" s="1">
        <v>29</v>
      </c>
      <c r="H182" s="36">
        <v>350</v>
      </c>
      <c r="I182" s="36">
        <f t="shared" si="4"/>
        <v>10150</v>
      </c>
      <c r="J182" s="2"/>
      <c r="K182" s="2"/>
      <c r="L182" s="2"/>
      <c r="M182" s="3"/>
    </row>
    <row r="183" spans="1:13" x14ac:dyDescent="0.3">
      <c r="A183" s="6">
        <v>182</v>
      </c>
      <c r="B183" s="34" t="s">
        <v>400</v>
      </c>
      <c r="C183" s="34" t="s">
        <v>348</v>
      </c>
      <c r="D183" s="34" t="s">
        <v>370</v>
      </c>
      <c r="E183" s="85"/>
      <c r="F183" s="35" t="s">
        <v>401</v>
      </c>
      <c r="G183" s="1">
        <v>1</v>
      </c>
      <c r="H183" s="36">
        <v>350</v>
      </c>
      <c r="I183" s="36">
        <f t="shared" si="4"/>
        <v>350</v>
      </c>
      <c r="J183" s="2"/>
      <c r="K183" s="2"/>
      <c r="L183" s="2"/>
      <c r="M183" s="3"/>
    </row>
    <row r="184" spans="1:13" x14ac:dyDescent="0.3">
      <c r="A184" s="6">
        <v>183</v>
      </c>
      <c r="B184" s="34" t="s">
        <v>402</v>
      </c>
      <c r="C184" s="34" t="s">
        <v>348</v>
      </c>
      <c r="D184" s="34" t="s">
        <v>370</v>
      </c>
      <c r="E184" s="85"/>
      <c r="F184" s="35" t="s">
        <v>403</v>
      </c>
      <c r="G184" s="1">
        <v>1</v>
      </c>
      <c r="H184" s="36">
        <v>350</v>
      </c>
      <c r="I184" s="36">
        <f t="shared" si="4"/>
        <v>350</v>
      </c>
      <c r="J184" s="2"/>
      <c r="K184" s="2"/>
      <c r="L184" s="2"/>
      <c r="M184" s="3"/>
    </row>
    <row r="185" spans="1:13" x14ac:dyDescent="0.3">
      <c r="A185" s="6">
        <v>184</v>
      </c>
      <c r="B185" s="34" t="s">
        <v>404</v>
      </c>
      <c r="C185" s="34" t="s">
        <v>348</v>
      </c>
      <c r="D185" s="34" t="s">
        <v>370</v>
      </c>
      <c r="E185" s="85"/>
      <c r="F185" s="35" t="s">
        <v>405</v>
      </c>
      <c r="G185" s="1">
        <v>1</v>
      </c>
      <c r="H185" s="36">
        <v>350</v>
      </c>
      <c r="I185" s="36">
        <f t="shared" si="4"/>
        <v>350</v>
      </c>
      <c r="J185" s="2"/>
      <c r="K185" s="2"/>
      <c r="L185" s="2"/>
      <c r="M185" s="3"/>
    </row>
    <row r="186" spans="1:13" x14ac:dyDescent="0.3">
      <c r="A186" s="6">
        <v>185</v>
      </c>
      <c r="B186" s="34" t="s">
        <v>406</v>
      </c>
      <c r="C186" s="34" t="s">
        <v>348</v>
      </c>
      <c r="D186" s="34" t="s">
        <v>370</v>
      </c>
      <c r="E186" s="85"/>
      <c r="F186" s="35" t="s">
        <v>407</v>
      </c>
      <c r="G186" s="1">
        <v>29</v>
      </c>
      <c r="H186" s="36">
        <v>350</v>
      </c>
      <c r="I186" s="36">
        <f t="shared" si="4"/>
        <v>10150</v>
      </c>
      <c r="J186" s="2"/>
      <c r="K186" s="2"/>
      <c r="L186" s="2"/>
      <c r="M186" s="3"/>
    </row>
    <row r="187" spans="1:13" x14ac:dyDescent="0.3">
      <c r="A187" s="6">
        <v>186</v>
      </c>
      <c r="B187" s="34" t="s">
        <v>408</v>
      </c>
      <c r="C187" s="34" t="s">
        <v>348</v>
      </c>
      <c r="D187" s="34" t="s">
        <v>370</v>
      </c>
      <c r="E187" s="85"/>
      <c r="F187" s="35" t="s">
        <v>409</v>
      </c>
      <c r="G187" s="1">
        <v>1</v>
      </c>
      <c r="H187" s="36">
        <v>350</v>
      </c>
      <c r="I187" s="36">
        <f t="shared" si="4"/>
        <v>350</v>
      </c>
      <c r="J187" s="2"/>
      <c r="K187" s="2"/>
      <c r="L187" s="2"/>
      <c r="M187" s="3"/>
    </row>
    <row r="188" spans="1:13" x14ac:dyDescent="0.3">
      <c r="A188" s="6">
        <v>187</v>
      </c>
      <c r="B188" s="34" t="s">
        <v>410</v>
      </c>
      <c r="C188" s="34" t="s">
        <v>348</v>
      </c>
      <c r="D188" s="34" t="s">
        <v>370</v>
      </c>
      <c r="E188" s="85"/>
      <c r="F188" s="35" t="s">
        <v>411</v>
      </c>
      <c r="G188" s="1">
        <v>1</v>
      </c>
      <c r="H188" s="36">
        <v>350</v>
      </c>
      <c r="I188" s="36">
        <f t="shared" si="4"/>
        <v>350</v>
      </c>
      <c r="J188" s="2"/>
      <c r="K188" s="2"/>
      <c r="L188" s="2"/>
      <c r="M188" s="3"/>
    </row>
    <row r="189" spans="1:13" x14ac:dyDescent="0.3">
      <c r="A189" s="6">
        <v>188</v>
      </c>
      <c r="B189" s="34" t="s">
        <v>412</v>
      </c>
      <c r="C189" s="34" t="s">
        <v>348</v>
      </c>
      <c r="D189" s="34" t="s">
        <v>370</v>
      </c>
      <c r="E189" s="85"/>
      <c r="F189" s="35" t="s">
        <v>413</v>
      </c>
      <c r="G189" s="1">
        <v>29</v>
      </c>
      <c r="H189" s="36">
        <v>350</v>
      </c>
      <c r="I189" s="36">
        <f>G189*H189</f>
        <v>10150</v>
      </c>
      <c r="J189" s="2"/>
      <c r="K189" s="2"/>
      <c r="L189" s="2"/>
      <c r="M189" s="3"/>
    </row>
    <row r="190" spans="1:13" x14ac:dyDescent="0.3">
      <c r="A190" s="6">
        <v>189</v>
      </c>
      <c r="B190" s="34" t="s">
        <v>414</v>
      </c>
      <c r="C190" s="34" t="s">
        <v>348</v>
      </c>
      <c r="D190" s="34" t="s">
        <v>370</v>
      </c>
      <c r="E190" s="85"/>
      <c r="F190" s="35" t="s">
        <v>415</v>
      </c>
      <c r="G190" s="1">
        <v>1</v>
      </c>
      <c r="H190" s="36">
        <v>350</v>
      </c>
      <c r="I190" s="36">
        <f t="shared" si="4"/>
        <v>350</v>
      </c>
      <c r="J190" s="2"/>
      <c r="K190" s="2"/>
      <c r="L190" s="2"/>
      <c r="M190" s="3"/>
    </row>
    <row r="191" spans="1:13" x14ac:dyDescent="0.3">
      <c r="A191" s="6">
        <v>190</v>
      </c>
      <c r="B191" s="34" t="s">
        <v>416</v>
      </c>
      <c r="C191" s="34" t="s">
        <v>348</v>
      </c>
      <c r="D191" s="34" t="s">
        <v>360</v>
      </c>
      <c r="E191" s="85"/>
      <c r="F191" s="35" t="s">
        <v>417</v>
      </c>
      <c r="G191" s="1">
        <v>29</v>
      </c>
      <c r="H191" s="36">
        <v>350</v>
      </c>
      <c r="I191" s="36">
        <f t="shared" si="4"/>
        <v>10150</v>
      </c>
      <c r="J191" s="2"/>
      <c r="K191" s="2"/>
      <c r="L191" s="2"/>
      <c r="M191" s="3"/>
    </row>
    <row r="192" spans="1:13" x14ac:dyDescent="0.3">
      <c r="A192" s="6">
        <v>191</v>
      </c>
      <c r="B192" s="34" t="s">
        <v>418</v>
      </c>
      <c r="C192" s="34" t="s">
        <v>419</v>
      </c>
      <c r="D192" s="34" t="s">
        <v>420</v>
      </c>
      <c r="E192" s="85" t="s">
        <v>421</v>
      </c>
      <c r="F192" s="37" t="s">
        <v>422</v>
      </c>
      <c r="G192" s="1">
        <v>1</v>
      </c>
      <c r="H192" s="36">
        <v>384</v>
      </c>
      <c r="I192" s="36">
        <f t="shared" si="4"/>
        <v>384</v>
      </c>
      <c r="J192" s="2"/>
      <c r="K192" s="2"/>
      <c r="L192" s="2"/>
      <c r="M192" s="3"/>
    </row>
    <row r="193" spans="1:13" x14ac:dyDescent="0.3">
      <c r="A193" s="6">
        <v>192</v>
      </c>
      <c r="B193" s="34" t="s">
        <v>423</v>
      </c>
      <c r="C193" s="34" t="s">
        <v>424</v>
      </c>
      <c r="D193" s="34" t="s">
        <v>425</v>
      </c>
      <c r="E193" s="85" t="s">
        <v>426</v>
      </c>
      <c r="F193" s="37" t="s">
        <v>427</v>
      </c>
      <c r="G193" s="1">
        <v>1</v>
      </c>
      <c r="H193" s="36">
        <v>630</v>
      </c>
      <c r="I193" s="36">
        <f t="shared" si="4"/>
        <v>630</v>
      </c>
      <c r="J193" s="2"/>
      <c r="K193" s="2"/>
      <c r="L193" s="2"/>
      <c r="M193" s="3"/>
    </row>
    <row r="194" spans="1:13" x14ac:dyDescent="0.3">
      <c r="A194" s="6">
        <v>193</v>
      </c>
      <c r="B194" s="34" t="s">
        <v>428</v>
      </c>
      <c r="C194" s="34" t="s">
        <v>429</v>
      </c>
      <c r="D194" s="34" t="s">
        <v>430</v>
      </c>
      <c r="E194" s="85" t="s">
        <v>421</v>
      </c>
      <c r="F194" s="37" t="s">
        <v>431</v>
      </c>
      <c r="G194" s="1">
        <v>29</v>
      </c>
      <c r="H194" s="36">
        <v>329</v>
      </c>
      <c r="I194" s="36">
        <f t="shared" si="4"/>
        <v>9541</v>
      </c>
      <c r="J194" s="2"/>
      <c r="K194" s="2"/>
      <c r="L194" s="2"/>
      <c r="M194" s="3"/>
    </row>
    <row r="195" spans="1:13" ht="31.2" x14ac:dyDescent="0.3">
      <c r="A195" s="6">
        <v>194</v>
      </c>
      <c r="B195" s="34" t="s">
        <v>432</v>
      </c>
      <c r="C195" s="34" t="s">
        <v>429</v>
      </c>
      <c r="D195" s="34" t="s">
        <v>433</v>
      </c>
      <c r="E195" s="85" t="s">
        <v>434</v>
      </c>
      <c r="F195" s="37" t="s">
        <v>435</v>
      </c>
      <c r="G195" s="1">
        <v>1</v>
      </c>
      <c r="H195" s="36">
        <v>384</v>
      </c>
      <c r="I195" s="36">
        <f t="shared" si="4"/>
        <v>384</v>
      </c>
      <c r="J195" s="2"/>
      <c r="K195" s="2"/>
      <c r="L195" s="2"/>
      <c r="M195" s="3"/>
    </row>
    <row r="196" spans="1:13" x14ac:dyDescent="0.3">
      <c r="A196" s="6">
        <v>195</v>
      </c>
      <c r="B196" s="34" t="s">
        <v>436</v>
      </c>
      <c r="C196" s="34" t="s">
        <v>437</v>
      </c>
      <c r="D196" s="34" t="s">
        <v>438</v>
      </c>
      <c r="E196" s="85"/>
      <c r="F196" s="37" t="s">
        <v>439</v>
      </c>
      <c r="G196" s="1">
        <v>1</v>
      </c>
      <c r="H196" s="36">
        <v>630</v>
      </c>
      <c r="I196" s="36">
        <f t="shared" si="4"/>
        <v>630</v>
      </c>
      <c r="J196" s="2"/>
      <c r="K196" s="2"/>
      <c r="L196" s="2"/>
      <c r="M196" s="3"/>
    </row>
    <row r="197" spans="1:13" x14ac:dyDescent="0.3">
      <c r="A197" s="6">
        <v>196</v>
      </c>
      <c r="B197" s="34" t="s">
        <v>440</v>
      </c>
      <c r="C197" s="34" t="s">
        <v>441</v>
      </c>
      <c r="D197" s="34" t="s">
        <v>442</v>
      </c>
      <c r="E197" s="85"/>
      <c r="F197" s="35" t="s">
        <v>443</v>
      </c>
      <c r="G197" s="36">
        <v>1</v>
      </c>
      <c r="H197" s="36">
        <v>630</v>
      </c>
      <c r="I197" s="36">
        <f t="shared" si="4"/>
        <v>630</v>
      </c>
      <c r="J197" s="2"/>
      <c r="K197" s="2"/>
      <c r="L197" s="2"/>
      <c r="M197" s="3"/>
    </row>
    <row r="198" spans="1:13" x14ac:dyDescent="0.3">
      <c r="A198" s="6">
        <v>197</v>
      </c>
      <c r="B198" s="34" t="s">
        <v>444</v>
      </c>
      <c r="C198" s="34" t="s">
        <v>445</v>
      </c>
      <c r="D198" s="34" t="s">
        <v>446</v>
      </c>
      <c r="E198" s="85"/>
      <c r="F198" s="35" t="s">
        <v>447</v>
      </c>
      <c r="G198" s="36">
        <v>1</v>
      </c>
      <c r="H198" s="36">
        <v>350</v>
      </c>
      <c r="I198" s="36">
        <f t="shared" si="4"/>
        <v>350</v>
      </c>
      <c r="J198" s="2"/>
      <c r="K198" s="2"/>
      <c r="L198" s="2"/>
      <c r="M198" s="3"/>
    </row>
    <row r="199" spans="1:13" x14ac:dyDescent="0.3">
      <c r="A199" s="6">
        <v>198</v>
      </c>
      <c r="B199" s="34" t="s">
        <v>448</v>
      </c>
      <c r="C199" s="34" t="s">
        <v>449</v>
      </c>
      <c r="D199" s="34" t="s">
        <v>450</v>
      </c>
      <c r="E199" s="85"/>
      <c r="F199" s="35" t="s">
        <v>451</v>
      </c>
      <c r="G199" s="36">
        <v>1</v>
      </c>
      <c r="H199" s="36">
        <v>350</v>
      </c>
      <c r="I199" s="36">
        <f t="shared" si="4"/>
        <v>350</v>
      </c>
      <c r="J199" s="2"/>
      <c r="K199" s="2"/>
      <c r="L199" s="2"/>
      <c r="M199" s="3"/>
    </row>
    <row r="200" spans="1:13" x14ac:dyDescent="0.3">
      <c r="A200" s="6">
        <v>199</v>
      </c>
      <c r="B200" s="34" t="s">
        <v>452</v>
      </c>
      <c r="C200" s="34" t="s">
        <v>449</v>
      </c>
      <c r="D200" s="34" t="s">
        <v>450</v>
      </c>
      <c r="E200" s="85"/>
      <c r="F200" s="35" t="s">
        <v>453</v>
      </c>
      <c r="G200" s="36">
        <v>1</v>
      </c>
      <c r="H200" s="36">
        <v>350</v>
      </c>
      <c r="I200" s="36">
        <f t="shared" si="4"/>
        <v>350</v>
      </c>
      <c r="J200" s="2"/>
      <c r="K200" s="2"/>
      <c r="L200" s="2"/>
      <c r="M200" s="3"/>
    </row>
    <row r="201" spans="1:13" x14ac:dyDescent="0.3">
      <c r="A201" s="6">
        <v>200</v>
      </c>
      <c r="B201" s="34" t="s">
        <v>454</v>
      </c>
      <c r="C201" s="34" t="s">
        <v>455</v>
      </c>
      <c r="D201" s="34" t="s">
        <v>450</v>
      </c>
      <c r="E201" s="85"/>
      <c r="F201" s="35" t="s">
        <v>456</v>
      </c>
      <c r="G201" s="36">
        <v>1</v>
      </c>
      <c r="H201" s="36">
        <v>245</v>
      </c>
      <c r="I201" s="36">
        <f t="shared" si="4"/>
        <v>245</v>
      </c>
      <c r="J201" s="2"/>
      <c r="K201" s="2"/>
      <c r="L201" s="2"/>
      <c r="M201" s="3"/>
    </row>
    <row r="202" spans="1:13" ht="31.2" x14ac:dyDescent="0.3">
      <c r="A202" s="6">
        <v>201</v>
      </c>
      <c r="B202" s="34" t="s">
        <v>457</v>
      </c>
      <c r="C202" s="34" t="s">
        <v>458</v>
      </c>
      <c r="D202" s="34" t="s">
        <v>459</v>
      </c>
      <c r="E202" s="85"/>
      <c r="F202" s="35" t="s">
        <v>460</v>
      </c>
      <c r="G202" s="36">
        <v>1</v>
      </c>
      <c r="H202" s="36">
        <v>395</v>
      </c>
      <c r="I202" s="36">
        <f t="shared" si="4"/>
        <v>395</v>
      </c>
      <c r="J202" s="2"/>
      <c r="K202" s="2"/>
      <c r="L202" s="2"/>
      <c r="M202" s="3"/>
    </row>
    <row r="203" spans="1:13" x14ac:dyDescent="0.3">
      <c r="A203" s="6">
        <v>202</v>
      </c>
      <c r="B203" s="34" t="s">
        <v>461</v>
      </c>
      <c r="C203" s="34" t="s">
        <v>462</v>
      </c>
      <c r="D203" s="34" t="s">
        <v>450</v>
      </c>
      <c r="E203" s="85"/>
      <c r="F203" s="35" t="s">
        <v>463</v>
      </c>
      <c r="G203" s="36">
        <v>1</v>
      </c>
      <c r="H203" s="36">
        <v>175</v>
      </c>
      <c r="I203" s="36">
        <f t="shared" si="4"/>
        <v>175</v>
      </c>
      <c r="J203" s="2"/>
      <c r="K203" s="2"/>
      <c r="L203" s="2"/>
      <c r="M203" s="3"/>
    </row>
    <row r="204" spans="1:13" x14ac:dyDescent="0.3">
      <c r="A204" s="6">
        <v>203</v>
      </c>
      <c r="B204" s="34" t="s">
        <v>464</v>
      </c>
      <c r="C204" s="34" t="s">
        <v>462</v>
      </c>
      <c r="D204" s="34" t="s">
        <v>450</v>
      </c>
      <c r="E204" s="85"/>
      <c r="F204" s="35" t="s">
        <v>465</v>
      </c>
      <c r="G204" s="36">
        <v>1</v>
      </c>
      <c r="H204" s="36">
        <v>175</v>
      </c>
      <c r="I204" s="36">
        <f t="shared" si="4"/>
        <v>175</v>
      </c>
      <c r="J204" s="2"/>
      <c r="K204" s="2"/>
      <c r="L204" s="2"/>
      <c r="M204" s="3"/>
    </row>
    <row r="205" spans="1:13" x14ac:dyDescent="0.3">
      <c r="A205" s="6">
        <v>204</v>
      </c>
      <c r="B205" s="34" t="s">
        <v>466</v>
      </c>
      <c r="C205" s="34" t="s">
        <v>462</v>
      </c>
      <c r="D205" s="34" t="s">
        <v>450</v>
      </c>
      <c r="E205" s="85"/>
      <c r="F205" s="35" t="s">
        <v>467</v>
      </c>
      <c r="G205" s="36">
        <v>1</v>
      </c>
      <c r="H205" s="36">
        <v>175</v>
      </c>
      <c r="I205" s="36">
        <f t="shared" si="4"/>
        <v>175</v>
      </c>
      <c r="J205" s="2"/>
      <c r="K205" s="2"/>
      <c r="L205" s="2"/>
      <c r="M205" s="3"/>
    </row>
    <row r="206" spans="1:13" x14ac:dyDescent="0.3">
      <c r="A206" s="6">
        <v>205</v>
      </c>
      <c r="B206" s="34" t="s">
        <v>468</v>
      </c>
      <c r="C206" s="34" t="s">
        <v>462</v>
      </c>
      <c r="D206" s="34" t="s">
        <v>469</v>
      </c>
      <c r="E206" s="85"/>
      <c r="F206" s="35" t="s">
        <v>470</v>
      </c>
      <c r="G206" s="36">
        <v>1</v>
      </c>
      <c r="H206" s="36">
        <v>280</v>
      </c>
      <c r="I206" s="36">
        <f t="shared" si="4"/>
        <v>280</v>
      </c>
      <c r="J206" s="2"/>
      <c r="K206" s="2"/>
      <c r="L206" s="2"/>
      <c r="M206" s="3"/>
    </row>
    <row r="207" spans="1:13" x14ac:dyDescent="0.3">
      <c r="A207" s="6">
        <v>206</v>
      </c>
      <c r="B207" s="34" t="s">
        <v>471</v>
      </c>
      <c r="C207" s="34" t="s">
        <v>462</v>
      </c>
      <c r="D207" s="34" t="s">
        <v>472</v>
      </c>
      <c r="E207" s="85"/>
      <c r="F207" s="35" t="s">
        <v>473</v>
      </c>
      <c r="G207" s="36">
        <v>1</v>
      </c>
      <c r="H207" s="36">
        <v>280</v>
      </c>
      <c r="I207" s="36">
        <f t="shared" si="4"/>
        <v>280</v>
      </c>
      <c r="J207" s="2"/>
      <c r="K207" s="2"/>
      <c r="L207" s="2"/>
      <c r="M207" s="3"/>
    </row>
    <row r="208" spans="1:13" x14ac:dyDescent="0.3">
      <c r="A208" s="6">
        <v>207</v>
      </c>
      <c r="B208" s="34" t="s">
        <v>474</v>
      </c>
      <c r="C208" s="34" t="s">
        <v>462</v>
      </c>
      <c r="D208" s="34" t="s">
        <v>472</v>
      </c>
      <c r="E208" s="85"/>
      <c r="F208" s="35" t="s">
        <v>475</v>
      </c>
      <c r="G208" s="36">
        <v>1</v>
      </c>
      <c r="H208" s="36">
        <v>280</v>
      </c>
      <c r="I208" s="36">
        <f t="shared" si="4"/>
        <v>280</v>
      </c>
      <c r="J208" s="2"/>
      <c r="K208" s="2"/>
      <c r="L208" s="2"/>
      <c r="M208" s="3"/>
    </row>
    <row r="209" spans="1:13" x14ac:dyDescent="0.3">
      <c r="A209" s="6">
        <v>208</v>
      </c>
      <c r="B209" s="34" t="s">
        <v>476</v>
      </c>
      <c r="C209" s="34" t="s">
        <v>462</v>
      </c>
      <c r="D209" s="34" t="s">
        <v>469</v>
      </c>
      <c r="E209" s="85"/>
      <c r="F209" s="35" t="s">
        <v>477</v>
      </c>
      <c r="G209" s="36">
        <v>1</v>
      </c>
      <c r="H209" s="36">
        <v>245</v>
      </c>
      <c r="I209" s="36">
        <f t="shared" si="4"/>
        <v>245</v>
      </c>
      <c r="J209" s="2"/>
      <c r="K209" s="2"/>
      <c r="L209" s="2"/>
      <c r="M209" s="3"/>
    </row>
    <row r="210" spans="1:13" x14ac:dyDescent="0.3">
      <c r="A210" s="6">
        <v>209</v>
      </c>
      <c r="B210" s="34" t="s">
        <v>478</v>
      </c>
      <c r="C210" s="34" t="s">
        <v>462</v>
      </c>
      <c r="D210" s="34" t="s">
        <v>479</v>
      </c>
      <c r="E210" s="85"/>
      <c r="F210" s="35" t="s">
        <v>480</v>
      </c>
      <c r="G210" s="36">
        <v>1</v>
      </c>
      <c r="H210" s="36">
        <v>280</v>
      </c>
      <c r="I210" s="36">
        <f>G210*H210</f>
        <v>280</v>
      </c>
      <c r="J210" s="2"/>
      <c r="K210" s="2"/>
      <c r="L210" s="2"/>
      <c r="M210" s="3"/>
    </row>
    <row r="211" spans="1:13" x14ac:dyDescent="0.3">
      <c r="A211" s="6">
        <v>210</v>
      </c>
      <c r="B211" s="34" t="s">
        <v>481</v>
      </c>
      <c r="C211" s="34" t="s">
        <v>482</v>
      </c>
      <c r="D211" s="34" t="s">
        <v>450</v>
      </c>
      <c r="E211" s="85"/>
      <c r="F211" s="35" t="s">
        <v>483</v>
      </c>
      <c r="G211" s="36">
        <v>1</v>
      </c>
      <c r="H211" s="36">
        <v>175</v>
      </c>
      <c r="I211" s="36">
        <f t="shared" si="4"/>
        <v>175</v>
      </c>
      <c r="J211" s="2"/>
      <c r="K211" s="2"/>
      <c r="L211" s="2"/>
      <c r="M211" s="3"/>
    </row>
    <row r="212" spans="1:13" x14ac:dyDescent="0.3">
      <c r="A212" s="6">
        <v>211</v>
      </c>
      <c r="B212" s="34" t="s">
        <v>484</v>
      </c>
      <c r="C212" s="34" t="s">
        <v>485</v>
      </c>
      <c r="D212" s="34" t="s">
        <v>450</v>
      </c>
      <c r="E212" s="85"/>
      <c r="F212" s="35" t="s">
        <v>486</v>
      </c>
      <c r="G212" s="36">
        <v>1</v>
      </c>
      <c r="H212" s="36">
        <v>210</v>
      </c>
      <c r="I212" s="36">
        <f t="shared" si="4"/>
        <v>210</v>
      </c>
      <c r="J212" s="2"/>
      <c r="K212" s="2"/>
      <c r="L212" s="2"/>
      <c r="M212" s="3"/>
    </row>
    <row r="213" spans="1:13" x14ac:dyDescent="0.3">
      <c r="A213" s="6">
        <v>212</v>
      </c>
      <c r="B213" s="34" t="s">
        <v>487</v>
      </c>
      <c r="C213" s="34" t="s">
        <v>488</v>
      </c>
      <c r="D213" s="34" t="s">
        <v>450</v>
      </c>
      <c r="E213" s="85"/>
      <c r="F213" s="35" t="s">
        <v>489</v>
      </c>
      <c r="G213" s="36">
        <v>1</v>
      </c>
      <c r="H213" s="36">
        <v>210</v>
      </c>
      <c r="I213" s="36">
        <f t="shared" si="4"/>
        <v>210</v>
      </c>
      <c r="J213" s="2"/>
      <c r="K213" s="2"/>
      <c r="L213" s="2"/>
      <c r="M213" s="3"/>
    </row>
    <row r="214" spans="1:13" x14ac:dyDescent="0.3">
      <c r="A214" s="6">
        <v>213</v>
      </c>
      <c r="B214" s="34" t="s">
        <v>490</v>
      </c>
      <c r="C214" s="34" t="s">
        <v>491</v>
      </c>
      <c r="D214" s="34" t="s">
        <v>450</v>
      </c>
      <c r="E214" s="85"/>
      <c r="F214" s="35" t="s">
        <v>492</v>
      </c>
      <c r="G214" s="36">
        <v>1</v>
      </c>
      <c r="H214" s="36">
        <v>210</v>
      </c>
      <c r="I214" s="36">
        <f t="shared" si="4"/>
        <v>210</v>
      </c>
      <c r="J214" s="2"/>
      <c r="K214" s="2"/>
      <c r="L214" s="2"/>
      <c r="M214" s="3"/>
    </row>
    <row r="215" spans="1:13" ht="31.2" x14ac:dyDescent="0.3">
      <c r="A215" s="6">
        <v>214</v>
      </c>
      <c r="B215" s="34" t="s">
        <v>493</v>
      </c>
      <c r="C215" s="34" t="s">
        <v>494</v>
      </c>
      <c r="D215" s="34" t="s">
        <v>495</v>
      </c>
      <c r="E215" s="85"/>
      <c r="F215" s="35" t="s">
        <v>496</v>
      </c>
      <c r="G215" s="36">
        <v>1</v>
      </c>
      <c r="H215" s="36">
        <v>320</v>
      </c>
      <c r="I215" s="36">
        <f>G215*H215</f>
        <v>320</v>
      </c>
      <c r="J215" s="2"/>
      <c r="K215" s="2"/>
      <c r="L215" s="2"/>
      <c r="M215" s="3"/>
    </row>
    <row r="216" spans="1:13" x14ac:dyDescent="0.3">
      <c r="A216" s="6">
        <v>215</v>
      </c>
      <c r="B216" s="34" t="s">
        <v>497</v>
      </c>
      <c r="C216" s="34" t="s">
        <v>498</v>
      </c>
      <c r="D216" s="34" t="s">
        <v>499</v>
      </c>
      <c r="E216" s="85"/>
      <c r="F216" s="35" t="s">
        <v>500</v>
      </c>
      <c r="G216" s="36">
        <v>1</v>
      </c>
      <c r="H216" s="36">
        <v>420</v>
      </c>
      <c r="I216" s="36">
        <f t="shared" si="4"/>
        <v>420</v>
      </c>
      <c r="J216" s="2"/>
      <c r="K216" s="2"/>
      <c r="L216" s="2"/>
      <c r="M216" s="3"/>
    </row>
    <row r="217" spans="1:13" x14ac:dyDescent="0.3">
      <c r="A217" s="6">
        <v>216</v>
      </c>
      <c r="B217" s="34" t="s">
        <v>501</v>
      </c>
      <c r="C217" s="34" t="s">
        <v>498</v>
      </c>
      <c r="D217" s="34" t="s">
        <v>502</v>
      </c>
      <c r="E217" s="85"/>
      <c r="F217" s="35" t="s">
        <v>503</v>
      </c>
      <c r="G217" s="36">
        <v>1</v>
      </c>
      <c r="H217" s="36">
        <v>370</v>
      </c>
      <c r="I217" s="36">
        <f t="shared" si="4"/>
        <v>370</v>
      </c>
      <c r="J217" s="2"/>
      <c r="K217" s="2"/>
      <c r="L217" s="2"/>
      <c r="M217" s="3"/>
    </row>
    <row r="218" spans="1:13" x14ac:dyDescent="0.3">
      <c r="A218" s="6">
        <v>217</v>
      </c>
      <c r="B218" s="34" t="s">
        <v>504</v>
      </c>
      <c r="C218" s="34" t="s">
        <v>498</v>
      </c>
      <c r="D218" s="34" t="s">
        <v>502</v>
      </c>
      <c r="E218" s="85"/>
      <c r="F218" s="35" t="s">
        <v>505</v>
      </c>
      <c r="G218" s="36">
        <v>1</v>
      </c>
      <c r="H218" s="36">
        <v>370</v>
      </c>
      <c r="I218" s="36">
        <f t="shared" si="4"/>
        <v>370</v>
      </c>
      <c r="J218" s="2"/>
      <c r="K218" s="2"/>
      <c r="L218" s="2"/>
      <c r="M218" s="3"/>
    </row>
    <row r="219" spans="1:13" x14ac:dyDescent="0.3">
      <c r="A219" s="6">
        <v>218</v>
      </c>
      <c r="B219" s="34" t="s">
        <v>506</v>
      </c>
      <c r="C219" s="34" t="s">
        <v>507</v>
      </c>
      <c r="D219" s="34" t="s">
        <v>450</v>
      </c>
      <c r="E219" s="85"/>
      <c r="F219" s="35" t="s">
        <v>508</v>
      </c>
      <c r="G219" s="36">
        <v>1</v>
      </c>
      <c r="H219" s="36">
        <v>245</v>
      </c>
      <c r="I219" s="36">
        <f t="shared" si="4"/>
        <v>245</v>
      </c>
      <c r="J219" s="2"/>
      <c r="K219" s="2"/>
      <c r="L219" s="2"/>
      <c r="M219" s="3"/>
    </row>
    <row r="220" spans="1:13" x14ac:dyDescent="0.3">
      <c r="A220" s="6">
        <v>219</v>
      </c>
      <c r="B220" s="34" t="s">
        <v>509</v>
      </c>
      <c r="C220" s="34" t="s">
        <v>510</v>
      </c>
      <c r="D220" s="34" t="s">
        <v>450</v>
      </c>
      <c r="E220" s="85"/>
      <c r="F220" s="35" t="s">
        <v>511</v>
      </c>
      <c r="G220" s="36">
        <v>1</v>
      </c>
      <c r="H220" s="36">
        <v>245</v>
      </c>
      <c r="I220" s="36">
        <f t="shared" si="4"/>
        <v>245</v>
      </c>
      <c r="J220" s="2"/>
      <c r="K220" s="2"/>
      <c r="L220" s="2"/>
      <c r="M220" s="3"/>
    </row>
    <row r="221" spans="1:13" x14ac:dyDescent="0.3">
      <c r="A221" s="6">
        <v>220</v>
      </c>
      <c r="B221" s="34" t="s">
        <v>512</v>
      </c>
      <c r="C221" s="34" t="s">
        <v>513</v>
      </c>
      <c r="D221" s="34" t="s">
        <v>514</v>
      </c>
      <c r="E221" s="85"/>
      <c r="F221" s="35" t="s">
        <v>515</v>
      </c>
      <c r="G221" s="36">
        <v>1</v>
      </c>
      <c r="H221" s="36">
        <v>280</v>
      </c>
      <c r="I221" s="36">
        <f t="shared" si="4"/>
        <v>280</v>
      </c>
      <c r="J221" s="2"/>
      <c r="K221" s="2"/>
      <c r="L221" s="2"/>
      <c r="M221" s="3"/>
    </row>
    <row r="222" spans="1:13" x14ac:dyDescent="0.3">
      <c r="A222" s="6">
        <v>221</v>
      </c>
      <c r="B222" s="34" t="s">
        <v>516</v>
      </c>
      <c r="C222" s="34" t="s">
        <v>513</v>
      </c>
      <c r="D222" s="34" t="s">
        <v>514</v>
      </c>
      <c r="E222" s="85"/>
      <c r="F222" s="35" t="s">
        <v>517</v>
      </c>
      <c r="G222" s="36">
        <v>1</v>
      </c>
      <c r="H222" s="36">
        <v>280</v>
      </c>
      <c r="I222" s="36">
        <f t="shared" si="4"/>
        <v>280</v>
      </c>
      <c r="J222" s="2"/>
      <c r="K222" s="2"/>
      <c r="L222" s="2"/>
      <c r="M222" s="3"/>
    </row>
    <row r="223" spans="1:13" x14ac:dyDescent="0.3">
      <c r="A223" s="6">
        <v>222</v>
      </c>
      <c r="B223" s="34" t="s">
        <v>518</v>
      </c>
      <c r="C223" s="34" t="s">
        <v>519</v>
      </c>
      <c r="D223" s="34" t="s">
        <v>520</v>
      </c>
      <c r="E223" s="85"/>
      <c r="F223" s="35" t="s">
        <v>521</v>
      </c>
      <c r="G223" s="36">
        <v>1</v>
      </c>
      <c r="H223" s="36">
        <v>245</v>
      </c>
      <c r="I223" s="36">
        <f t="shared" si="4"/>
        <v>245</v>
      </c>
      <c r="J223" s="2"/>
      <c r="K223" s="2"/>
      <c r="L223" s="2"/>
      <c r="M223" s="3"/>
    </row>
    <row r="224" spans="1:13" x14ac:dyDescent="0.3">
      <c r="A224" s="6">
        <v>223</v>
      </c>
      <c r="B224" s="34" t="s">
        <v>522</v>
      </c>
      <c r="C224" s="34" t="s">
        <v>523</v>
      </c>
      <c r="D224" s="34" t="s">
        <v>472</v>
      </c>
      <c r="E224" s="85"/>
      <c r="F224" s="35" t="s">
        <v>524</v>
      </c>
      <c r="G224" s="36">
        <v>1</v>
      </c>
      <c r="H224" s="36">
        <v>245</v>
      </c>
      <c r="I224" s="36">
        <f>G224*H224</f>
        <v>245</v>
      </c>
      <c r="J224" s="2"/>
      <c r="K224" s="2"/>
      <c r="L224" s="2"/>
      <c r="M224" s="3"/>
    </row>
    <row r="225" spans="1:13" x14ac:dyDescent="0.3">
      <c r="A225" s="6">
        <v>224</v>
      </c>
      <c r="B225" s="34" t="s">
        <v>525</v>
      </c>
      <c r="C225" s="34" t="s">
        <v>526</v>
      </c>
      <c r="D225" s="34" t="s">
        <v>527</v>
      </c>
      <c r="E225" s="85"/>
      <c r="F225" s="35" t="s">
        <v>528</v>
      </c>
      <c r="G225" s="36">
        <v>1</v>
      </c>
      <c r="H225" s="36">
        <v>370</v>
      </c>
      <c r="I225" s="36">
        <f>G225*H225</f>
        <v>370</v>
      </c>
      <c r="J225" s="2"/>
      <c r="K225" s="2"/>
      <c r="L225" s="2"/>
      <c r="M225" s="3"/>
    </row>
    <row r="226" spans="1:13" x14ac:dyDescent="0.3">
      <c r="A226" s="6">
        <v>225</v>
      </c>
      <c r="B226" s="34" t="s">
        <v>529</v>
      </c>
      <c r="C226" s="34" t="s">
        <v>530</v>
      </c>
      <c r="D226" s="34" t="s">
        <v>502</v>
      </c>
      <c r="E226" s="85"/>
      <c r="F226" s="35" t="s">
        <v>531</v>
      </c>
      <c r="G226" s="36">
        <v>1</v>
      </c>
      <c r="H226" s="36">
        <v>425</v>
      </c>
      <c r="I226" s="36">
        <f>G226*H226</f>
        <v>425</v>
      </c>
      <c r="J226" s="2"/>
      <c r="K226" s="2"/>
      <c r="L226" s="2"/>
      <c r="M226" s="3"/>
    </row>
    <row r="227" spans="1:13" x14ac:dyDescent="0.3">
      <c r="A227" s="6">
        <v>226</v>
      </c>
      <c r="B227" s="34" t="s">
        <v>532</v>
      </c>
      <c r="C227" s="34" t="s">
        <v>533</v>
      </c>
      <c r="D227" s="34" t="s">
        <v>450</v>
      </c>
      <c r="E227" s="85"/>
      <c r="F227" s="35" t="s">
        <v>534</v>
      </c>
      <c r="G227" s="36">
        <v>1</v>
      </c>
      <c r="H227" s="36">
        <v>245</v>
      </c>
      <c r="I227" s="36">
        <f t="shared" ref="I227:I241" si="5">G227*H227</f>
        <v>245</v>
      </c>
      <c r="J227" s="2"/>
      <c r="K227" s="2"/>
      <c r="L227" s="2"/>
      <c r="M227" s="3"/>
    </row>
    <row r="228" spans="1:13" x14ac:dyDescent="0.3">
      <c r="A228" s="6">
        <v>227</v>
      </c>
      <c r="B228" s="34" t="s">
        <v>535</v>
      </c>
      <c r="C228" s="34" t="s">
        <v>536</v>
      </c>
      <c r="D228" s="34" t="s">
        <v>450</v>
      </c>
      <c r="E228" s="85"/>
      <c r="F228" s="35" t="s">
        <v>537</v>
      </c>
      <c r="G228" s="36">
        <v>1</v>
      </c>
      <c r="H228" s="36">
        <v>175</v>
      </c>
      <c r="I228" s="36">
        <f t="shared" si="5"/>
        <v>175</v>
      </c>
      <c r="J228" s="2"/>
      <c r="K228" s="2"/>
      <c r="L228" s="2"/>
      <c r="M228" s="3"/>
    </row>
    <row r="229" spans="1:13" x14ac:dyDescent="0.3">
      <c r="A229" s="6">
        <v>228</v>
      </c>
      <c r="B229" s="34" t="s">
        <v>538</v>
      </c>
      <c r="C229" s="34" t="s">
        <v>539</v>
      </c>
      <c r="D229" s="34" t="s">
        <v>450</v>
      </c>
      <c r="E229" s="85"/>
      <c r="F229" s="35" t="s">
        <v>540</v>
      </c>
      <c r="G229" s="36">
        <v>1</v>
      </c>
      <c r="H229" s="36">
        <v>175</v>
      </c>
      <c r="I229" s="36">
        <f t="shared" si="5"/>
        <v>175</v>
      </c>
      <c r="J229" s="2"/>
      <c r="K229" s="2"/>
      <c r="L229" s="2"/>
      <c r="M229" s="3"/>
    </row>
    <row r="230" spans="1:13" x14ac:dyDescent="0.3">
      <c r="A230" s="6">
        <v>229</v>
      </c>
      <c r="B230" s="34" t="s">
        <v>541</v>
      </c>
      <c r="C230" s="34" t="s">
        <v>542</v>
      </c>
      <c r="D230" s="34" t="s">
        <v>469</v>
      </c>
      <c r="E230" s="85"/>
      <c r="F230" s="35" t="s">
        <v>543</v>
      </c>
      <c r="G230" s="36">
        <v>1</v>
      </c>
      <c r="H230" s="36">
        <v>245</v>
      </c>
      <c r="I230" s="36">
        <f t="shared" si="5"/>
        <v>245</v>
      </c>
      <c r="J230" s="2"/>
      <c r="K230" s="2"/>
      <c r="L230" s="2"/>
      <c r="M230" s="3"/>
    </row>
    <row r="231" spans="1:13" x14ac:dyDescent="0.3">
      <c r="A231" s="6">
        <v>230</v>
      </c>
      <c r="B231" s="34" t="s">
        <v>544</v>
      </c>
      <c r="C231" s="34" t="s">
        <v>545</v>
      </c>
      <c r="D231" s="34" t="s">
        <v>546</v>
      </c>
      <c r="E231" s="85"/>
      <c r="F231" s="35" t="s">
        <v>547</v>
      </c>
      <c r="G231" s="36">
        <v>1</v>
      </c>
      <c r="H231" s="36">
        <v>420</v>
      </c>
      <c r="I231" s="36">
        <f t="shared" si="5"/>
        <v>420</v>
      </c>
      <c r="J231" s="2"/>
      <c r="K231" s="2"/>
      <c r="L231" s="2"/>
      <c r="M231" s="3"/>
    </row>
    <row r="232" spans="1:13" x14ac:dyDescent="0.3">
      <c r="A232" s="6">
        <v>231</v>
      </c>
      <c r="B232" s="34" t="s">
        <v>548</v>
      </c>
      <c r="C232" s="34" t="s">
        <v>549</v>
      </c>
      <c r="D232" s="34" t="s">
        <v>450</v>
      </c>
      <c r="E232" s="85"/>
      <c r="F232" s="35" t="s">
        <v>550</v>
      </c>
      <c r="G232" s="36">
        <v>1</v>
      </c>
      <c r="H232" s="36">
        <v>175</v>
      </c>
      <c r="I232" s="36">
        <f t="shared" si="5"/>
        <v>175</v>
      </c>
      <c r="J232" s="2"/>
      <c r="K232" s="2"/>
      <c r="L232" s="2"/>
      <c r="M232" s="3"/>
    </row>
    <row r="233" spans="1:13" x14ac:dyDescent="0.3">
      <c r="A233" s="6">
        <v>232</v>
      </c>
      <c r="B233" s="34" t="s">
        <v>551</v>
      </c>
      <c r="C233" s="34" t="s">
        <v>445</v>
      </c>
      <c r="D233" s="34" t="s">
        <v>450</v>
      </c>
      <c r="E233" s="85"/>
      <c r="F233" s="35" t="s">
        <v>552</v>
      </c>
      <c r="G233" s="36">
        <v>1</v>
      </c>
      <c r="H233" s="36">
        <v>245</v>
      </c>
      <c r="I233" s="36">
        <f t="shared" si="5"/>
        <v>245</v>
      </c>
      <c r="J233" s="2"/>
      <c r="K233" s="2"/>
      <c r="L233" s="2"/>
      <c r="M233" s="3"/>
    </row>
    <row r="234" spans="1:13" x14ac:dyDescent="0.3">
      <c r="A234" s="6">
        <v>233</v>
      </c>
      <c r="B234" s="34" t="s">
        <v>553</v>
      </c>
      <c r="C234" s="34" t="s">
        <v>554</v>
      </c>
      <c r="D234" s="34" t="s">
        <v>555</v>
      </c>
      <c r="E234" s="85"/>
      <c r="F234" s="35" t="s">
        <v>556</v>
      </c>
      <c r="G234" s="36">
        <v>1</v>
      </c>
      <c r="H234" s="36">
        <v>245</v>
      </c>
      <c r="I234" s="36">
        <f t="shared" si="5"/>
        <v>245</v>
      </c>
      <c r="J234" s="2"/>
      <c r="K234" s="2"/>
      <c r="L234" s="2"/>
      <c r="M234" s="3"/>
    </row>
    <row r="235" spans="1:13" customFormat="1" ht="19.95" customHeight="1" x14ac:dyDescent="0.3">
      <c r="A235" s="6">
        <v>234</v>
      </c>
      <c r="B235" s="34" t="s">
        <v>557</v>
      </c>
      <c r="C235" s="34" t="s">
        <v>558</v>
      </c>
      <c r="D235" s="34" t="s">
        <v>527</v>
      </c>
      <c r="E235" s="85"/>
      <c r="F235" s="35" t="s">
        <v>559</v>
      </c>
      <c r="G235" s="36">
        <v>1</v>
      </c>
      <c r="H235" s="36">
        <v>385</v>
      </c>
      <c r="I235" s="36">
        <f t="shared" si="5"/>
        <v>385</v>
      </c>
      <c r="J235" s="2"/>
      <c r="K235" s="2"/>
      <c r="L235" s="2"/>
      <c r="M235" s="3"/>
    </row>
    <row r="236" spans="1:13" customFormat="1" x14ac:dyDescent="0.3">
      <c r="A236" s="6">
        <v>235</v>
      </c>
      <c r="B236" s="34" t="s">
        <v>560</v>
      </c>
      <c r="C236" s="34" t="s">
        <v>561</v>
      </c>
      <c r="D236" s="34" t="s">
        <v>502</v>
      </c>
      <c r="E236" s="85"/>
      <c r="F236" s="35" t="s">
        <v>562</v>
      </c>
      <c r="G236" s="36">
        <v>1</v>
      </c>
      <c r="H236" s="36">
        <v>425</v>
      </c>
      <c r="I236" s="36">
        <f t="shared" si="5"/>
        <v>425</v>
      </c>
      <c r="J236" s="2"/>
      <c r="K236" s="2"/>
      <c r="L236" s="2"/>
      <c r="M236" s="3"/>
    </row>
    <row r="237" spans="1:13" customFormat="1" x14ac:dyDescent="0.3">
      <c r="A237" s="6">
        <v>236</v>
      </c>
      <c r="B237" s="34" t="s">
        <v>563</v>
      </c>
      <c r="C237" s="34" t="s">
        <v>564</v>
      </c>
      <c r="D237" s="34" t="s">
        <v>450</v>
      </c>
      <c r="E237" s="85"/>
      <c r="F237" s="35" t="s">
        <v>565</v>
      </c>
      <c r="G237" s="36">
        <v>1</v>
      </c>
      <c r="H237" s="36">
        <v>210</v>
      </c>
      <c r="I237" s="36">
        <f t="shared" si="5"/>
        <v>210</v>
      </c>
      <c r="J237" s="2"/>
      <c r="K237" s="2"/>
      <c r="L237" s="2"/>
      <c r="M237" s="3"/>
    </row>
    <row r="238" spans="1:13" ht="31.2" x14ac:dyDescent="0.3">
      <c r="A238" s="6">
        <v>237</v>
      </c>
      <c r="B238" s="34" t="s">
        <v>566</v>
      </c>
      <c r="C238" s="34" t="s">
        <v>567</v>
      </c>
      <c r="D238" s="34" t="s">
        <v>450</v>
      </c>
      <c r="E238" s="85"/>
      <c r="F238" s="35" t="s">
        <v>568</v>
      </c>
      <c r="G238" s="36">
        <v>1</v>
      </c>
      <c r="H238" s="36">
        <v>245</v>
      </c>
      <c r="I238" s="36">
        <f t="shared" si="5"/>
        <v>245</v>
      </c>
      <c r="J238" s="2"/>
      <c r="K238" s="2"/>
      <c r="L238" s="2"/>
      <c r="M238" s="3"/>
    </row>
    <row r="239" spans="1:13" x14ac:dyDescent="0.3">
      <c r="A239" s="6">
        <v>238</v>
      </c>
      <c r="B239" s="34" t="s">
        <v>569</v>
      </c>
      <c r="C239" s="34" t="s">
        <v>570</v>
      </c>
      <c r="D239" s="34" t="s">
        <v>450</v>
      </c>
      <c r="E239" s="85"/>
      <c r="F239" s="35" t="s">
        <v>571</v>
      </c>
      <c r="G239" s="36">
        <v>1</v>
      </c>
      <c r="H239" s="36">
        <v>210</v>
      </c>
      <c r="I239" s="36">
        <f t="shared" si="5"/>
        <v>210</v>
      </c>
      <c r="J239" s="2"/>
      <c r="K239" s="2"/>
      <c r="L239" s="2"/>
      <c r="M239" s="3"/>
    </row>
    <row r="240" spans="1:13" x14ac:dyDescent="0.3">
      <c r="A240" s="6">
        <v>239</v>
      </c>
      <c r="B240" s="34" t="s">
        <v>572</v>
      </c>
      <c r="C240" s="34" t="s">
        <v>570</v>
      </c>
      <c r="D240" s="34" t="s">
        <v>450</v>
      </c>
      <c r="E240" s="85"/>
      <c r="F240" s="35" t="s">
        <v>573</v>
      </c>
      <c r="G240" s="36">
        <v>1</v>
      </c>
      <c r="H240" s="36">
        <v>210</v>
      </c>
      <c r="I240" s="36">
        <f t="shared" si="5"/>
        <v>210</v>
      </c>
      <c r="J240" s="2"/>
      <c r="K240" s="2"/>
      <c r="L240" s="2"/>
      <c r="M240" s="3"/>
    </row>
    <row r="241" spans="1:13" x14ac:dyDescent="0.3">
      <c r="A241" s="6">
        <v>240</v>
      </c>
      <c r="B241" s="34" t="s">
        <v>574</v>
      </c>
      <c r="C241" s="34" t="s">
        <v>575</v>
      </c>
      <c r="D241" s="34" t="s">
        <v>576</v>
      </c>
      <c r="E241" s="85"/>
      <c r="F241" s="35" t="s">
        <v>577</v>
      </c>
      <c r="G241" s="36">
        <v>1</v>
      </c>
      <c r="H241" s="36">
        <v>280</v>
      </c>
      <c r="I241" s="36">
        <f t="shared" si="5"/>
        <v>280</v>
      </c>
      <c r="J241" s="2"/>
      <c r="K241" s="2"/>
      <c r="L241" s="2"/>
      <c r="M241" s="3"/>
    </row>
    <row r="242" spans="1:13" ht="31.2" x14ac:dyDescent="0.3">
      <c r="A242" s="6">
        <v>241</v>
      </c>
      <c r="B242" s="34" t="s">
        <v>578</v>
      </c>
      <c r="C242" s="34" t="s">
        <v>579</v>
      </c>
      <c r="D242" s="34" t="s">
        <v>450</v>
      </c>
      <c r="E242" s="85"/>
      <c r="F242" s="35" t="s">
        <v>580</v>
      </c>
      <c r="G242" s="36">
        <v>1</v>
      </c>
      <c r="H242" s="36">
        <v>175</v>
      </c>
      <c r="I242" s="36">
        <f>G242*H242</f>
        <v>175</v>
      </c>
      <c r="J242" s="2"/>
      <c r="K242" s="2"/>
      <c r="L242" s="2"/>
      <c r="M242" s="3"/>
    </row>
    <row r="243" spans="1:13" x14ac:dyDescent="0.3">
      <c r="A243" s="6">
        <v>242</v>
      </c>
      <c r="B243" s="34" t="s">
        <v>581</v>
      </c>
      <c r="C243" s="34" t="s">
        <v>582</v>
      </c>
      <c r="D243" s="34" t="s">
        <v>450</v>
      </c>
      <c r="E243" s="85"/>
      <c r="F243" s="35" t="s">
        <v>583</v>
      </c>
      <c r="G243" s="36">
        <v>1</v>
      </c>
      <c r="H243" s="36">
        <v>210</v>
      </c>
      <c r="I243" s="36">
        <f t="shared" ref="I243:I255" si="6">G243*H243</f>
        <v>210</v>
      </c>
      <c r="J243" s="2"/>
      <c r="K243" s="2"/>
      <c r="L243" s="2"/>
      <c r="M243" s="3"/>
    </row>
    <row r="244" spans="1:13" x14ac:dyDescent="0.3">
      <c r="A244" s="6">
        <v>243</v>
      </c>
      <c r="B244" s="34" t="s">
        <v>584</v>
      </c>
      <c r="C244" s="34" t="s">
        <v>488</v>
      </c>
      <c r="D244" s="34" t="s">
        <v>450</v>
      </c>
      <c r="E244" s="85"/>
      <c r="F244" s="35" t="s">
        <v>585</v>
      </c>
      <c r="G244" s="36">
        <v>1</v>
      </c>
      <c r="H244" s="36">
        <v>245</v>
      </c>
      <c r="I244" s="36">
        <f t="shared" si="6"/>
        <v>245</v>
      </c>
      <c r="J244" s="2"/>
      <c r="K244" s="2"/>
      <c r="L244" s="2"/>
      <c r="M244" s="3"/>
    </row>
    <row r="245" spans="1:13" x14ac:dyDescent="0.3">
      <c r="A245" s="6">
        <v>244</v>
      </c>
      <c r="B245" s="34" t="s">
        <v>586</v>
      </c>
      <c r="C245" s="34" t="s">
        <v>587</v>
      </c>
      <c r="D245" s="34" t="s">
        <v>450</v>
      </c>
      <c r="E245" s="85"/>
      <c r="F245" s="35" t="s">
        <v>588</v>
      </c>
      <c r="G245" s="36">
        <v>1</v>
      </c>
      <c r="H245" s="36">
        <v>210</v>
      </c>
      <c r="I245" s="36">
        <f t="shared" si="6"/>
        <v>210</v>
      </c>
      <c r="J245" s="2"/>
      <c r="K245" s="2"/>
      <c r="L245" s="2"/>
      <c r="M245" s="3"/>
    </row>
    <row r="246" spans="1:13" x14ac:dyDescent="0.3">
      <c r="A246" s="6">
        <v>245</v>
      </c>
      <c r="B246" s="34" t="s">
        <v>589</v>
      </c>
      <c r="C246" s="34" t="s">
        <v>590</v>
      </c>
      <c r="D246" s="34" t="s">
        <v>450</v>
      </c>
      <c r="E246" s="85"/>
      <c r="F246" s="35" t="s">
        <v>591</v>
      </c>
      <c r="G246" s="36">
        <v>1</v>
      </c>
      <c r="H246" s="36">
        <v>210</v>
      </c>
      <c r="I246" s="36">
        <f t="shared" si="6"/>
        <v>210</v>
      </c>
      <c r="J246" s="2"/>
      <c r="K246" s="2"/>
      <c r="L246" s="2"/>
      <c r="M246" s="3"/>
    </row>
    <row r="247" spans="1:13" x14ac:dyDescent="0.3">
      <c r="A247" s="6">
        <v>246</v>
      </c>
      <c r="B247" s="34" t="s">
        <v>592</v>
      </c>
      <c r="C247" s="34" t="s">
        <v>590</v>
      </c>
      <c r="D247" s="34" t="s">
        <v>450</v>
      </c>
      <c r="E247" s="85"/>
      <c r="F247" s="35" t="s">
        <v>593</v>
      </c>
      <c r="G247" s="36">
        <v>1</v>
      </c>
      <c r="H247" s="36">
        <v>210</v>
      </c>
      <c r="I247" s="36">
        <f t="shared" si="6"/>
        <v>210</v>
      </c>
      <c r="J247" s="2"/>
      <c r="K247" s="2"/>
      <c r="L247" s="2"/>
      <c r="M247" s="3"/>
    </row>
    <row r="248" spans="1:13" x14ac:dyDescent="0.3">
      <c r="A248" s="6">
        <v>247</v>
      </c>
      <c r="B248" s="34" t="s">
        <v>594</v>
      </c>
      <c r="C248" s="34" t="s">
        <v>590</v>
      </c>
      <c r="D248" s="34" t="s">
        <v>450</v>
      </c>
      <c r="E248" s="85"/>
      <c r="F248" s="35" t="s">
        <v>595</v>
      </c>
      <c r="G248" s="36">
        <v>1</v>
      </c>
      <c r="H248" s="36">
        <v>210</v>
      </c>
      <c r="I248" s="36">
        <f t="shared" si="6"/>
        <v>210</v>
      </c>
      <c r="J248" s="2"/>
      <c r="K248" s="2"/>
      <c r="L248" s="2"/>
      <c r="M248" s="3"/>
    </row>
    <row r="249" spans="1:13" x14ac:dyDescent="0.3">
      <c r="A249" s="6">
        <v>248</v>
      </c>
      <c r="B249" s="34" t="s">
        <v>596</v>
      </c>
      <c r="C249" s="34" t="s">
        <v>597</v>
      </c>
      <c r="D249" s="34" t="s">
        <v>598</v>
      </c>
      <c r="E249" s="85"/>
      <c r="F249" s="35" t="s">
        <v>599</v>
      </c>
      <c r="G249" s="36">
        <v>1</v>
      </c>
      <c r="H249" s="36">
        <v>370</v>
      </c>
      <c r="I249" s="36">
        <f t="shared" si="6"/>
        <v>370</v>
      </c>
      <c r="J249" s="2"/>
      <c r="K249" s="2"/>
      <c r="L249" s="2"/>
      <c r="M249" s="3"/>
    </row>
    <row r="250" spans="1:13" x14ac:dyDescent="0.3">
      <c r="A250" s="6">
        <v>249</v>
      </c>
      <c r="B250" s="34" t="s">
        <v>600</v>
      </c>
      <c r="C250" s="34" t="s">
        <v>601</v>
      </c>
      <c r="D250" s="34" t="s">
        <v>469</v>
      </c>
      <c r="E250" s="85"/>
      <c r="F250" s="35" t="s">
        <v>602</v>
      </c>
      <c r="G250" s="36">
        <v>1</v>
      </c>
      <c r="H250" s="36">
        <v>245</v>
      </c>
      <c r="I250" s="36">
        <f t="shared" si="6"/>
        <v>245</v>
      </c>
      <c r="J250" s="2"/>
      <c r="K250" s="2"/>
      <c r="L250" s="2"/>
      <c r="M250" s="3"/>
    </row>
    <row r="251" spans="1:13" x14ac:dyDescent="0.3">
      <c r="A251" s="6">
        <v>250</v>
      </c>
      <c r="B251" s="34" t="s">
        <v>603</v>
      </c>
      <c r="C251" s="34" t="s">
        <v>604</v>
      </c>
      <c r="D251" s="34" t="s">
        <v>450</v>
      </c>
      <c r="E251" s="85"/>
      <c r="F251" s="35" t="s">
        <v>605</v>
      </c>
      <c r="G251" s="36">
        <v>1</v>
      </c>
      <c r="H251" s="36">
        <v>175</v>
      </c>
      <c r="I251" s="36">
        <f t="shared" si="6"/>
        <v>175</v>
      </c>
      <c r="J251" s="2"/>
      <c r="K251" s="2"/>
      <c r="L251" s="2"/>
      <c r="M251" s="3"/>
    </row>
    <row r="252" spans="1:13" x14ac:dyDescent="0.3">
      <c r="A252" s="6">
        <v>251</v>
      </c>
      <c r="B252" s="34" t="s">
        <v>606</v>
      </c>
      <c r="C252" s="34" t="s">
        <v>604</v>
      </c>
      <c r="D252" s="34" t="s">
        <v>450</v>
      </c>
      <c r="E252" s="85"/>
      <c r="F252" s="35" t="s">
        <v>607</v>
      </c>
      <c r="G252" s="36">
        <v>1</v>
      </c>
      <c r="H252" s="36">
        <v>140</v>
      </c>
      <c r="I252" s="36">
        <f t="shared" si="6"/>
        <v>140</v>
      </c>
      <c r="J252" s="2"/>
      <c r="K252" s="2"/>
      <c r="L252" s="2"/>
      <c r="M252" s="3"/>
    </row>
    <row r="253" spans="1:13" x14ac:dyDescent="0.3">
      <c r="A253" s="6">
        <v>252</v>
      </c>
      <c r="B253" s="34" t="s">
        <v>608</v>
      </c>
      <c r="C253" s="34" t="s">
        <v>609</v>
      </c>
      <c r="D253" s="34" t="s">
        <v>450</v>
      </c>
      <c r="E253" s="85"/>
      <c r="F253" s="35" t="s">
        <v>610</v>
      </c>
      <c r="G253" s="36">
        <v>1</v>
      </c>
      <c r="H253" s="36">
        <v>210</v>
      </c>
      <c r="I253" s="36">
        <f t="shared" si="6"/>
        <v>210</v>
      </c>
      <c r="J253" s="2"/>
      <c r="K253" s="2"/>
      <c r="L253" s="2"/>
      <c r="M253" s="3"/>
    </row>
    <row r="254" spans="1:13" x14ac:dyDescent="0.3">
      <c r="A254" s="6">
        <v>253</v>
      </c>
      <c r="B254" s="34" t="s">
        <v>611</v>
      </c>
      <c r="C254" s="34" t="s">
        <v>612</v>
      </c>
      <c r="D254" s="34" t="s">
        <v>499</v>
      </c>
      <c r="E254" s="85"/>
      <c r="F254" s="35" t="s">
        <v>613</v>
      </c>
      <c r="G254" s="36">
        <v>1</v>
      </c>
      <c r="H254" s="36">
        <v>360</v>
      </c>
      <c r="I254" s="36">
        <f t="shared" si="6"/>
        <v>360</v>
      </c>
      <c r="J254" s="2"/>
      <c r="K254" s="2"/>
      <c r="L254" s="2"/>
      <c r="M254" s="3"/>
    </row>
    <row r="255" spans="1:13" x14ac:dyDescent="0.3">
      <c r="A255" s="6">
        <v>254</v>
      </c>
      <c r="B255" s="34" t="s">
        <v>614</v>
      </c>
      <c r="C255" s="34" t="s">
        <v>615</v>
      </c>
      <c r="D255" s="34" t="s">
        <v>616</v>
      </c>
      <c r="E255" s="85"/>
      <c r="F255" s="35" t="s">
        <v>617</v>
      </c>
      <c r="G255" s="36">
        <v>1</v>
      </c>
      <c r="H255" s="36">
        <v>350</v>
      </c>
      <c r="I255" s="36">
        <f t="shared" si="6"/>
        <v>350</v>
      </c>
      <c r="J255" s="2"/>
      <c r="K255" s="2"/>
      <c r="L255" s="2"/>
      <c r="M255" s="3"/>
    </row>
    <row r="256" spans="1:13" x14ac:dyDescent="0.3">
      <c r="A256" s="6">
        <v>255</v>
      </c>
      <c r="B256" s="34" t="s">
        <v>618</v>
      </c>
      <c r="C256" s="34" t="s">
        <v>619</v>
      </c>
      <c r="D256" s="34" t="s">
        <v>450</v>
      </c>
      <c r="E256" s="85"/>
      <c r="F256" s="35" t="s">
        <v>620</v>
      </c>
      <c r="G256" s="36">
        <v>1</v>
      </c>
      <c r="H256" s="36">
        <v>190</v>
      </c>
      <c r="I256" s="36">
        <f>G256*H256</f>
        <v>190</v>
      </c>
      <c r="J256" s="2"/>
      <c r="K256" s="2"/>
      <c r="L256" s="2"/>
      <c r="M256" s="3"/>
    </row>
    <row r="257" spans="1:13" x14ac:dyDescent="0.3">
      <c r="A257" s="6">
        <v>256</v>
      </c>
      <c r="B257" s="34" t="s">
        <v>621</v>
      </c>
      <c r="C257" s="34" t="s">
        <v>622</v>
      </c>
      <c r="D257" s="34" t="s">
        <v>623</v>
      </c>
      <c r="E257" s="85"/>
      <c r="F257" s="35" t="s">
        <v>624</v>
      </c>
      <c r="G257" s="36">
        <v>1</v>
      </c>
      <c r="H257" s="36">
        <v>630</v>
      </c>
      <c r="I257" s="36">
        <f t="shared" ref="I257:I263" si="7">G257*H257</f>
        <v>630</v>
      </c>
      <c r="J257" s="2"/>
      <c r="K257" s="2"/>
      <c r="L257" s="2"/>
      <c r="M257" s="3"/>
    </row>
    <row r="258" spans="1:13" x14ac:dyDescent="0.3">
      <c r="A258" s="6">
        <v>257</v>
      </c>
      <c r="B258" s="34" t="s">
        <v>625</v>
      </c>
      <c r="C258" s="34" t="s">
        <v>622</v>
      </c>
      <c r="D258" s="34" t="s">
        <v>623</v>
      </c>
      <c r="E258" s="85"/>
      <c r="F258" s="35" t="s">
        <v>626</v>
      </c>
      <c r="G258" s="36">
        <v>1</v>
      </c>
      <c r="H258" s="36">
        <v>630</v>
      </c>
      <c r="I258" s="36">
        <f t="shared" si="7"/>
        <v>630</v>
      </c>
      <c r="J258" s="2"/>
      <c r="K258" s="2"/>
      <c r="L258" s="2"/>
      <c r="M258" s="3"/>
    </row>
    <row r="259" spans="1:13" x14ac:dyDescent="0.3">
      <c r="A259" s="6">
        <v>258</v>
      </c>
      <c r="B259" s="34" t="s">
        <v>627</v>
      </c>
      <c r="C259" s="34" t="s">
        <v>622</v>
      </c>
      <c r="D259" s="34" t="s">
        <v>623</v>
      </c>
      <c r="E259" s="85"/>
      <c r="F259" s="35" t="s">
        <v>628</v>
      </c>
      <c r="G259" s="36">
        <v>1</v>
      </c>
      <c r="H259" s="36">
        <v>630</v>
      </c>
      <c r="I259" s="36">
        <f t="shared" si="7"/>
        <v>630</v>
      </c>
      <c r="J259" s="2"/>
      <c r="K259" s="2"/>
      <c r="L259" s="2"/>
      <c r="M259" s="3"/>
    </row>
    <row r="260" spans="1:13" ht="31.2" x14ac:dyDescent="0.3">
      <c r="A260" s="6">
        <v>259</v>
      </c>
      <c r="B260" s="34" t="s">
        <v>629</v>
      </c>
      <c r="C260" s="34"/>
      <c r="D260" s="34" t="s">
        <v>450</v>
      </c>
      <c r="E260" s="85"/>
      <c r="F260" s="35" t="s">
        <v>630</v>
      </c>
      <c r="G260" s="36">
        <v>1</v>
      </c>
      <c r="H260" s="36">
        <v>600</v>
      </c>
      <c r="I260" s="36">
        <f t="shared" si="7"/>
        <v>600</v>
      </c>
      <c r="J260" s="2"/>
      <c r="K260" s="2"/>
      <c r="L260" s="2"/>
      <c r="M260" s="3"/>
    </row>
    <row r="261" spans="1:13" ht="31.2" x14ac:dyDescent="0.3">
      <c r="A261" s="6">
        <v>260</v>
      </c>
      <c r="B261" s="34" t="s">
        <v>631</v>
      </c>
      <c r="C261" s="34"/>
      <c r="D261" s="34" t="s">
        <v>450</v>
      </c>
      <c r="E261" s="85"/>
      <c r="F261" s="35" t="s">
        <v>632</v>
      </c>
      <c r="G261" s="36">
        <v>1</v>
      </c>
      <c r="H261" s="36">
        <v>600</v>
      </c>
      <c r="I261" s="36">
        <f t="shared" si="7"/>
        <v>600</v>
      </c>
      <c r="J261" s="2"/>
      <c r="K261" s="2"/>
      <c r="L261" s="2"/>
      <c r="M261" s="3"/>
    </row>
    <row r="262" spans="1:13" ht="31.2" x14ac:dyDescent="0.3">
      <c r="A262" s="6">
        <v>261</v>
      </c>
      <c r="B262" s="34" t="s">
        <v>633</v>
      </c>
      <c r="C262" s="34"/>
      <c r="D262" s="34" t="s">
        <v>450</v>
      </c>
      <c r="E262" s="85"/>
      <c r="F262" s="35" t="s">
        <v>634</v>
      </c>
      <c r="G262" s="36">
        <v>1</v>
      </c>
      <c r="H262" s="36">
        <v>600</v>
      </c>
      <c r="I262" s="36">
        <f t="shared" si="7"/>
        <v>600</v>
      </c>
      <c r="J262" s="4"/>
      <c r="K262" s="4"/>
      <c r="L262" s="4"/>
      <c r="M262" s="4"/>
    </row>
    <row r="263" spans="1:13" ht="31.2" x14ac:dyDescent="0.3">
      <c r="A263" s="6">
        <v>262</v>
      </c>
      <c r="B263" s="34" t="s">
        <v>635</v>
      </c>
      <c r="C263" s="34"/>
      <c r="D263" s="34" t="s">
        <v>450</v>
      </c>
      <c r="E263" s="85"/>
      <c r="F263" s="35" t="s">
        <v>636</v>
      </c>
      <c r="G263" s="36">
        <v>1</v>
      </c>
      <c r="H263" s="36">
        <v>600</v>
      </c>
      <c r="I263" s="36">
        <f t="shared" si="7"/>
        <v>600</v>
      </c>
      <c r="J263" s="4"/>
      <c r="K263" s="4"/>
      <c r="L263" s="4"/>
      <c r="M263" s="4"/>
    </row>
    <row r="264" spans="1:13" ht="22.2" x14ac:dyDescent="0.3">
      <c r="A264" s="1" t="s">
        <v>728</v>
      </c>
      <c r="B264" s="86"/>
      <c r="C264" s="86"/>
      <c r="D264" s="86"/>
      <c r="E264" s="1"/>
      <c r="F264" s="1"/>
      <c r="G264" s="1"/>
      <c r="H264" s="86"/>
      <c r="I264" s="87">
        <f>SUM(I2:I263)</f>
        <v>508718</v>
      </c>
      <c r="J264" s="86"/>
      <c r="K264" s="86"/>
      <c r="L264" s="86"/>
      <c r="M264" s="86"/>
    </row>
    <row r="265" spans="1:13" ht="212.4" customHeight="1" x14ac:dyDescent="0.3">
      <c r="A265" s="89" t="s">
        <v>729</v>
      </c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</row>
    <row r="266" spans="1:13" ht="130.80000000000001" customHeight="1" x14ac:dyDescent="0.3">
      <c r="A266" s="88" t="s">
        <v>730</v>
      </c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</row>
    <row r="267" spans="1:13" x14ac:dyDescent="0.3">
      <c r="B267" s="41"/>
      <c r="C267" s="41"/>
      <c r="D267" s="41"/>
      <c r="E267" s="56"/>
      <c r="F267" s="61"/>
      <c r="G267" s="42"/>
      <c r="H267" s="42"/>
      <c r="I267" s="42"/>
      <c r="J267" s="43"/>
      <c r="K267" s="43"/>
      <c r="L267" s="43"/>
      <c r="M267" s="44"/>
    </row>
    <row r="268" spans="1:13" x14ac:dyDescent="0.3">
      <c r="B268" s="41"/>
      <c r="C268" s="41"/>
      <c r="D268" s="41"/>
      <c r="E268" s="56"/>
      <c r="F268" s="61"/>
      <c r="G268" s="42"/>
      <c r="H268" s="42"/>
      <c r="I268" s="42"/>
      <c r="J268" s="43"/>
      <c r="K268" s="43"/>
      <c r="L268" s="43"/>
      <c r="M268" s="44"/>
    </row>
    <row r="269" spans="1:13" x14ac:dyDescent="0.3">
      <c r="B269" s="41"/>
      <c r="C269" s="41"/>
      <c r="D269" s="41"/>
      <c r="E269" s="56"/>
      <c r="F269" s="61"/>
      <c r="G269" s="42"/>
      <c r="H269" s="42"/>
      <c r="I269" s="42"/>
      <c r="J269" s="43"/>
      <c r="K269" s="43"/>
      <c r="L269" s="43"/>
      <c r="M269" s="44"/>
    </row>
    <row r="270" spans="1:13" x14ac:dyDescent="0.3">
      <c r="B270" s="41"/>
      <c r="C270" s="41"/>
      <c r="D270" s="41"/>
      <c r="E270" s="56"/>
      <c r="F270" s="61"/>
      <c r="G270" s="42"/>
      <c r="H270" s="42"/>
      <c r="I270" s="42"/>
      <c r="J270" s="43"/>
      <c r="K270" s="43"/>
      <c r="L270" s="43"/>
      <c r="M270" s="44"/>
    </row>
    <row r="271" spans="1:13" x14ac:dyDescent="0.3">
      <c r="B271" s="41"/>
      <c r="C271" s="41"/>
      <c r="D271" s="41"/>
      <c r="E271" s="56"/>
      <c r="F271" s="61"/>
      <c r="G271" s="42"/>
      <c r="H271" s="42"/>
      <c r="I271" s="42"/>
      <c r="J271" s="43"/>
      <c r="K271" s="43"/>
      <c r="L271" s="43"/>
      <c r="M271" s="44"/>
    </row>
    <row r="272" spans="1:13" x14ac:dyDescent="0.3">
      <c r="B272" s="41"/>
      <c r="C272" s="41"/>
      <c r="D272" s="41"/>
      <c r="E272" s="56"/>
      <c r="F272" s="61"/>
      <c r="G272" s="42"/>
      <c r="H272" s="42"/>
      <c r="I272" s="42"/>
      <c r="J272" s="43"/>
      <c r="K272" s="43"/>
      <c r="L272" s="43"/>
      <c r="M272" s="44"/>
    </row>
    <row r="273" spans="2:13" x14ac:dyDescent="0.3">
      <c r="B273" s="41"/>
      <c r="C273" s="41"/>
      <c r="D273" s="41"/>
      <c r="E273" s="56"/>
      <c r="F273" s="61"/>
      <c r="G273" s="42"/>
      <c r="H273" s="42"/>
      <c r="I273" s="42"/>
      <c r="J273" s="43"/>
      <c r="K273" s="43"/>
      <c r="L273" s="43"/>
      <c r="M273" s="44"/>
    </row>
    <row r="274" spans="2:13" x14ac:dyDescent="0.3">
      <c r="B274" s="41"/>
      <c r="C274" s="41"/>
      <c r="D274" s="41"/>
      <c r="E274" s="56"/>
      <c r="F274" s="61"/>
      <c r="G274" s="42"/>
      <c r="H274" s="42"/>
      <c r="I274" s="42"/>
      <c r="J274" s="43"/>
      <c r="K274" s="43"/>
      <c r="L274" s="43"/>
      <c r="M274" s="44"/>
    </row>
    <row r="275" spans="2:13" x14ac:dyDescent="0.3">
      <c r="B275" s="41"/>
      <c r="C275" s="41"/>
      <c r="D275" s="41"/>
      <c r="E275" s="56"/>
      <c r="F275" s="61"/>
      <c r="G275" s="42"/>
      <c r="H275" s="42"/>
      <c r="I275" s="42"/>
      <c r="J275" s="43"/>
      <c r="K275" s="43"/>
      <c r="L275" s="43"/>
      <c r="M275" s="44"/>
    </row>
    <row r="276" spans="2:13" x14ac:dyDescent="0.3">
      <c r="B276" s="41"/>
      <c r="C276" s="41"/>
      <c r="D276" s="41"/>
      <c r="E276" s="56"/>
      <c r="F276" s="61"/>
      <c r="G276" s="42"/>
      <c r="H276" s="42"/>
      <c r="I276" s="42"/>
      <c r="J276" s="43"/>
      <c r="K276" s="43"/>
      <c r="L276" s="43"/>
      <c r="M276" s="44"/>
    </row>
    <row r="277" spans="2:13" x14ac:dyDescent="0.3">
      <c r="B277" s="41"/>
      <c r="C277" s="41"/>
      <c r="D277" s="41"/>
      <c r="E277" s="56"/>
      <c r="F277" s="61"/>
      <c r="G277" s="42"/>
      <c r="H277" s="42"/>
      <c r="I277" s="42"/>
      <c r="J277" s="43"/>
      <c r="K277" s="43"/>
      <c r="L277" s="43"/>
      <c r="M277" s="44"/>
    </row>
    <row r="278" spans="2:13" x14ac:dyDescent="0.3">
      <c r="B278" s="41"/>
      <c r="C278" s="41"/>
      <c r="D278" s="41"/>
      <c r="E278" s="56"/>
      <c r="F278" s="61"/>
      <c r="G278" s="42"/>
      <c r="H278" s="42"/>
      <c r="I278" s="42"/>
      <c r="J278" s="43"/>
      <c r="K278" s="43"/>
      <c r="L278" s="43"/>
      <c r="M278" s="44"/>
    </row>
    <row r="279" spans="2:13" x14ac:dyDescent="0.3">
      <c r="B279" s="41"/>
      <c r="C279" s="41"/>
      <c r="D279" s="41"/>
      <c r="E279" s="56"/>
      <c r="F279" s="61"/>
      <c r="G279" s="42"/>
      <c r="H279" s="42"/>
      <c r="I279" s="42"/>
      <c r="J279" s="43"/>
      <c r="K279" s="43"/>
      <c r="L279" s="43"/>
      <c r="M279" s="44"/>
    </row>
    <row r="280" spans="2:13" x14ac:dyDescent="0.3">
      <c r="B280" s="41"/>
      <c r="C280" s="41"/>
      <c r="D280" s="41"/>
      <c r="E280" s="56"/>
      <c r="F280" s="61"/>
      <c r="G280" s="42"/>
      <c r="H280" s="42"/>
      <c r="I280" s="42"/>
      <c r="J280" s="43"/>
      <c r="K280" s="43"/>
      <c r="L280" s="43"/>
      <c r="M280" s="44"/>
    </row>
    <row r="281" spans="2:13" x14ac:dyDescent="0.3">
      <c r="B281" s="41"/>
      <c r="C281" s="41"/>
      <c r="D281" s="41"/>
      <c r="E281" s="56"/>
      <c r="F281" s="61"/>
      <c r="G281" s="42"/>
      <c r="H281" s="42"/>
      <c r="I281" s="42"/>
      <c r="J281" s="43"/>
      <c r="K281" s="43"/>
      <c r="L281" s="43"/>
      <c r="M281" s="44"/>
    </row>
    <row r="282" spans="2:13" x14ac:dyDescent="0.3">
      <c r="B282" s="41"/>
      <c r="C282" s="41"/>
      <c r="D282" s="41"/>
      <c r="E282" s="56"/>
      <c r="F282" s="61"/>
      <c r="G282" s="42"/>
      <c r="H282" s="42"/>
      <c r="I282" s="42"/>
      <c r="J282" s="43"/>
      <c r="K282" s="43"/>
      <c r="L282" s="43"/>
      <c r="M282" s="44"/>
    </row>
    <row r="283" spans="2:13" x14ac:dyDescent="0.3">
      <c r="B283" s="41"/>
      <c r="C283" s="41"/>
      <c r="D283" s="41"/>
      <c r="E283" s="56"/>
      <c r="F283" s="61"/>
      <c r="G283" s="42"/>
      <c r="H283" s="42"/>
      <c r="I283" s="42"/>
      <c r="J283" s="43"/>
      <c r="K283" s="43"/>
      <c r="L283" s="43"/>
      <c r="M283" s="44"/>
    </row>
    <row r="284" spans="2:13" x14ac:dyDescent="0.3">
      <c r="B284" s="41"/>
      <c r="C284" s="41"/>
      <c r="D284" s="41"/>
      <c r="E284" s="56"/>
      <c r="F284" s="61"/>
      <c r="G284" s="42"/>
      <c r="H284" s="42"/>
      <c r="I284" s="42"/>
      <c r="J284" s="43"/>
      <c r="K284" s="43"/>
      <c r="L284" s="43"/>
      <c r="M284" s="44"/>
    </row>
    <row r="285" spans="2:13" x14ac:dyDescent="0.3">
      <c r="B285" s="41"/>
      <c r="C285" s="41"/>
      <c r="D285" s="41"/>
      <c r="E285" s="56"/>
      <c r="F285" s="61"/>
      <c r="G285" s="42"/>
      <c r="H285" s="42"/>
      <c r="I285" s="42"/>
      <c r="J285" s="43"/>
      <c r="K285" s="43"/>
      <c r="L285" s="43"/>
      <c r="M285" s="44"/>
    </row>
    <row r="286" spans="2:13" x14ac:dyDescent="0.3">
      <c r="B286" s="41"/>
      <c r="C286" s="41"/>
      <c r="D286" s="41"/>
      <c r="E286" s="56"/>
      <c r="F286" s="61"/>
      <c r="G286" s="42"/>
      <c r="H286" s="42"/>
      <c r="I286" s="42"/>
      <c r="J286" s="43"/>
      <c r="K286" s="43"/>
      <c r="L286" s="43"/>
      <c r="M286" s="44"/>
    </row>
    <row r="287" spans="2:13" x14ac:dyDescent="0.3">
      <c r="B287" s="41"/>
      <c r="C287" s="41"/>
      <c r="D287" s="41"/>
      <c r="E287" s="56"/>
      <c r="F287" s="61"/>
      <c r="G287" s="42"/>
      <c r="H287" s="42"/>
      <c r="I287" s="42"/>
      <c r="J287" s="43"/>
      <c r="K287" s="43"/>
      <c r="L287" s="43"/>
      <c r="M287" s="44"/>
    </row>
    <row r="288" spans="2:13" x14ac:dyDescent="0.3">
      <c r="B288" s="41"/>
      <c r="C288" s="41"/>
      <c r="D288" s="41"/>
      <c r="E288" s="56"/>
      <c r="F288" s="61"/>
      <c r="G288" s="42"/>
      <c r="H288" s="42"/>
      <c r="I288" s="42"/>
      <c r="J288" s="43"/>
      <c r="K288" s="43"/>
      <c r="L288" s="43"/>
      <c r="M288" s="44"/>
    </row>
    <row r="289" spans="2:13" x14ac:dyDescent="0.3">
      <c r="B289" s="41"/>
      <c r="C289" s="41"/>
      <c r="D289" s="41"/>
      <c r="E289" s="56"/>
      <c r="F289" s="61"/>
      <c r="G289" s="42"/>
      <c r="H289" s="42"/>
      <c r="I289" s="42"/>
      <c r="J289" s="43"/>
      <c r="K289" s="43"/>
      <c r="L289" s="43"/>
      <c r="M289" s="44"/>
    </row>
    <row r="290" spans="2:13" x14ac:dyDescent="0.3">
      <c r="B290" s="41"/>
      <c r="C290" s="41"/>
      <c r="D290" s="41"/>
      <c r="E290" s="56"/>
      <c r="F290" s="61"/>
      <c r="G290" s="42"/>
      <c r="H290" s="42"/>
      <c r="I290" s="42"/>
      <c r="J290" s="43"/>
      <c r="K290" s="43"/>
      <c r="L290" s="43"/>
      <c r="M290" s="44"/>
    </row>
    <row r="291" spans="2:13" x14ac:dyDescent="0.3">
      <c r="B291" s="41"/>
      <c r="C291" s="41"/>
      <c r="D291" s="41"/>
      <c r="E291" s="56"/>
      <c r="F291" s="61"/>
      <c r="G291" s="42"/>
      <c r="H291" s="42"/>
      <c r="I291" s="42"/>
      <c r="J291" s="43"/>
      <c r="K291" s="43"/>
      <c r="L291" s="43"/>
      <c r="M291" s="44"/>
    </row>
    <row r="292" spans="2:13" x14ac:dyDescent="0.3">
      <c r="B292" s="41"/>
      <c r="C292" s="41"/>
      <c r="D292" s="41"/>
      <c r="E292" s="56"/>
      <c r="F292" s="61"/>
      <c r="G292" s="42"/>
      <c r="H292" s="42"/>
      <c r="I292" s="42"/>
      <c r="J292" s="43"/>
      <c r="K292" s="43"/>
      <c r="L292" s="43"/>
      <c r="M292" s="44"/>
    </row>
    <row r="293" spans="2:13" x14ac:dyDescent="0.3">
      <c r="B293" s="41"/>
      <c r="C293" s="41"/>
      <c r="D293" s="41"/>
      <c r="E293" s="56"/>
      <c r="F293" s="61"/>
      <c r="G293" s="42"/>
      <c r="H293" s="42"/>
      <c r="I293" s="42"/>
      <c r="J293" s="43"/>
      <c r="K293" s="43"/>
      <c r="L293" s="43"/>
      <c r="M293" s="44"/>
    </row>
    <row r="294" spans="2:13" x14ac:dyDescent="0.3">
      <c r="B294" s="41"/>
      <c r="C294" s="41"/>
      <c r="D294" s="41"/>
      <c r="E294" s="56"/>
      <c r="F294" s="61"/>
      <c r="G294" s="42"/>
      <c r="H294" s="42"/>
      <c r="I294" s="42"/>
      <c r="J294" s="43"/>
      <c r="K294" s="43"/>
      <c r="L294" s="43"/>
      <c r="M294" s="44"/>
    </row>
    <row r="295" spans="2:13" x14ac:dyDescent="0.3">
      <c r="B295" s="41"/>
      <c r="C295" s="41"/>
      <c r="D295" s="41"/>
      <c r="E295" s="56"/>
      <c r="F295" s="61"/>
      <c r="G295" s="42"/>
      <c r="H295" s="42"/>
      <c r="I295" s="42"/>
      <c r="J295" s="43"/>
      <c r="K295" s="43"/>
      <c r="L295" s="43"/>
      <c r="M295" s="44"/>
    </row>
    <row r="296" spans="2:13" x14ac:dyDescent="0.3">
      <c r="B296" s="41"/>
      <c r="C296" s="41"/>
      <c r="D296" s="41"/>
      <c r="E296" s="56"/>
      <c r="F296" s="61"/>
      <c r="G296" s="42"/>
      <c r="H296" s="42"/>
      <c r="I296" s="42"/>
      <c r="J296" s="43"/>
      <c r="K296" s="43"/>
      <c r="L296" s="43"/>
      <c r="M296" s="44"/>
    </row>
    <row r="297" spans="2:13" x14ac:dyDescent="0.3">
      <c r="B297" s="41"/>
      <c r="C297" s="41"/>
      <c r="D297" s="41"/>
      <c r="E297" s="56"/>
      <c r="F297" s="61"/>
      <c r="G297" s="42"/>
      <c r="H297" s="42"/>
      <c r="I297" s="42"/>
      <c r="J297" s="43"/>
      <c r="K297" s="43"/>
      <c r="L297" s="43"/>
      <c r="M297" s="44"/>
    </row>
    <row r="298" spans="2:13" x14ac:dyDescent="0.3">
      <c r="B298" s="41"/>
      <c r="C298" s="41"/>
      <c r="D298" s="41"/>
      <c r="E298" s="56"/>
      <c r="F298" s="61"/>
      <c r="G298" s="42"/>
      <c r="H298" s="42"/>
      <c r="I298" s="42"/>
      <c r="J298" s="43"/>
      <c r="K298" s="43"/>
      <c r="L298" s="43"/>
      <c r="M298" s="44"/>
    </row>
    <row r="299" spans="2:13" x14ac:dyDescent="0.3">
      <c r="B299" s="41"/>
      <c r="C299" s="41"/>
      <c r="D299" s="41"/>
      <c r="E299" s="56"/>
      <c r="F299" s="61"/>
      <c r="G299" s="42"/>
      <c r="H299" s="42"/>
      <c r="I299" s="42"/>
      <c r="J299" s="43"/>
      <c r="K299" s="43"/>
      <c r="L299" s="43"/>
      <c r="M299" s="44"/>
    </row>
    <row r="300" spans="2:13" x14ac:dyDescent="0.3">
      <c r="B300" s="41"/>
      <c r="C300" s="41"/>
      <c r="D300" s="41"/>
      <c r="E300" s="56"/>
      <c r="F300" s="61"/>
      <c r="G300" s="42"/>
      <c r="H300" s="42"/>
      <c r="I300" s="42"/>
      <c r="J300" s="43"/>
      <c r="K300" s="43"/>
      <c r="L300" s="43"/>
      <c r="M300" s="44"/>
    </row>
    <row r="301" spans="2:13" x14ac:dyDescent="0.3">
      <c r="B301" s="41"/>
      <c r="C301" s="41"/>
      <c r="D301" s="41"/>
      <c r="E301" s="56"/>
      <c r="F301" s="61"/>
      <c r="G301" s="42"/>
      <c r="H301" s="42"/>
      <c r="I301" s="42"/>
      <c r="J301" s="43"/>
      <c r="K301" s="43"/>
      <c r="L301" s="43"/>
      <c r="M301" s="44"/>
    </row>
    <row r="302" spans="2:13" x14ac:dyDescent="0.3">
      <c r="B302" s="41"/>
      <c r="C302" s="41"/>
      <c r="D302" s="41"/>
      <c r="E302" s="56"/>
      <c r="F302" s="61"/>
      <c r="G302" s="42"/>
      <c r="H302" s="42"/>
      <c r="I302" s="42"/>
      <c r="J302" s="43"/>
      <c r="K302" s="43"/>
      <c r="L302" s="43"/>
      <c r="M302" s="44"/>
    </row>
    <row r="303" spans="2:13" x14ac:dyDescent="0.3">
      <c r="B303" s="41"/>
      <c r="C303" s="41"/>
      <c r="D303" s="41"/>
      <c r="E303" s="56"/>
      <c r="F303" s="61"/>
      <c r="G303" s="42"/>
      <c r="H303" s="42"/>
      <c r="I303" s="42"/>
      <c r="J303" s="43"/>
      <c r="K303" s="43"/>
      <c r="L303" s="43"/>
      <c r="M303" s="44"/>
    </row>
    <row r="304" spans="2:13" x14ac:dyDescent="0.3">
      <c r="B304" s="41"/>
      <c r="C304" s="41"/>
      <c r="D304" s="41"/>
      <c r="E304" s="56"/>
      <c r="F304" s="61"/>
      <c r="G304" s="42"/>
      <c r="H304" s="42"/>
      <c r="I304" s="42"/>
      <c r="J304" s="43"/>
      <c r="K304" s="43"/>
      <c r="L304" s="43"/>
      <c r="M304" s="44"/>
    </row>
    <row r="305" spans="2:13" x14ac:dyDescent="0.3">
      <c r="B305" s="41"/>
      <c r="C305" s="41"/>
      <c r="D305" s="41"/>
      <c r="E305" s="56"/>
      <c r="F305" s="61"/>
      <c r="G305" s="42"/>
      <c r="H305" s="42"/>
      <c r="I305" s="42"/>
      <c r="J305" s="43"/>
      <c r="K305" s="43"/>
      <c r="L305" s="43"/>
      <c r="M305" s="44"/>
    </row>
    <row r="306" spans="2:13" x14ac:dyDescent="0.3">
      <c r="B306" s="41"/>
      <c r="C306" s="41"/>
      <c r="D306" s="41"/>
      <c r="E306" s="56"/>
      <c r="F306" s="61"/>
      <c r="G306" s="42"/>
      <c r="H306" s="42"/>
      <c r="I306" s="42"/>
      <c r="J306" s="43"/>
      <c r="K306" s="43"/>
      <c r="L306" s="43"/>
      <c r="M306" s="44"/>
    </row>
    <row r="307" spans="2:13" x14ac:dyDescent="0.3">
      <c r="B307" s="41"/>
      <c r="C307" s="41"/>
      <c r="D307" s="41"/>
      <c r="E307" s="56"/>
      <c r="F307" s="61"/>
      <c r="G307" s="42"/>
      <c r="H307" s="42"/>
      <c r="I307" s="42"/>
      <c r="J307" s="43"/>
      <c r="K307" s="43"/>
      <c r="L307" s="43"/>
      <c r="M307" s="44"/>
    </row>
    <row r="308" spans="2:13" x14ac:dyDescent="0.3">
      <c r="B308" s="41"/>
      <c r="C308" s="41"/>
      <c r="D308" s="41"/>
      <c r="E308" s="56"/>
      <c r="F308" s="61"/>
      <c r="G308" s="42"/>
      <c r="H308" s="42"/>
      <c r="I308" s="42"/>
      <c r="J308" s="43"/>
      <c r="K308" s="43"/>
      <c r="L308" s="43"/>
      <c r="M308" s="44"/>
    </row>
    <row r="309" spans="2:13" x14ac:dyDescent="0.3">
      <c r="B309" s="41"/>
      <c r="C309" s="41"/>
      <c r="D309" s="41"/>
      <c r="E309" s="56"/>
      <c r="F309" s="61"/>
      <c r="G309" s="42"/>
      <c r="H309" s="42"/>
      <c r="I309" s="42"/>
      <c r="J309" s="43"/>
      <c r="K309" s="43"/>
      <c r="L309" s="43"/>
      <c r="M309" s="44"/>
    </row>
    <row r="310" spans="2:13" x14ac:dyDescent="0.3">
      <c r="B310" s="41"/>
      <c r="C310" s="41"/>
      <c r="D310" s="41"/>
      <c r="E310" s="56"/>
      <c r="F310" s="61"/>
      <c r="G310" s="42"/>
      <c r="H310" s="42"/>
      <c r="I310" s="42"/>
      <c r="J310" s="43"/>
      <c r="K310" s="43"/>
      <c r="L310" s="43"/>
      <c r="M310" s="44"/>
    </row>
    <row r="311" spans="2:13" x14ac:dyDescent="0.3">
      <c r="B311" s="41"/>
      <c r="C311" s="41"/>
      <c r="D311" s="41"/>
      <c r="E311" s="56"/>
      <c r="F311" s="61"/>
      <c r="G311" s="42"/>
      <c r="H311" s="42"/>
      <c r="I311" s="42"/>
      <c r="J311" s="43"/>
      <c r="K311" s="43"/>
      <c r="L311" s="43"/>
      <c r="M311" s="44"/>
    </row>
    <row r="312" spans="2:13" x14ac:dyDescent="0.3">
      <c r="B312" s="41"/>
      <c r="C312" s="41"/>
      <c r="D312" s="41"/>
      <c r="E312" s="56"/>
      <c r="F312" s="61"/>
      <c r="G312" s="42"/>
      <c r="H312" s="42"/>
      <c r="I312" s="42"/>
      <c r="J312" s="43"/>
      <c r="K312" s="43"/>
      <c r="L312" s="43"/>
      <c r="M312" s="44"/>
    </row>
    <row r="313" spans="2:13" x14ac:dyDescent="0.3">
      <c r="B313" s="41"/>
      <c r="C313" s="41"/>
      <c r="D313" s="41"/>
      <c r="E313" s="56"/>
      <c r="F313" s="61"/>
      <c r="G313" s="42"/>
      <c r="H313" s="42"/>
      <c r="I313" s="42"/>
      <c r="J313" s="43"/>
      <c r="K313" s="43"/>
      <c r="L313" s="43"/>
      <c r="M313" s="44"/>
    </row>
    <row r="314" spans="2:13" x14ac:dyDescent="0.3">
      <c r="B314" s="41"/>
      <c r="C314" s="41"/>
      <c r="D314" s="41"/>
      <c r="E314" s="56"/>
      <c r="F314" s="61"/>
      <c r="G314" s="42"/>
      <c r="H314" s="42"/>
      <c r="I314" s="42"/>
      <c r="J314" s="43"/>
      <c r="K314" s="43"/>
      <c r="L314" s="43"/>
      <c r="M314" s="44"/>
    </row>
    <row r="315" spans="2:13" x14ac:dyDescent="0.3">
      <c r="B315" s="41"/>
      <c r="C315" s="41"/>
      <c r="D315" s="41"/>
      <c r="E315" s="56"/>
      <c r="F315" s="61"/>
      <c r="G315" s="42"/>
      <c r="H315" s="42"/>
      <c r="I315" s="42"/>
      <c r="J315" s="43"/>
      <c r="K315" s="43"/>
      <c r="L315" s="43"/>
      <c r="M315" s="44"/>
    </row>
    <row r="316" spans="2:13" x14ac:dyDescent="0.3">
      <c r="B316" s="41"/>
      <c r="C316" s="41"/>
      <c r="D316" s="41"/>
      <c r="E316" s="56"/>
      <c r="F316" s="61"/>
      <c r="G316" s="42"/>
      <c r="H316" s="42"/>
      <c r="I316" s="42"/>
      <c r="J316" s="43"/>
      <c r="K316" s="43"/>
      <c r="L316" s="43"/>
      <c r="M316" s="44"/>
    </row>
    <row r="317" spans="2:13" x14ac:dyDescent="0.3">
      <c r="B317" s="41"/>
      <c r="C317" s="41"/>
      <c r="D317" s="41"/>
      <c r="E317" s="56"/>
      <c r="F317" s="61"/>
      <c r="G317" s="42"/>
      <c r="H317" s="42"/>
      <c r="I317" s="42"/>
      <c r="J317" s="43"/>
      <c r="K317" s="43"/>
      <c r="L317" s="43"/>
      <c r="M317" s="44"/>
    </row>
    <row r="318" spans="2:13" x14ac:dyDescent="0.3">
      <c r="B318" s="41"/>
      <c r="C318" s="41"/>
      <c r="D318" s="41"/>
      <c r="E318" s="56"/>
      <c r="F318" s="61"/>
      <c r="G318" s="42"/>
      <c r="H318" s="42"/>
      <c r="I318" s="42"/>
      <c r="J318" s="43"/>
      <c r="K318" s="43"/>
      <c r="L318" s="43"/>
      <c r="M318" s="44"/>
    </row>
    <row r="319" spans="2:13" x14ac:dyDescent="0.3">
      <c r="B319" s="41"/>
      <c r="C319" s="41"/>
      <c r="D319" s="41"/>
      <c r="E319" s="56"/>
      <c r="F319" s="61"/>
      <c r="G319" s="42"/>
      <c r="H319" s="42"/>
      <c r="I319" s="42"/>
      <c r="J319" s="43"/>
      <c r="K319" s="43"/>
      <c r="L319" s="43"/>
      <c r="M319" s="44"/>
    </row>
    <row r="320" spans="2:13" x14ac:dyDescent="0.3">
      <c r="B320" s="41"/>
      <c r="C320" s="41"/>
      <c r="D320" s="41"/>
      <c r="E320" s="56"/>
      <c r="F320" s="61"/>
      <c r="G320" s="42"/>
      <c r="H320" s="42"/>
      <c r="I320" s="42"/>
      <c r="J320" s="43"/>
      <c r="K320" s="43"/>
      <c r="L320" s="43"/>
      <c r="M320" s="44"/>
    </row>
    <row r="321" spans="2:13" x14ac:dyDescent="0.3">
      <c r="B321" s="41"/>
      <c r="C321" s="41"/>
      <c r="D321" s="41"/>
      <c r="E321" s="56"/>
      <c r="F321" s="61"/>
      <c r="G321" s="42"/>
      <c r="H321" s="42"/>
      <c r="I321" s="42"/>
      <c r="J321" s="43"/>
      <c r="K321" s="43"/>
      <c r="L321" s="43"/>
      <c r="M321" s="44"/>
    </row>
    <row r="322" spans="2:13" x14ac:dyDescent="0.3">
      <c r="B322" s="41"/>
      <c r="C322" s="41"/>
      <c r="D322" s="41"/>
      <c r="E322" s="56"/>
      <c r="F322" s="61"/>
      <c r="G322" s="42"/>
      <c r="H322" s="42"/>
      <c r="I322" s="42"/>
      <c r="J322" s="43"/>
      <c r="K322" s="43"/>
      <c r="L322" s="43"/>
      <c r="M322" s="44"/>
    </row>
    <row r="323" spans="2:13" x14ac:dyDescent="0.3">
      <c r="B323" s="41"/>
      <c r="C323" s="41"/>
      <c r="D323" s="41"/>
      <c r="E323" s="56"/>
      <c r="F323" s="61"/>
      <c r="G323" s="42"/>
      <c r="H323" s="42"/>
      <c r="I323" s="42"/>
      <c r="J323" s="43"/>
      <c r="K323" s="43"/>
      <c r="L323" s="43"/>
      <c r="M323" s="44"/>
    </row>
    <row r="324" spans="2:13" x14ac:dyDescent="0.3">
      <c r="B324" s="41"/>
      <c r="C324" s="41"/>
      <c r="D324" s="41"/>
      <c r="E324" s="56"/>
      <c r="F324" s="61"/>
      <c r="G324" s="42"/>
      <c r="H324" s="42"/>
      <c r="I324" s="42"/>
      <c r="J324" s="43"/>
      <c r="K324" s="43"/>
      <c r="L324" s="43"/>
      <c r="M324" s="44"/>
    </row>
    <row r="325" spans="2:13" x14ac:dyDescent="0.3">
      <c r="B325" s="41"/>
      <c r="C325" s="41"/>
      <c r="D325" s="41"/>
      <c r="E325" s="56"/>
      <c r="F325" s="61"/>
      <c r="G325" s="42"/>
      <c r="H325" s="42"/>
      <c r="I325" s="42"/>
      <c r="J325" s="43"/>
      <c r="K325" s="43"/>
      <c r="L325" s="43"/>
      <c r="M325" s="44"/>
    </row>
    <row r="326" spans="2:13" x14ac:dyDescent="0.3">
      <c r="B326" s="41"/>
      <c r="C326" s="41"/>
      <c r="D326" s="41"/>
      <c r="E326" s="56"/>
      <c r="F326" s="61"/>
      <c r="G326" s="42"/>
      <c r="H326" s="42"/>
      <c r="I326" s="42"/>
      <c r="J326" s="43"/>
      <c r="K326" s="43"/>
      <c r="L326" s="43"/>
      <c r="M326" s="44"/>
    </row>
    <row r="327" spans="2:13" x14ac:dyDescent="0.3">
      <c r="B327" s="41"/>
      <c r="C327" s="41"/>
      <c r="D327" s="41"/>
      <c r="E327" s="56"/>
      <c r="F327" s="61"/>
      <c r="G327" s="42"/>
      <c r="H327" s="42"/>
      <c r="I327" s="42"/>
      <c r="J327" s="43"/>
      <c r="K327" s="43"/>
      <c r="L327" s="43"/>
      <c r="M327" s="44"/>
    </row>
    <row r="328" spans="2:13" x14ac:dyDescent="0.3">
      <c r="B328" s="41"/>
      <c r="C328" s="41"/>
      <c r="D328" s="41"/>
      <c r="E328" s="56"/>
      <c r="F328" s="61"/>
      <c r="G328" s="42"/>
      <c r="H328" s="42"/>
      <c r="I328" s="42"/>
      <c r="J328" s="43"/>
      <c r="K328" s="43"/>
      <c r="L328" s="43"/>
      <c r="M328" s="44"/>
    </row>
    <row r="329" spans="2:13" x14ac:dyDescent="0.3">
      <c r="B329" s="41"/>
      <c r="C329" s="41"/>
      <c r="D329" s="41"/>
      <c r="E329" s="56"/>
      <c r="F329" s="61"/>
      <c r="G329" s="42"/>
      <c r="H329" s="42"/>
      <c r="I329" s="42"/>
    </row>
    <row r="330" spans="2:13" x14ac:dyDescent="0.3">
      <c r="B330" s="41"/>
      <c r="C330" s="41"/>
      <c r="D330" s="41"/>
      <c r="E330" s="56"/>
      <c r="F330" s="61"/>
      <c r="G330" s="42"/>
      <c r="H330" s="42"/>
      <c r="I330" s="42"/>
    </row>
  </sheetData>
  <mergeCells count="2">
    <mergeCell ref="A265:M265"/>
    <mergeCell ref="A266:M266"/>
  </mergeCells>
  <phoneticPr fontId="2" type="noConversion"/>
  <conditionalFormatting sqref="B1:B1048576">
    <cfRule type="duplicateValues" dxfId="0" priority="1"/>
  </conditionalFormatting>
  <hyperlinks>
    <hyperlink ref="D58" r:id="rId1" display="http://www.books.com.tw/web/sys_puballb/books/?pubid=yale"/>
    <hyperlink ref="D62" r:id="rId2" display="http://www.books.com.tw/web/sys_puballb/books/?pubid=yale"/>
    <hyperlink ref="D67" r:id="rId3" display="http://www.books.com.tw/web/sys_puballb/books/?pubid=yale"/>
    <hyperlink ref="D72" r:id="rId4" display="http://www.books.com.tw/web/sys_puballb/books/?pubid=sunrisepress"/>
    <hyperlink ref="C76" r:id="rId5" display="http://search.books.com.tw/exep/prod_search.php?key=%E5%BC%B5%E5%8F%8B%E6%BC%81&amp;f=author"/>
    <hyperlink ref="D76" r:id="rId6" display="http://www.books.com.tw/web/sys_puballb/books/?pubid=cw"/>
    <hyperlink ref="C81" r:id="rId7" display="http://search.books.com.tw/exep/prod_search.php?key=%E7%BE%85%E5%BE%B7%EF%BC%8E%E9%81%94%E7%88%BE&amp;f=author"/>
    <hyperlink ref="D81" r:id="rId8" display="http://www.books.com.tw/web/sys_puballb/books/?pubid=scwpc"/>
    <hyperlink ref="C86" r:id="rId9" display="http://search.books.com.tw/exep/prod_search.php?key=%E5%8F%A4%E7%94%B0%E8%B6%B3%E6%97%A5&amp;f=author"/>
    <hyperlink ref="D86" r:id="rId10" display="http://www.books.com.tw/web/sys_puballb/books/?pubid=jeanshin"/>
    <hyperlink ref="C92" r:id="rId11" display="http://search.books.com.tw/exep/prod_search.php?key=%E5%93%B2%E4%B9%9F&amp;f=author"/>
    <hyperlink ref="D92" r:id="rId12" display="http://www.books.com.tw/web/sys_puballb/books/?pubid=cw"/>
    <hyperlink ref="C96" r:id="rId13" display="http://search.books.com.tw/exep/prod_search.php?key=Vince+Vawter&amp;f=author"/>
    <hyperlink ref="D96" r:id="rId14" display="http://www.books.com.tw/web/sys_puballb/books/?pubid=scwpc"/>
    <hyperlink ref="C101" r:id="rId15" display="http://search.books.com.tw/exep/prod_search.php?key=%E7%8E%8B%E6%96%87%E8%8F%AF&amp;f=author"/>
    <hyperlink ref="D101" r:id="rId16" display="http://www.books.com.tw/web/sys_puballb/books/?pubid=soldier"/>
    <hyperlink ref="C104" r:id="rId17" display="http://search.books.com.tw/exep/prod_search.php?key=%E8%B7%AF%E6%98%93%E6%96%AF%EF%BC%8E%E8%96%A9%E5%A5%87%E7%88%BE&amp;f=author"/>
    <hyperlink ref="D104" r:id="rId18" display="http://www.books.com.tw/web/sys_puballb/books/?pubid=hsiaolu"/>
    <hyperlink ref="C113" r:id="rId19" display="http://search.books.com.tw/exep/prod_search.php?key=John+Boyne&amp;f=author"/>
    <hyperlink ref="D113" r:id="rId20" display="http://www.books.com.tw/web/sys_puballb/books/?pubid=crown"/>
    <hyperlink ref="C109" r:id="rId21" display="http://search.books.com.tw/exep/prod_search.php?key=Markus+Zusak&amp;f=author"/>
    <hyperlink ref="D109" r:id="rId22" display="http://www.books.com.tw/web/sys_puballb/books/?pubid=muma"/>
    <hyperlink ref="C39" r:id="rId23" display="http://search.books.com.tw/exep/prod_search.php?key=J.K.%E7%BE%85%E7%90%B3&amp;f=author"/>
    <hyperlink ref="C48" r:id="rId24" display="http://search.books.com.tw/exep/prod_search.php?key=%E5%90%89%E7%AB%B9%E4%BC%B8%E4%BB%8B&amp;f=author"/>
    <hyperlink ref="D48" r:id="rId25" display="http://www.books.com.tw/web/sys_puballb/books/?pubid=suntriumph"/>
    <hyperlink ref="C53" r:id="rId26" display="http://search.books.com.tw/exep/prod_search.php?key=%E8%B3%B4%E9%A6%AC%2F%E5%9C%96%E6%96%87&amp;f=author"/>
    <hyperlink ref="D53" r:id="rId27" display="http://www.books.com.tw/web/sys_puballb/books/?pubid=cw"/>
    <hyperlink ref="C16" r:id="rId28" display="http://search.books.com.tw/exep/prod_search.php?key=Sean+Hall&amp;f=author"/>
    <hyperlink ref="D16" r:id="rId29" display="http://www.books.com.tw/web/sys_puballb/books/?pubid=vf"/>
    <hyperlink ref="C17" r:id="rId30" display="http://search.books.com.tw/exep/prod_search.php?key=%E9%89%9B%E7%AD%86%E4%BF%B1%E6%A8%82%E9%83%A8&amp;f=author"/>
    <hyperlink ref="D17" r:id="rId31" display="http://www.books.com.tw/web/sys_puballb/books/?pubid=tohan"/>
    <hyperlink ref="C18" r:id="rId32" display="http://search.books.com.tw/exep/prod_search.php?key=%E5%85%8B%E9%87%8C%E6%96%AF%E5%A4%9A&amp;f=author"/>
    <hyperlink ref="D18" r:id="rId33" display="http://www.books.com.tw/web/sys_puballb/books/?pubid=savage"/>
  </hyperlinks>
  <pageMargins left="0.25" right="0.25" top="0.75" bottom="0.75" header="0.3" footer="0.3"/>
  <pageSetup paperSize="12" scale="50" fitToHeight="0" orientation="landscape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彙整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cp:lastPrinted>2017-05-07T10:42:12Z</cp:lastPrinted>
  <dcterms:created xsi:type="dcterms:W3CDTF">2017-05-07T08:10:19Z</dcterms:created>
  <dcterms:modified xsi:type="dcterms:W3CDTF">2017-05-11T02:41:21Z</dcterms:modified>
</cp:coreProperties>
</file>