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6" yWindow="732" windowWidth="12192" windowHeight="5592"/>
  </bookViews>
  <sheets>
    <sheet name="正式書單" sheetId="1" r:id="rId1"/>
  </sheets>
  <definedNames>
    <definedName name="_xlnm.Print_Area" localSheetId="0">正式書單!$A$1:$M$547</definedName>
    <definedName name="_xlnm.Print_Titles" localSheetId="0">正式書單!$2:$2</definedName>
  </definedNames>
  <calcPr calcId="145621"/>
</workbook>
</file>

<file path=xl/calcChain.xml><?xml version="1.0" encoding="utf-8"?>
<calcChain xmlns="http://schemas.openxmlformats.org/spreadsheetml/2006/main">
  <c r="I495" i="1" l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229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3" i="1"/>
  <c r="I228" i="1" l="1"/>
  <c r="I225" i="1"/>
  <c r="I224" i="1"/>
  <c r="I223" i="1"/>
  <c r="I222" i="1" l="1"/>
  <c r="I221" i="1"/>
  <c r="I220" i="1"/>
  <c r="I219" i="1"/>
  <c r="I218" i="1"/>
  <c r="I217" i="1"/>
  <c r="I216" i="1"/>
  <c r="I215" i="1"/>
  <c r="I214" i="1"/>
  <c r="I213" i="1"/>
  <c r="I61" i="1" l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50" i="1"/>
  <c r="I51" i="1"/>
  <c r="I52" i="1"/>
  <c r="I53" i="1"/>
  <c r="I54" i="1"/>
  <c r="I55" i="1"/>
  <c r="I56" i="1"/>
  <c r="I57" i="1"/>
  <c r="I58" i="1"/>
  <c r="I49" i="1"/>
  <c r="I59" i="1" l="1"/>
  <c r="I542" i="1" s="1"/>
  <c r="I60" i="1"/>
</calcChain>
</file>

<file path=xl/sharedStrings.xml><?xml version="1.0" encoding="utf-8"?>
<sst xmlns="http://schemas.openxmlformats.org/spreadsheetml/2006/main" count="4192" uniqueCount="1670">
  <si>
    <t>排序</t>
  </si>
  <si>
    <t>書名</t>
  </si>
  <si>
    <t>作者</t>
  </si>
  <si>
    <t>出版社</t>
  </si>
  <si>
    <t>ISBN</t>
  </si>
  <si>
    <t>小計</t>
  </si>
  <si>
    <t>備註</t>
  </si>
  <si>
    <t>合計</t>
  </si>
  <si>
    <t>Pratham Books</t>
  </si>
  <si>
    <t>978-8182633810</t>
  </si>
  <si>
    <t>Oxford Univ Pr</t>
  </si>
  <si>
    <t>Adelson-Goldstein, Jayme</t>
  </si>
  <si>
    <t>New Readers Pr</t>
  </si>
  <si>
    <t>Music and Movement in the Classroom Pre-Kindergarten to Kindergarten</t>
  </si>
  <si>
    <t>Creative Teaching Pr</t>
  </si>
  <si>
    <t>Oxford Picture Power Dictionary Activity Book Only</t>
  </si>
  <si>
    <t>Hancock/McDonald</t>
  </si>
  <si>
    <t>Noni, Angie &amp; Upesh</t>
  </si>
  <si>
    <t>WE'RE ALL WONDERS</t>
  </si>
  <si>
    <t>R. J. Palacio</t>
  </si>
  <si>
    <t>Knopf Books for Young Readers</t>
  </si>
  <si>
    <t>否</t>
    <phoneticPr fontId="7" type="noConversion"/>
  </si>
  <si>
    <t>PETE THE CAT: BIG EASTER ADVENTURE</t>
  </si>
  <si>
    <t>Dean, Kimberly/ Dean, James</t>
  </si>
  <si>
    <t>Harperfestival</t>
  </si>
  <si>
    <t>THE WONDERFUL THINGS YOU WILL BE</t>
  </si>
  <si>
    <t>Martin, Emily Winfield</t>
  </si>
  <si>
    <t>Random House Childrens Books</t>
  </si>
  <si>
    <t>LITTLE REE</t>
  </si>
  <si>
    <t>Ree Drummond; Jacqueline Rogers (ILT)</t>
  </si>
  <si>
    <t>Harpercollins Childrens Books</t>
  </si>
  <si>
    <t>The Day the Crayons Quit</t>
  </si>
  <si>
    <t xml:space="preserve">Harper Collins </t>
    <phoneticPr fontId="7" type="noConversion"/>
  </si>
  <si>
    <t>UK</t>
  </si>
  <si>
    <t>ROSIE REVERE, ENGINEER</t>
  </si>
  <si>
    <t>  Andrea Beaty</t>
  </si>
  <si>
    <t> Abrams</t>
  </si>
  <si>
    <t> 9781419708459</t>
  </si>
  <si>
    <t>DRAGONS LOVE TACOS</t>
  </si>
  <si>
    <t>Rubin, Adam/ Salmieri, Daniel (ILT)</t>
  </si>
  <si>
    <t>Dial Books for Young Readers</t>
  </si>
  <si>
    <t>Mighty, Mighty Construction Site</t>
  </si>
  <si>
    <t> Sherri Duskey Rinke</t>
  </si>
  <si>
    <t>978-1452152165</t>
  </si>
  <si>
    <t>ADA TWIST, SCIENTIST</t>
  </si>
  <si>
    <t xml:space="preserve"> Andrea Beaty</t>
    <phoneticPr fontId="7" type="noConversion"/>
  </si>
  <si>
    <t> Harry N. Abrams</t>
  </si>
  <si>
    <t>978-1419721373</t>
  </si>
  <si>
    <t>The Book with No Pictures</t>
  </si>
  <si>
    <t>B. J. Novak</t>
  </si>
  <si>
    <t>Dial Books</t>
  </si>
  <si>
    <t>978-0803741713</t>
  </si>
  <si>
    <t>Should I share my ice cream</t>
    <phoneticPr fontId="7" type="noConversion"/>
  </si>
  <si>
    <t> Willems, Mo</t>
    <phoneticPr fontId="7" type="noConversion"/>
  </si>
  <si>
    <t>Disney Pr</t>
    <phoneticPr fontId="7" type="noConversion"/>
  </si>
  <si>
    <t>USA</t>
    <phoneticPr fontId="7" type="noConversion"/>
  </si>
  <si>
    <t>9781423143437</t>
    <phoneticPr fontId="7" type="noConversion"/>
  </si>
  <si>
    <t>Little Red</t>
    <phoneticPr fontId="7" type="noConversion"/>
  </si>
  <si>
    <t>Woollvin, Bethan</t>
    <phoneticPr fontId="7" type="noConversion"/>
  </si>
  <si>
    <t>Peachtree Pub Ltd</t>
    <phoneticPr fontId="7" type="noConversion"/>
  </si>
  <si>
    <t>9781561459179</t>
    <phoneticPr fontId="7" type="noConversion"/>
  </si>
  <si>
    <t>If You Take a Mouse to the Movies</t>
    <phoneticPr fontId="7" type="noConversion"/>
  </si>
  <si>
    <t>Laura Numeroff</t>
    <phoneticPr fontId="7" type="noConversion"/>
  </si>
  <si>
    <t>Harpercollins Childrens Books</t>
    <phoneticPr fontId="7" type="noConversion"/>
  </si>
  <si>
    <t>9780060278670</t>
    <phoneticPr fontId="7" type="noConversion"/>
  </si>
  <si>
    <t xml:space="preserve">My Lucky Birthday </t>
    <phoneticPr fontId="7" type="noConversion"/>
  </si>
  <si>
    <t>Keiko Kasza</t>
    <phoneticPr fontId="7" type="noConversion"/>
  </si>
  <si>
    <t>Putnam Pub Group</t>
    <phoneticPr fontId="7" type="noConversion"/>
  </si>
  <si>
    <t>9780399257636</t>
    <phoneticPr fontId="7" type="noConversion"/>
  </si>
  <si>
    <t>The Sweetest Fig</t>
    <phoneticPr fontId="7" type="noConversion"/>
  </si>
  <si>
    <t>Chris VanAllsburg</t>
    <phoneticPr fontId="7" type="noConversion"/>
  </si>
  <si>
    <t>Houghton Mifflin Harcourt</t>
    <phoneticPr fontId="7" type="noConversion"/>
  </si>
  <si>
    <t>9780395673461</t>
    <phoneticPr fontId="7" type="noConversion"/>
  </si>
  <si>
    <t>The prince and the pauper</t>
    <phoneticPr fontId="7" type="noConversion"/>
  </si>
  <si>
    <t>Mark Twain</t>
    <phoneticPr fontId="7" type="noConversion"/>
  </si>
  <si>
    <t>Vintage Books</t>
    <phoneticPr fontId="7" type="noConversion"/>
  </si>
  <si>
    <t>9781101873106</t>
    <phoneticPr fontId="7" type="noConversion"/>
  </si>
  <si>
    <t>Hi fly guy</t>
    <phoneticPr fontId="7" type="noConversion"/>
  </si>
  <si>
    <t>Tedd Arnold</t>
    <phoneticPr fontId="7" type="noConversion"/>
  </si>
  <si>
    <t>Cartwheel Books</t>
    <phoneticPr fontId="7" type="noConversion"/>
  </si>
  <si>
    <t>9780439853118</t>
    <phoneticPr fontId="7" type="noConversion"/>
  </si>
  <si>
    <t>Three little sharks box set</t>
    <phoneticPr fontId="7" type="noConversion"/>
  </si>
  <si>
    <t>Nick Sharratt</t>
    <phoneticPr fontId="7" type="noConversion"/>
  </si>
  <si>
    <t>Penguin Random House</t>
    <phoneticPr fontId="7" type="noConversion"/>
  </si>
  <si>
    <t>9780857535016</t>
    <phoneticPr fontId="7" type="noConversion"/>
  </si>
  <si>
    <t>Groovy Joe Ice Cream and Dinosaurs</t>
    <phoneticPr fontId="7" type="noConversion"/>
  </si>
  <si>
    <t>Litwin, Eric/ Lichtenheld, Tom (ILT)</t>
    <phoneticPr fontId="7" type="noConversion"/>
  </si>
  <si>
    <t>Scholastic</t>
    <phoneticPr fontId="7" type="noConversion"/>
  </si>
  <si>
    <t>9781338044010</t>
    <phoneticPr fontId="7" type="noConversion"/>
  </si>
  <si>
    <t>Monkey Puzzle Book</t>
    <phoneticPr fontId="7" type="noConversion"/>
  </si>
  <si>
    <t>Julia Donaldson,Axel Scheffler</t>
    <phoneticPr fontId="7" type="noConversion"/>
  </si>
  <si>
    <t>Pan Macmillan</t>
    <phoneticPr fontId="7" type="noConversion"/>
  </si>
  <si>
    <t>UK</t>
    <phoneticPr fontId="7" type="noConversion"/>
  </si>
  <si>
    <t>9781509815234</t>
    <phoneticPr fontId="7" type="noConversion"/>
  </si>
  <si>
    <t xml:space="preserve">Cave Baby </t>
    <phoneticPr fontId="7" type="noConversion"/>
  </si>
  <si>
    <t xml:space="preserve">Julia Donaldson/Gravett, Emily </t>
    <phoneticPr fontId="7" type="noConversion"/>
  </si>
  <si>
    <t>Macmillan</t>
    <phoneticPr fontId="7" type="noConversion"/>
  </si>
  <si>
    <t>0230750249</t>
    <phoneticPr fontId="7" type="noConversion"/>
  </si>
  <si>
    <t>This Is the House That Jack Built</t>
    <phoneticPr fontId="7" type="noConversion"/>
  </si>
  <si>
    <t>Simms Taback</t>
    <phoneticPr fontId="7" type="noConversion"/>
  </si>
  <si>
    <t>Puffin</t>
    <phoneticPr fontId="7" type="noConversion"/>
  </si>
  <si>
    <t>9780142402009</t>
    <phoneticPr fontId="7" type="noConversion"/>
  </si>
  <si>
    <t xml:space="preserve">Giant Jack </t>
    <phoneticPr fontId="7" type="noConversion"/>
  </si>
  <si>
    <t>Birte Muller</t>
    <phoneticPr fontId="7" type="noConversion"/>
  </si>
  <si>
    <t>North South Books</t>
    <phoneticPr fontId="7" type="noConversion"/>
  </si>
  <si>
    <t>0735816212</t>
    <phoneticPr fontId="7" type="noConversion"/>
  </si>
  <si>
    <t>The Incredible Book Eating Boy</t>
    <phoneticPr fontId="7" type="noConversion"/>
  </si>
  <si>
    <t>Oliver Jeffers</t>
    <phoneticPr fontId="7" type="noConversion"/>
  </si>
  <si>
    <t>Philomel Books</t>
    <phoneticPr fontId="7" type="noConversion"/>
  </si>
  <si>
    <t>9780399247491</t>
    <phoneticPr fontId="7" type="noConversion"/>
  </si>
  <si>
    <t>A good day</t>
    <phoneticPr fontId="7" type="noConversion"/>
  </si>
  <si>
    <t>Kevin Henkes</t>
    <phoneticPr fontId="7" type="noConversion"/>
  </si>
  <si>
    <t>Greenwillow</t>
    <phoneticPr fontId="7" type="noConversion"/>
  </si>
  <si>
    <t>9780061140181</t>
    <phoneticPr fontId="7" type="noConversion"/>
  </si>
  <si>
    <t>In My Pond</t>
    <phoneticPr fontId="7" type="noConversion"/>
  </si>
  <si>
    <t>Gillingham, Sara/ Siminovich, Lorena (ILT)</t>
    <phoneticPr fontId="7" type="noConversion"/>
  </si>
  <si>
    <t>Chronicle Books Llc</t>
    <phoneticPr fontId="7" type="noConversion"/>
  </si>
  <si>
    <t>9780811865562</t>
    <phoneticPr fontId="7" type="noConversion"/>
  </si>
  <si>
    <t>The giver</t>
    <phoneticPr fontId="7" type="noConversion"/>
  </si>
  <si>
    <t>Lowry, Lois</t>
    <phoneticPr fontId="7" type="noConversion"/>
  </si>
  <si>
    <t>9780544340688</t>
    <phoneticPr fontId="7" type="noConversion"/>
  </si>
  <si>
    <t>The smartest giant in town</t>
    <phoneticPr fontId="7" type="noConversion"/>
  </si>
  <si>
    <t>9781509815302</t>
    <phoneticPr fontId="7" type="noConversion"/>
  </si>
  <si>
    <t>Paper dolls</t>
    <phoneticPr fontId="7" type="noConversion"/>
  </si>
  <si>
    <t>Donaldson, Julia/ Cobb, Rebecca (ILT)</t>
    <phoneticPr fontId="7" type="noConversion"/>
  </si>
  <si>
    <t>9781447220145</t>
    <phoneticPr fontId="7" type="noConversion"/>
  </si>
  <si>
    <t>A Mammoth in the fridge</t>
    <phoneticPr fontId="7" type="noConversion"/>
  </si>
  <si>
    <t>Escoffier, Michael/ Maudet, Matthieu (ILT)</t>
    <phoneticPr fontId="7" type="noConversion"/>
  </si>
  <si>
    <t>Gecko Pr</t>
    <phoneticPr fontId="7" type="noConversion"/>
  </si>
  <si>
    <t>9781877579509</t>
    <phoneticPr fontId="7" type="noConversion"/>
  </si>
  <si>
    <t>Oops, Pounce, Quick, Run!: An Alphabet Caper</t>
  </si>
  <si>
    <t> Mike Twohy</t>
  </si>
  <si>
    <t>Balzer + Bray</t>
  </si>
  <si>
    <t>978-0062377005</t>
  </si>
  <si>
    <t>Matt de la Peña</t>
  </si>
  <si>
    <t>978-0399257742</t>
  </si>
  <si>
    <t>Maribeth Boelts</t>
  </si>
  <si>
    <t>Candlewick</t>
  </si>
  <si>
    <t>978-0763642846</t>
  </si>
  <si>
    <t>Trudy Ludwig</t>
  </si>
  <si>
    <t>978-1582464503</t>
  </si>
  <si>
    <t>A Sick Day for Amos McGee</t>
  </si>
  <si>
    <t> Philip C. Stead</t>
  </si>
  <si>
    <t>Roaring Brook Press</t>
  </si>
  <si>
    <t>978-1596434028</t>
  </si>
  <si>
    <t>The Hide and Scare Bear </t>
  </si>
  <si>
    <t>Ivan Bates</t>
  </si>
  <si>
    <t>Templar </t>
  </si>
  <si>
    <t>978-0763681814</t>
  </si>
  <si>
    <t>Giraffes Can't Dance</t>
  </si>
  <si>
    <t>Giles Andreae</t>
  </si>
  <si>
    <t>Cartwheel Books</t>
  </si>
  <si>
    <t>978-0545392556</t>
  </si>
  <si>
    <t>If Animals Kissed Good Night</t>
  </si>
  <si>
    <t>Ann Whitford Paul</t>
  </si>
  <si>
    <t>Farrar, Straus and Giroux</t>
  </si>
  <si>
    <t>978-0374300210</t>
  </si>
  <si>
    <t>My Fox Ate My Homework</t>
  </si>
  <si>
    <t>David Blaze</t>
  </si>
  <si>
    <t>978-1539829447</t>
  </si>
  <si>
    <t>The Hug Store</t>
  </si>
  <si>
    <t>Rick Morrison</t>
  </si>
  <si>
    <t>Veronica Lane Books</t>
  </si>
  <si>
    <t>978-1625177742</t>
  </si>
  <si>
    <t>Sally Loves Horses</t>
  </si>
  <si>
    <t>Jody Mackey</t>
  </si>
  <si>
    <t>Champ Youth, Inc</t>
  </si>
  <si>
    <t>978-0692646991</t>
  </si>
  <si>
    <t>Digger Dozer Dumper</t>
  </si>
  <si>
    <t>Hope Vestergaard </t>
  </si>
  <si>
    <t>If You Plant a Seed</t>
  </si>
  <si>
    <t>Kadir Nelson</t>
  </si>
  <si>
    <t>978-0062298898</t>
  </si>
  <si>
    <t>Up in the Garden and Down in the Dirt</t>
  </si>
  <si>
    <t>Kate Messner </t>
  </si>
  <si>
    <t>Chronicle Books</t>
  </si>
  <si>
    <t>978-1452161365</t>
  </si>
  <si>
    <t>Over and Under the Pond</t>
  </si>
  <si>
    <t>978-1452145426</t>
  </si>
  <si>
    <t>Over and Under the Snow</t>
  </si>
  <si>
    <t>978-1452136462</t>
  </si>
  <si>
    <t>Ben Hoare</t>
  </si>
  <si>
    <t>DK Children</t>
  </si>
  <si>
    <t>978-0756668839</t>
  </si>
  <si>
    <t>The Most Endangered Animals in the World</t>
  </si>
  <si>
    <t>Tammy Gagne</t>
  </si>
  <si>
    <t>Capstone Press</t>
  </si>
  <si>
    <t>978-1491422373</t>
  </si>
  <si>
    <t>The Smallest Girl In The Smallest Grade</t>
  </si>
  <si>
    <t>Justin Roberts</t>
  </si>
  <si>
    <t> Scholastic</t>
  </si>
  <si>
    <t>978-1338118759</t>
  </si>
  <si>
    <t>Gaston</t>
  </si>
  <si>
    <t>Kelly DiPucchio</t>
  </si>
  <si>
    <t>Atheneum Books for Young Readers</t>
  </si>
  <si>
    <t>978-1442451025</t>
  </si>
  <si>
    <t>Henry's Bright Idea </t>
  </si>
  <si>
    <t>Lauren Bradshaw</t>
  </si>
  <si>
    <t>Cameron + Company</t>
  </si>
  <si>
    <t>978-1937359942</t>
  </si>
  <si>
    <t>Today</t>
  </si>
  <si>
    <t>Julie Morstad</t>
  </si>
  <si>
    <t>Simply Read Books</t>
  </si>
  <si>
    <t>978-1927018682</t>
  </si>
  <si>
    <t>We Found a Hat</t>
  </si>
  <si>
    <t> Jon Klassen </t>
  </si>
  <si>
    <t>978-0763656003</t>
  </si>
  <si>
    <t>This is Not My Hat</t>
  </si>
  <si>
    <t>Walker Books</t>
  </si>
  <si>
    <t>978-1406353433</t>
  </si>
  <si>
    <t>I Want My Hat Back</t>
  </si>
  <si>
    <t>978-1406338539</t>
  </si>
  <si>
    <t>Tidy</t>
  </si>
  <si>
    <t>Emily Gravett</t>
  </si>
  <si>
    <t>Simon &amp; Schuster Books for Young Readers </t>
  </si>
  <si>
    <t>978-1481480192</t>
  </si>
  <si>
    <t>The Rabbit Problem</t>
  </si>
  <si>
    <t>978-1442412552</t>
  </si>
  <si>
    <t>Mary Sullivan</t>
  </si>
  <si>
    <t>HMH Books for Young Readers</t>
  </si>
  <si>
    <t>978-0547759364</t>
  </si>
  <si>
    <t>Moonshot: The Flight of Apollo 11</t>
  </si>
  <si>
    <t>Brian Floca</t>
  </si>
  <si>
    <t>Atheneum/Richard Jackson Books</t>
  </si>
  <si>
    <t>978-1416950462</t>
  </si>
  <si>
    <t>Up, Tall and High</t>
  </si>
  <si>
    <t>Ethan Long</t>
  </si>
  <si>
    <t>G.P. Putnam's Sons Books for Young Readers</t>
  </si>
  <si>
    <t>978-0399256110</t>
  </si>
  <si>
    <t>You Are (Not) Small </t>
  </si>
  <si>
    <t>Anna Kang</t>
  </si>
  <si>
    <t>Scholastic; 1st edition (2014)</t>
  </si>
  <si>
    <t>978-0545850636</t>
  </si>
  <si>
    <t>Elephant &amp; Piggie Like Reading! We Are Growing!</t>
  </si>
  <si>
    <t> Mo Willems</t>
  </si>
  <si>
    <t>Disney-Hyperion</t>
  </si>
  <si>
    <t>978-1484726358</t>
  </si>
  <si>
    <t>Good Night Owl</t>
  </si>
  <si>
    <t>Greg Pizzoli</t>
  </si>
  <si>
    <t>978-1484712757</t>
  </si>
  <si>
    <t>Leave Me Alone!</t>
  </si>
  <si>
    <t>Vera Brosgol</t>
  </si>
  <si>
    <t>978-1626724419</t>
  </si>
  <si>
    <t>My Awesome Summer by P. Mantis</t>
  </si>
  <si>
    <t>Paul Meisel </t>
  </si>
  <si>
    <t>Holiday House </t>
  </si>
  <si>
    <t>978-0823436712</t>
  </si>
  <si>
    <t>Laundry Day</t>
  </si>
  <si>
    <t> Jessixa Bagley</t>
  </si>
  <si>
    <t>Hi, Koo!: A Year of Seasons</t>
  </si>
  <si>
    <t>Jon J Muth</t>
  </si>
  <si>
    <t>Scholastic</t>
  </si>
  <si>
    <t>978-0545166683</t>
  </si>
  <si>
    <t>Wet Cement: A Mix of Concrete Poems</t>
  </si>
  <si>
    <t>Bob Raczka</t>
  </si>
  <si>
    <t>978-1626722361</t>
  </si>
  <si>
    <t>When Green Becomes Tomatoes: Poems for All Seasons</t>
  </si>
  <si>
    <t>Julie Fogliano</t>
  </si>
  <si>
    <t>978-1596438521</t>
  </si>
  <si>
    <t>Good Sports: Rhymes about Running, Jumping, Throwing, and More</t>
  </si>
  <si>
    <t>Jack Prelutsky</t>
  </si>
  <si>
    <t>Dragonfly Books</t>
  </si>
  <si>
    <t>978-0375865589</t>
  </si>
  <si>
    <t>The Busy Body Book: A Kid's Guide to Fitness</t>
  </si>
  <si>
    <t>Lizzy Rockwell </t>
  </si>
  <si>
    <t>978-0553113747</t>
  </si>
  <si>
    <t>Red Sings from Treetops: A Year in Colors</t>
  </si>
  <si>
    <t>Joyce Sidman</t>
  </si>
  <si>
    <t>978-0547014944</t>
  </si>
  <si>
    <t>My Three Best Friends and Me, Zulay</t>
  </si>
  <si>
    <t>Cari Best</t>
  </si>
  <si>
    <t>Farrar, Straus and Giroux </t>
  </si>
  <si>
    <t>978-0374388195</t>
  </si>
  <si>
    <t>Margarita Engle</t>
  </si>
  <si>
    <t>978-0544102293</t>
  </si>
  <si>
    <t>My Brother Charlie</t>
  </si>
  <si>
    <t> Holly Robinson Peete</t>
  </si>
  <si>
    <t>Scholastic Press</t>
  </si>
  <si>
    <t>978-0545094665</t>
  </si>
  <si>
    <t>My Friend Isabelle</t>
  </si>
  <si>
    <t>Eliza Woloson</t>
  </si>
  <si>
    <t>Woodbine House</t>
  </si>
  <si>
    <t>978-1890627508</t>
  </si>
  <si>
    <t>Is Everyone Ready for Fun?</t>
  </si>
  <si>
    <t>Jan Thomas</t>
  </si>
  <si>
    <t>Beach Lane Books</t>
  </si>
  <si>
    <t>978-1442423640</t>
  </si>
  <si>
    <t>Good News, Bad News</t>
  </si>
  <si>
    <t>Jeff Mack</t>
  </si>
  <si>
    <t>Scholasti</t>
  </si>
  <si>
    <t>978-0545563376</t>
  </si>
  <si>
    <t>First Grade Dropout </t>
  </si>
  <si>
    <t>Audrey Vernick</t>
  </si>
  <si>
    <t>Clarion Books</t>
  </si>
  <si>
    <t>978-0544129856</t>
  </si>
  <si>
    <t>Max the Brav</t>
  </si>
  <si>
    <t>Ed Vere </t>
  </si>
  <si>
    <t>Sourcebooks Jabberwocky</t>
  </si>
  <si>
    <t>978-1492616511</t>
  </si>
  <si>
    <t>Orion and the Dark</t>
  </si>
  <si>
    <t>Emma Yarlett</t>
  </si>
  <si>
    <t>Templar Publishing</t>
  </si>
  <si>
    <t>978-1783700295</t>
  </si>
  <si>
    <t>Brave Irene</t>
  </si>
  <si>
    <t>William Steig</t>
  </si>
  <si>
    <t>Square Fish</t>
  </si>
  <si>
    <t>978-0312564223</t>
  </si>
  <si>
    <t>Flight School</t>
  </si>
  <si>
    <t>Lita Judge</t>
  </si>
  <si>
    <t>978-1442481770</t>
  </si>
  <si>
    <t>Emmanuel's Dream: The True Story of Emmanuel Ofosu Yeboah</t>
  </si>
  <si>
    <t>Laurie Ann Thompson</t>
  </si>
  <si>
    <t>Schwartz &amp; Wade</t>
  </si>
  <si>
    <t>978-0449817445</t>
  </si>
  <si>
    <t>One Plastic Bag: Isatou Ceesay and the Recycling Women of the Gambia </t>
  </si>
  <si>
    <t>Miranda Paul </t>
  </si>
  <si>
    <t>Millbrook Press</t>
  </si>
  <si>
    <t>978-1467716086</t>
  </si>
  <si>
    <t>Last Stop on Market Street</t>
    <phoneticPr fontId="7" type="noConversion"/>
  </si>
  <si>
    <t>G.P. Putnam's Sons
 Books for Young Readers</t>
    <phoneticPr fontId="7" type="noConversion"/>
  </si>
  <si>
    <t>Those Shoes</t>
    <phoneticPr fontId="7" type="noConversion"/>
  </si>
  <si>
    <t>The Invisible Boy</t>
    <phoneticPr fontId="7" type="noConversion"/>
  </si>
  <si>
    <t>Knopf Books for
 Young Readers</t>
    <phoneticPr fontId="7" type="noConversion"/>
  </si>
  <si>
    <t>CreateSpace Independent
 Publishing Platform</t>
    <phoneticPr fontId="7" type="noConversion"/>
  </si>
  <si>
    <t>978-0545750189</t>
    <phoneticPr fontId="7" type="noConversion"/>
  </si>
  <si>
    <t>DK Eyewitness Books: Endangered Animals</t>
    <phoneticPr fontId="7" type="noConversion"/>
  </si>
  <si>
    <t>Ball</t>
    <phoneticPr fontId="7" type="noConversion"/>
  </si>
  <si>
    <t> 978-1626723177</t>
    <phoneticPr fontId="7" type="noConversion"/>
  </si>
  <si>
    <t>Drum Dream Girl: How One Girl's Courage Changed Music</t>
    <phoneticPr fontId="7" type="noConversion"/>
  </si>
  <si>
    <t>Picture Word Book</t>
    <phoneticPr fontId="7" type="noConversion"/>
  </si>
  <si>
    <t>K. Howard</t>
    <phoneticPr fontId="7" type="noConversion"/>
  </si>
  <si>
    <t>Collins Educational</t>
    <phoneticPr fontId="7" type="noConversion"/>
  </si>
  <si>
    <t>0-003161250</t>
    <phoneticPr fontId="7" type="noConversion"/>
  </si>
  <si>
    <t>SMILE picture dictionary</t>
    <phoneticPr fontId="7" type="noConversion"/>
  </si>
  <si>
    <t>Carolyn Barraclough</t>
    <phoneticPr fontId="7" type="noConversion"/>
  </si>
  <si>
    <t>Macmillan Heinemann</t>
    <phoneticPr fontId="7" type="noConversion"/>
  </si>
  <si>
    <t>HK</t>
    <phoneticPr fontId="7" type="noConversion"/>
  </si>
  <si>
    <t>J.B. Heaton</t>
    <phoneticPr fontId="7" type="noConversion"/>
  </si>
  <si>
    <t>Pearson</t>
    <phoneticPr fontId="7" type="noConversion"/>
  </si>
  <si>
    <t>Pen pictures level 1</t>
    <phoneticPr fontId="7" type="noConversion"/>
  </si>
  <si>
    <t>Oxford University press</t>
    <phoneticPr fontId="7" type="noConversion"/>
  </si>
  <si>
    <t>Too many bananas</t>
    <phoneticPr fontId="7" type="noConversion"/>
  </si>
  <si>
    <t>India</t>
    <phoneticPr fontId="7" type="noConversion"/>
  </si>
  <si>
    <t>Mistakes that worked</t>
    <phoneticPr fontId="7" type="noConversion"/>
  </si>
  <si>
    <t>Charlotte Foltz Jones</t>
    <phoneticPr fontId="7" type="noConversion"/>
  </si>
  <si>
    <t>0-38532043-4</t>
    <phoneticPr fontId="7" type="noConversion"/>
  </si>
  <si>
    <t>Wordbird's word book</t>
    <phoneticPr fontId="7" type="noConversion"/>
  </si>
  <si>
    <t>Jeanne Perrett</t>
    <phoneticPr fontId="7" type="noConversion"/>
  </si>
  <si>
    <t>Prentice Hall International</t>
    <phoneticPr fontId="7" type="noConversion"/>
  </si>
  <si>
    <t>Listen First</t>
    <phoneticPr fontId="7" type="noConversion"/>
  </si>
  <si>
    <t>English for everyday activities a picture porcess dictionary</t>
    <phoneticPr fontId="7" type="noConversion"/>
  </si>
  <si>
    <t>Lawrence J. Zwier</t>
    <phoneticPr fontId="7" type="noConversion"/>
  </si>
  <si>
    <t>Steven Traugh</t>
    <phoneticPr fontId="7" type="noConversion"/>
  </si>
  <si>
    <t>Oxford picture power dictionary</t>
    <phoneticPr fontId="7" type="noConversion"/>
  </si>
  <si>
    <t>Stella Maidment</t>
    <phoneticPr fontId="7" type="noConversion"/>
  </si>
  <si>
    <r>
      <t xml:space="preserve">Composition through pictures </t>
    </r>
    <r>
      <rPr>
        <sz val="10"/>
        <rFont val="細明體"/>
        <family val="3"/>
        <charset val="136"/>
      </rPr>
      <t>看圖寫作進階篇</t>
    </r>
    <phoneticPr fontId="7" type="noConversion"/>
  </si>
  <si>
    <r>
      <t xml:space="preserve">Composition through pictures </t>
    </r>
    <r>
      <rPr>
        <sz val="10"/>
        <rFont val="細明體"/>
        <family val="3"/>
        <charset val="136"/>
      </rPr>
      <t>看圖寫作基礎篇</t>
    </r>
    <phoneticPr fontId="7" type="noConversion"/>
  </si>
  <si>
    <t>THIS IS NEW YORK</t>
  </si>
  <si>
    <t>Miroslav Sasek</t>
  </si>
  <si>
    <t>Universe</t>
  </si>
  <si>
    <t>9780789308849          </t>
  </si>
  <si>
    <t>THIS IS LONDON</t>
  </si>
  <si>
    <t>9780789310620  </t>
  </si>
  <si>
    <t>THIS IS PARIS</t>
  </si>
  <si>
    <t>Spring</t>
  </si>
  <si>
    <t>SCHOLASTIC</t>
    <phoneticPr fontId="7" type="noConversion"/>
  </si>
  <si>
    <t>I spy letters</t>
    <phoneticPr fontId="7" type="noConversion"/>
  </si>
  <si>
    <t>Jean Marzollo</t>
    <phoneticPr fontId="7" type="noConversion"/>
  </si>
  <si>
    <t>978-0545415842</t>
  </si>
  <si>
    <t>One hunter</t>
    <phoneticPr fontId="7" type="noConversion"/>
  </si>
  <si>
    <t>Pat Hutchins</t>
    <phoneticPr fontId="7" type="noConversion"/>
  </si>
  <si>
    <t>Mulberry Books</t>
    <phoneticPr fontId="7" type="noConversion"/>
  </si>
  <si>
    <t> 978-0688065225</t>
  </si>
  <si>
    <t>Who Are You?: The Kid's Guide to Gender Identity</t>
  </si>
  <si>
    <t>Brook Pessin-Whedbee</t>
  </si>
  <si>
    <t>Jessica Kingsley Publisher</t>
  </si>
  <si>
    <t>978-1785927287</t>
  </si>
  <si>
    <t>A little bit of winter</t>
    <phoneticPr fontId="7" type="noConversion"/>
  </si>
  <si>
    <t>Paul Stewart </t>
  </si>
  <si>
    <t>HarperCollins Publishers</t>
  </si>
  <si>
    <t>978-0060282783</t>
  </si>
  <si>
    <t>Shrinking Mouse</t>
    <phoneticPr fontId="7" type="noConversion"/>
  </si>
  <si>
    <t>Greenwillow Books</t>
  </si>
  <si>
    <t>978-0688139612</t>
  </si>
  <si>
    <t>Blueberries for Sal</t>
    <phoneticPr fontId="7" type="noConversion"/>
  </si>
  <si>
    <t>Robert McCloskey</t>
  </si>
  <si>
    <t>Viking Books for Young Readers</t>
  </si>
  <si>
    <t>978-0670175918</t>
  </si>
  <si>
    <t>Alexander and the Terrible, Horrible, No Good, Very Bad Day</t>
  </si>
  <si>
    <t>Judith Viorst</t>
  </si>
  <si>
    <t>Atheneum Books for
 Young Readers</t>
    <phoneticPr fontId="7" type="noConversion"/>
  </si>
  <si>
    <t>978-0689711732</t>
  </si>
  <si>
    <t>Alexander, Who Used to Be Rich Last Sunday</t>
  </si>
  <si>
    <t>SILVER BURDET</t>
    <phoneticPr fontId="7" type="noConversion"/>
  </si>
  <si>
    <t>978-0689711992</t>
  </si>
  <si>
    <t>The Family Book</t>
    <phoneticPr fontId="7" type="noConversion"/>
  </si>
  <si>
    <t>Todd Parr</t>
    <phoneticPr fontId="7" type="noConversion"/>
  </si>
  <si>
    <t>Little, Brown Books for Young Readers</t>
  </si>
  <si>
    <t>978-0316070409</t>
  </si>
  <si>
    <t>Reading Makes You Feel Good</t>
  </si>
  <si>
    <t>978-0316043489</t>
  </si>
  <si>
    <t>It's Okay to Be Different</t>
    <phoneticPr fontId="7" type="noConversion"/>
  </si>
  <si>
    <t>978-0316043472</t>
  </si>
  <si>
    <t>The Adventures of Tintin, Vol. 1</t>
  </si>
  <si>
    <t>Hergé</t>
  </si>
  <si>
    <t>Little, Brown Books for
 Young Readers</t>
    <phoneticPr fontId="7" type="noConversion"/>
  </si>
  <si>
    <t>978-0316359405</t>
  </si>
  <si>
    <t>The Adventures of Tintin, Vol. 2</t>
    <phoneticPr fontId="7" type="noConversion"/>
  </si>
  <si>
    <t>978-0316359429</t>
  </si>
  <si>
    <t>The Adventures of Tintin, Vol. 3</t>
    <phoneticPr fontId="7" type="noConversion"/>
  </si>
  <si>
    <t>978-0316359443</t>
  </si>
  <si>
    <t>The Adventures of Tintin, Vol. 4</t>
    <phoneticPr fontId="7" type="noConversion"/>
  </si>
  <si>
    <t>978-0316358149</t>
  </si>
  <si>
    <t>The Adventures of Tintin, Vol. 5</t>
    <phoneticPr fontId="7" type="noConversion"/>
  </si>
  <si>
    <t>978-0316358163</t>
  </si>
  <si>
    <t>The Adventures of Tintin, Vol. 6</t>
    <phoneticPr fontId="7" type="noConversion"/>
  </si>
  <si>
    <t>978-0316357241</t>
  </si>
  <si>
    <t>The Adventures of Tintin, Vol. 7</t>
    <phoneticPr fontId="7" type="noConversion"/>
  </si>
  <si>
    <t>978-0316357272</t>
  </si>
  <si>
    <t>Read-aloud rhymes for the very young</t>
    <phoneticPr fontId="7" type="noConversion"/>
  </si>
  <si>
    <t>Knopf Books for 
Young Readers</t>
    <phoneticPr fontId="7" type="noConversion"/>
  </si>
  <si>
    <t>978-0394872186</t>
  </si>
  <si>
    <t>The Random House Book of Poetry for Children</t>
  </si>
  <si>
    <t>Random House</t>
  </si>
  <si>
    <t>978-0394850108</t>
  </si>
  <si>
    <t>Picture stories for 
beginning communication</t>
    <phoneticPr fontId="7" type="noConversion"/>
  </si>
  <si>
    <t>Sandra Heyer</t>
  </si>
  <si>
    <t>Prentice Hall</t>
  </si>
  <si>
    <t>978-0136758440</t>
  </si>
  <si>
    <t>Picture stories : Language and literacy
activities for beginners</t>
    <phoneticPr fontId="7" type="noConversion"/>
  </si>
  <si>
    <t>Fred Ligon</t>
  </si>
  <si>
    <t>Addison Wesley Publishing Company</t>
  </si>
  <si>
    <t>978-0801303661</t>
  </si>
  <si>
    <t>Scholastic Discover More series: 
Weather</t>
    <phoneticPr fontId="7" type="noConversion"/>
  </si>
  <si>
    <t>Scholastic Reference</t>
  </si>
  <si>
    <t>978-0545505161</t>
  </si>
  <si>
    <t>Scholastic Discover More series: 
Rainforest</t>
    <phoneticPr fontId="7" type="noConversion"/>
  </si>
  <si>
    <t>978-0545495622</t>
  </si>
  <si>
    <t>Scholastic Discover More series:
 human body</t>
    <phoneticPr fontId="7" type="noConversion"/>
  </si>
  <si>
    <t>978-0545345149</t>
  </si>
  <si>
    <t>Scholastic Discover More series:
 ocean and sea</t>
    <phoneticPr fontId="7" type="noConversion"/>
  </si>
  <si>
    <t>978-0545330220</t>
  </si>
  <si>
    <t>Scholastic Discover More series:
 planets</t>
    <phoneticPr fontId="7" type="noConversion"/>
  </si>
  <si>
    <t>978-0545330282</t>
  </si>
  <si>
    <t>National Geographic Kids First Big Book of Space (National Geographic Little Kids First Big Books) </t>
  </si>
  <si>
    <t>National Geographic</t>
  </si>
  <si>
    <t>National Geographic
 Children's Books</t>
    <phoneticPr fontId="7" type="noConversion"/>
  </si>
  <si>
    <t>978-1426307041</t>
  </si>
  <si>
    <t>National Geographic Little Kids First Big Book of Animals (National Geographic Little Kids First Big Books)</t>
  </si>
  <si>
    <t>National Geographic Little Kids First Big Book of the Ocean</t>
  </si>
  <si>
    <t>978-1426313684</t>
  </si>
  <si>
    <t>Little Kids First Big Book of the World</t>
  </si>
  <si>
    <t>978-1426320507</t>
  </si>
  <si>
    <t>National Geographic Little Kids First Big Book of How </t>
  </si>
  <si>
    <t>978-1426323294</t>
  </si>
  <si>
    <t>National Geographic Little Kids First Big Book of Why</t>
  </si>
  <si>
    <t> 978-1426307935</t>
  </si>
  <si>
    <t>Teaching Young Learners English</t>
    <phoneticPr fontId="7" type="noConversion"/>
  </si>
  <si>
    <t>Joan Shin and JoAnn Crandall
Dr. JoAnn (Jodi) Crandall</t>
    <phoneticPr fontId="7" type="noConversion"/>
  </si>
  <si>
    <t>Heinle ELT</t>
  </si>
  <si>
    <t>978-1111771379</t>
  </si>
  <si>
    <t>Teaching Young Language Learners</t>
    <phoneticPr fontId="7" type="noConversion"/>
  </si>
  <si>
    <t>Annamaria Pinter</t>
  </si>
  <si>
    <t>Oxford University Press;</t>
  </si>
  <si>
    <t>978-0194422079</t>
  </si>
  <si>
    <t>The primary english teacher's guide</t>
  </si>
  <si>
    <t>Gail Ellis and Jean Brewster</t>
  </si>
  <si>
    <t> Longman</t>
  </si>
  <si>
    <t>978-0582447769</t>
  </si>
  <si>
    <t>English for primary teachers</t>
    <phoneticPr fontId="7" type="noConversion"/>
  </si>
  <si>
    <t>Mary Slattery and Jane Willis</t>
  </si>
  <si>
    <t>Oxford University Press</t>
  </si>
  <si>
    <t>978-0194375627</t>
  </si>
  <si>
    <t>Children Learning English</t>
    <phoneticPr fontId="7" type="noConversion"/>
  </si>
  <si>
    <t>Jayne Moon</t>
  </si>
  <si>
    <t>MacMillan</t>
  </si>
  <si>
    <t>978-1405080026</t>
  </si>
  <si>
    <t>Very Young Learners</t>
  </si>
  <si>
    <t>Vanessa Reilly &amp; Sheila M. Ward</t>
    <phoneticPr fontId="7" type="noConversion"/>
  </si>
  <si>
    <t>978-0194372091</t>
  </si>
  <si>
    <t>Putting CLIL Into Practice (Oxford Handbooks for Language Teachers) </t>
  </si>
  <si>
    <t>by Phil Ball ,Keith Kelly , John Clegg </t>
    <phoneticPr fontId="7" type="noConversion"/>
  </si>
  <si>
    <t>978-0194421058</t>
  </si>
  <si>
    <t>Doing Task-Based Teaching</t>
  </si>
  <si>
    <t>Dave Willis &amp; Jane Willis</t>
    <phoneticPr fontId="7" type="noConversion"/>
  </si>
  <si>
    <t>978-0194422109</t>
  </si>
  <si>
    <t>CLIL: Content and Language Integrated Learning </t>
  </si>
  <si>
    <t>Do Coyle, Philip Hood
 &amp; Philip Hood</t>
    <phoneticPr fontId="7" type="noConversion"/>
  </si>
  <si>
    <t>Cambridge University Press</t>
  </si>
  <si>
    <t>978-0521130219</t>
  </si>
  <si>
    <t>The Power of Retelling: Developmental Steps for Building Comprehension</t>
  </si>
  <si>
    <t>Vicki Benson and Carrice Cummins</t>
  </si>
  <si>
    <t>McGraw-Hill</t>
  </si>
  <si>
    <t>978-0322015418</t>
  </si>
  <si>
    <t>The Differentiated Classroom: Responding to the Needs of All Learners</t>
  </si>
  <si>
    <t>Carol Ann Tomlinson</t>
  </si>
  <si>
    <t>Association for Supervision &amp;
 Curriculum Development</t>
    <phoneticPr fontId="7" type="noConversion"/>
  </si>
  <si>
    <t> 978-1416618607</t>
  </si>
  <si>
    <t>Duck's vacation</t>
    <phoneticPr fontId="7" type="noConversion"/>
  </si>
  <si>
    <t>Gilad Soffer</t>
    <phoneticPr fontId="7" type="noConversion"/>
  </si>
  <si>
    <t>Feiwel &amp; Friends</t>
    <phoneticPr fontId="7" type="noConversion"/>
  </si>
  <si>
    <t>9781250056474</t>
    <phoneticPr fontId="7" type="noConversion"/>
  </si>
  <si>
    <t>Malala-A brave girl from Pakistan</t>
    <phoneticPr fontId="7" type="noConversion"/>
  </si>
  <si>
    <t>Winter, Jeanette</t>
    <phoneticPr fontId="7" type="noConversion"/>
  </si>
  <si>
    <t>Beach Lane Books</t>
    <phoneticPr fontId="7" type="noConversion"/>
  </si>
  <si>
    <t>9781481422949</t>
    <phoneticPr fontId="7" type="noConversion"/>
  </si>
  <si>
    <t>My teacher is a monster</t>
    <phoneticPr fontId="7" type="noConversion"/>
  </si>
  <si>
    <t>Peter Brown</t>
    <phoneticPr fontId="7" type="noConversion"/>
  </si>
  <si>
    <t>Little Brown &amp; Co</t>
    <phoneticPr fontId="7" type="noConversion"/>
  </si>
  <si>
    <t>9780316070294</t>
    <phoneticPr fontId="7" type="noConversion"/>
  </si>
  <si>
    <t>Questions Questions</t>
    <phoneticPr fontId="7" type="noConversion"/>
  </si>
  <si>
    <t>Marcus Pfister</t>
    <phoneticPr fontId="7" type="noConversion"/>
  </si>
  <si>
    <t>Ingram Pub Services</t>
    <phoneticPr fontId="7" type="noConversion"/>
  </si>
  <si>
    <t>9780735841703</t>
    <phoneticPr fontId="7" type="noConversion"/>
  </si>
  <si>
    <t>The Fly</t>
    <phoneticPr fontId="7" type="noConversion"/>
  </si>
  <si>
    <t>Peter Horacek</t>
    <phoneticPr fontId="7" type="noConversion"/>
  </si>
  <si>
    <t>Candlewick Pr</t>
    <phoneticPr fontId="7" type="noConversion"/>
  </si>
  <si>
    <t>9780763674809</t>
    <phoneticPr fontId="7" type="noConversion"/>
  </si>
  <si>
    <t>A Vampire is coming to dinner</t>
    <phoneticPr fontId="7" type="noConversion"/>
  </si>
  <si>
    <t>Jane, Pamela</t>
    <phoneticPr fontId="7" type="noConversion"/>
  </si>
  <si>
    <t>Penguin Group USA</t>
    <phoneticPr fontId="7" type="noConversion"/>
  </si>
  <si>
    <t>9780843199642</t>
    <phoneticPr fontId="7" type="noConversion"/>
  </si>
  <si>
    <t>It's a book</t>
    <phoneticPr fontId="7" type="noConversion"/>
  </si>
  <si>
    <t>Lane Smith</t>
    <phoneticPr fontId="7" type="noConversion"/>
  </si>
  <si>
    <t>Roaring Brook</t>
    <phoneticPr fontId="7" type="noConversion"/>
  </si>
  <si>
    <t>9781596436060</t>
    <phoneticPr fontId="7" type="noConversion"/>
  </si>
  <si>
    <t>The sheep who hatched an egg</t>
    <phoneticPr fontId="7" type="noConversion"/>
  </si>
  <si>
    <t>Merino, Gemma</t>
    <phoneticPr fontId="7" type="noConversion"/>
  </si>
  <si>
    <t>Albert Whitman &amp; Co</t>
    <phoneticPr fontId="7" type="noConversion"/>
  </si>
  <si>
    <t>9780807573389</t>
    <phoneticPr fontId="7" type="noConversion"/>
  </si>
  <si>
    <t>A perfect day</t>
    <phoneticPr fontId="7" type="noConversion"/>
  </si>
  <si>
    <t>9781626725362</t>
    <phoneticPr fontId="7" type="noConversion"/>
  </si>
  <si>
    <t>Little bird’s bad word</t>
    <phoneticPr fontId="7" type="noConversion"/>
  </si>
  <si>
    <t> Grant, Jacob</t>
    <phoneticPr fontId="7" type="noConversion"/>
  </si>
  <si>
    <t>9781250051493</t>
    <phoneticPr fontId="7" type="noConversion"/>
  </si>
  <si>
    <t>Hey little ant</t>
    <phoneticPr fontId="7" type="noConversion"/>
  </si>
  <si>
    <t> Hoose, Philip M</t>
    <phoneticPr fontId="7" type="noConversion"/>
  </si>
  <si>
    <t>Tricycle Pr</t>
    <phoneticPr fontId="7" type="noConversion"/>
  </si>
  <si>
    <t>9781883672546</t>
    <phoneticPr fontId="7" type="noConversion"/>
  </si>
  <si>
    <t>Chocolate me</t>
    <phoneticPr fontId="7" type="noConversion"/>
  </si>
  <si>
    <t> Diggs, Taye</t>
    <phoneticPr fontId="7" type="noConversion"/>
  </si>
  <si>
    <t>Square Fish</t>
    <phoneticPr fontId="7" type="noConversion"/>
  </si>
  <si>
    <t>9781250068019</t>
    <phoneticPr fontId="7" type="noConversion"/>
  </si>
  <si>
    <t>Who will be my valentine this year</t>
    <phoneticPr fontId="7" type="noConversion"/>
  </si>
  <si>
    <t> Pallotta, Jerry</t>
    <phoneticPr fontId="7" type="noConversion"/>
  </si>
  <si>
    <t>9780545235181</t>
    <phoneticPr fontId="7" type="noConversion"/>
  </si>
  <si>
    <t>Sardines of love</t>
    <phoneticPr fontId="7" type="noConversion"/>
  </si>
  <si>
    <t> Aguirre, Zurine</t>
    <phoneticPr fontId="7" type="noConversion"/>
  </si>
  <si>
    <t>Childs Play Intl Ltd</t>
    <phoneticPr fontId="7" type="noConversion"/>
  </si>
  <si>
    <t>9781846437274</t>
    <phoneticPr fontId="7" type="noConversion"/>
  </si>
  <si>
    <t>My grandmother went to the market</t>
    <phoneticPr fontId="7" type="noConversion"/>
  </si>
  <si>
    <t> Blackstone, Stella</t>
    <phoneticPr fontId="7" type="noConversion"/>
  </si>
  <si>
    <t>Barefoot Books</t>
    <phoneticPr fontId="7" type="noConversion"/>
  </si>
  <si>
    <t>9781841487922</t>
    <phoneticPr fontId="7" type="noConversion"/>
  </si>
  <si>
    <t>And tango makes three</t>
    <phoneticPr fontId="7" type="noConversion"/>
  </si>
  <si>
    <t> Richardson, Justin</t>
    <phoneticPr fontId="7" type="noConversion"/>
  </si>
  <si>
    <t>Little Simon</t>
    <phoneticPr fontId="7" type="noConversion"/>
  </si>
  <si>
    <t>9781481449946</t>
    <phoneticPr fontId="7" type="noConversion"/>
  </si>
  <si>
    <t>Magritte's apple</t>
    <phoneticPr fontId="7" type="noConversion"/>
  </si>
  <si>
    <t> Verplancke, Klaas</t>
    <phoneticPr fontId="7" type="noConversion"/>
  </si>
  <si>
    <t>Museum of Modern Art</t>
    <phoneticPr fontId="7" type="noConversion"/>
  </si>
  <si>
    <t>9781633450165</t>
    <phoneticPr fontId="7" type="noConversion"/>
  </si>
  <si>
    <t>The magical life of Mr. Renny</t>
    <phoneticPr fontId="7" type="noConversion"/>
  </si>
  <si>
    <t> Timmers, Leo</t>
    <phoneticPr fontId="7" type="noConversion"/>
  </si>
  <si>
    <t>9781877579202</t>
    <phoneticPr fontId="7" type="noConversion"/>
  </si>
  <si>
    <t>是</t>
    <phoneticPr fontId="7" type="noConversion"/>
  </si>
  <si>
    <r>
      <rPr>
        <sz val="10"/>
        <rFont val="Arial"/>
        <family val="2"/>
      </rPr>
      <t>美國</t>
    </r>
  </si>
  <si>
    <r>
      <rPr>
        <sz val="10"/>
        <rFont val="標楷體"/>
        <family val="4"/>
        <charset val="136"/>
      </rPr>
      <t>否</t>
    </r>
    <phoneticPr fontId="7" type="noConversion"/>
  </si>
  <si>
    <t>出版地
(國家)</t>
    <phoneticPr fontId="7" type="noConversion"/>
  </si>
  <si>
    <t>採購
數量</t>
    <phoneticPr fontId="7" type="noConversion"/>
  </si>
  <si>
    <t>定價
(臺幣)</t>
    <phoneticPr fontId="7" type="noConversion"/>
  </si>
  <si>
    <t>是否為
教師
用書</t>
    <phoneticPr fontId="7" type="noConversion"/>
  </si>
  <si>
    <t>是否為
套書</t>
    <phoneticPr fontId="7" type="noConversion"/>
  </si>
  <si>
    <t>是否含
光碟</t>
    <phoneticPr fontId="7" type="noConversion"/>
  </si>
  <si>
    <t>0-194332047
 / 9780194332026</t>
    <phoneticPr fontId="7" type="noConversion"/>
  </si>
  <si>
    <t>〇</t>
    <phoneticPr fontId="7" type="noConversion"/>
  </si>
  <si>
    <t>高年級寫作</t>
    <phoneticPr fontId="7" type="noConversion"/>
  </si>
  <si>
    <t>國際文化</t>
    <phoneticPr fontId="7" type="noConversion"/>
  </si>
  <si>
    <t>高年級主題補充</t>
    <phoneticPr fontId="7" type="noConversion"/>
  </si>
  <si>
    <t>中高年級</t>
    <phoneticPr fontId="7" type="noConversion"/>
  </si>
  <si>
    <t>中低年級</t>
    <phoneticPr fontId="7" type="noConversion"/>
  </si>
  <si>
    <t>說明：
1.請各校填寫書單需求時，以依2倍核定金額估計並有+-5%彈性，提交原始價格之書單，並依據教師用書、一般英文圖書之順序排序，表格不足時請自行增列。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7" type="noConversion"/>
  </si>
  <si>
    <t xml:space="preserve">The Bad Guys </t>
    <phoneticPr fontId="7" type="noConversion"/>
  </si>
  <si>
    <t>Blabey, Aaron</t>
  </si>
  <si>
    <t>Scholastic Pr</t>
  </si>
  <si>
    <t>USA</t>
    <phoneticPr fontId="7" type="noConversion"/>
  </si>
  <si>
    <t>9780545912402</t>
  </si>
  <si>
    <t>否</t>
    <phoneticPr fontId="7" type="noConversion"/>
  </si>
  <si>
    <t>My Teacher Is a Monster! (No, I Am Not.): No, I Am Not.</t>
    <phoneticPr fontId="7" type="noConversion"/>
  </si>
  <si>
    <t xml:space="preserve"> Brown, Peter</t>
  </si>
  <si>
    <t>Little Brown &amp; Co</t>
  </si>
  <si>
    <t>I Don’t Want to Be a Frog</t>
  </si>
  <si>
    <t xml:space="preserve"> Petty, Dev/ Boldt, Mike (ILT)</t>
  </si>
  <si>
    <t>Doubleday</t>
  </si>
  <si>
    <t>I’m Bored</t>
  </si>
  <si>
    <t>Black, Michael Ian/ Ohi, Debbie Ridpath (ILT)</t>
  </si>
  <si>
    <t>Simon &amp; Schuster</t>
  </si>
  <si>
    <t>Sticky, Sticky, Stuck!</t>
  </si>
  <si>
    <t>Gutch, Michael/ Bjorkman, Steve (ILT)</t>
  </si>
  <si>
    <t>I Am the Dog</t>
  </si>
  <si>
    <t>Pinkwater, Daniel Manus/ Davis, Jack E. (ILT)</t>
  </si>
  <si>
    <t>Guji Guji</t>
  </si>
  <si>
    <t>Chen, Chih Y</t>
  </si>
  <si>
    <t>Kane Miller Book Pub</t>
  </si>
  <si>
    <t>Not Your Typical Dragon</t>
    <phoneticPr fontId="7" type="noConversion"/>
  </si>
  <si>
    <t>Bar-El, Dan/ Bowers, Tim (ILT)</t>
  </si>
  <si>
    <t>Viking Childrens Books</t>
  </si>
  <si>
    <t>The crocodile who didn't like water</t>
    <phoneticPr fontId="7" type="noConversion"/>
  </si>
  <si>
    <t>Gemma Merino</t>
    <phoneticPr fontId="7" type="noConversion"/>
  </si>
  <si>
    <t>North South Books</t>
    <phoneticPr fontId="7" type="noConversion"/>
  </si>
  <si>
    <t>9780735841635</t>
    <phoneticPr fontId="7" type="noConversion"/>
  </si>
  <si>
    <t>Questions Questions</t>
    <phoneticPr fontId="7" type="noConversion"/>
  </si>
  <si>
    <t>Marcus Pfister</t>
    <phoneticPr fontId="7" type="noConversion"/>
  </si>
  <si>
    <t>Ingram Pub Services</t>
    <phoneticPr fontId="7" type="noConversion"/>
  </si>
  <si>
    <t>9780735841703</t>
    <phoneticPr fontId="7" type="noConversion"/>
  </si>
  <si>
    <t>君偉上小學</t>
    <phoneticPr fontId="29" type="noConversion"/>
  </si>
  <si>
    <t>王淑芬</t>
  </si>
  <si>
    <t>天下雜誌</t>
  </si>
  <si>
    <t>台灣</t>
  </si>
  <si>
    <t>1套</t>
  </si>
  <si>
    <t>是</t>
  </si>
  <si>
    <t>否</t>
    <phoneticPr fontId="29" type="noConversion"/>
  </si>
  <si>
    <t>字的童話</t>
  </si>
  <si>
    <t>林世仁、哲也</t>
  </si>
  <si>
    <t>978-986-92614-5-6</t>
    <phoneticPr fontId="29" type="noConversion"/>
  </si>
  <si>
    <t>一張紙學歷史系列</t>
    <phoneticPr fontId="29" type="noConversion"/>
  </si>
  <si>
    <t xml:space="preserve">克里斯多福‧李歐德 </t>
  </si>
  <si>
    <t>木馬文化</t>
  </si>
  <si>
    <t>1套4本</t>
  </si>
  <si>
    <t>晚安故事摩天輪2：
108個夢想故事</t>
  </si>
  <si>
    <t>桑德拉 格林</t>
  </si>
  <si>
    <t>978-986-91910-8-1</t>
  </si>
  <si>
    <t>水資源大揭祕 立體書</t>
    <phoneticPr fontId="29" type="noConversion"/>
  </si>
  <si>
    <t>馬爾科姆．蘿絲</t>
  </si>
  <si>
    <t>小魯文化</t>
  </si>
  <si>
    <t>小企鵝搭巴士</t>
    <phoneticPr fontId="29" type="noConversion"/>
  </si>
  <si>
    <t>工藤紀子</t>
  </si>
  <si>
    <t>我不敢說，我怕被罵</t>
    <phoneticPr fontId="29" type="noConversion"/>
  </si>
  <si>
    <t>皮姆．凡赫斯特</t>
  </si>
  <si>
    <t>大穎文化</t>
  </si>
  <si>
    <t>手不是用來打人的</t>
    <phoneticPr fontId="29" type="noConversion"/>
  </si>
  <si>
    <t>瑪汀妮‧愛格西</t>
  </si>
  <si>
    <t>遠流</t>
  </si>
  <si>
    <t>夏天，大家都在做什麼?</t>
    <phoneticPr fontId="29" type="noConversion"/>
  </si>
  <si>
    <t>羅陶蘇珊娜‧伯納</t>
  </si>
  <si>
    <t>五南</t>
  </si>
  <si>
    <t>春天，大家都在做什麼?</t>
    <phoneticPr fontId="29" type="noConversion"/>
  </si>
  <si>
    <t>野貓軍團飛上天</t>
    <phoneticPr fontId="29" type="noConversion"/>
  </si>
  <si>
    <t>台灣東方</t>
  </si>
  <si>
    <t>9789866407819</t>
    <phoneticPr fontId="29" type="noConversion"/>
  </si>
  <si>
    <t>我不喜歡你這樣對我</t>
    <phoneticPr fontId="29" type="noConversion"/>
  </si>
  <si>
    <t>史蒂芬．柯洛</t>
  </si>
  <si>
    <t>9789866407659</t>
    <phoneticPr fontId="29" type="noConversion"/>
  </si>
  <si>
    <t>謝謝你來當我的寶貝</t>
    <phoneticPr fontId="29" type="noConversion"/>
  </si>
  <si>
    <t>西元芹</t>
  </si>
  <si>
    <t>大好書屋</t>
  </si>
  <si>
    <t>9789862483114</t>
    <phoneticPr fontId="29" type="noConversion"/>
  </si>
  <si>
    <t>愛哭公主</t>
    <phoneticPr fontId="29" type="noConversion"/>
  </si>
  <si>
    <t>賴馬</t>
  </si>
  <si>
    <t>親子天下</t>
  </si>
  <si>
    <t>9789862418949</t>
    <phoneticPr fontId="29" type="noConversion"/>
  </si>
  <si>
    <t>家有生氣小恐龍</t>
    <phoneticPr fontId="29" type="noConversion"/>
  </si>
  <si>
    <t>提利‧羅伯埃克特</t>
  </si>
  <si>
    <t>9572958976</t>
    <phoneticPr fontId="29" type="noConversion"/>
  </si>
  <si>
    <t>你不可以隨便摸我</t>
    <phoneticPr fontId="29" type="noConversion"/>
  </si>
  <si>
    <t>珊蒂．克雷文</t>
  </si>
  <si>
    <t>9789866407116</t>
    <phoneticPr fontId="29" type="noConversion"/>
  </si>
  <si>
    <t>菲力的十七種情緒</t>
    <phoneticPr fontId="29" type="noConversion"/>
  </si>
  <si>
    <t>迪迪耶‧李維</t>
  </si>
  <si>
    <t>米奇巴克</t>
  </si>
  <si>
    <t>9789866215308</t>
    <phoneticPr fontId="29" type="noConversion"/>
  </si>
  <si>
    <t>大吼大叫的企鵝媽媽</t>
    <phoneticPr fontId="29" type="noConversion"/>
  </si>
  <si>
    <t>尤塔‧鮑爾</t>
  </si>
  <si>
    <t>4717211018941</t>
    <phoneticPr fontId="29" type="noConversion"/>
  </si>
  <si>
    <t>30層樓的30隻貓咪</t>
    <phoneticPr fontId="29" type="noConversion"/>
  </si>
  <si>
    <t>安井季子</t>
  </si>
  <si>
    <t>9789866407093</t>
    <phoneticPr fontId="29" type="noConversion"/>
  </si>
  <si>
    <t>冬天是甚麼樣子</t>
    <phoneticPr fontId="29" type="noConversion"/>
  </si>
  <si>
    <t xml:space="preserve">9789863381389 </t>
    <phoneticPr fontId="29" type="noConversion"/>
  </si>
  <si>
    <t>生肖十二新童話</t>
  </si>
  <si>
    <t>王家珍</t>
  </si>
  <si>
    <t>格林</t>
  </si>
  <si>
    <t>自然之聲</t>
  </si>
  <si>
    <t>李馨雅</t>
  </si>
  <si>
    <t>978-986-189-723-3</t>
  </si>
  <si>
    <t>問你一個問題</t>
  </si>
  <si>
    <t>湯米溫格爾</t>
  </si>
  <si>
    <t>978-986-189-718-9</t>
  </si>
  <si>
    <t>國王的新衣</t>
  </si>
  <si>
    <t>安徒生</t>
  </si>
  <si>
    <t>978-957-745-774-5</t>
  </si>
  <si>
    <t>吼吼吼！</t>
  </si>
  <si>
    <t>畢多福</t>
  </si>
  <si>
    <t>978-986-189-661-8</t>
  </si>
  <si>
    <t>小克勞斯與大克勞斯</t>
  </si>
  <si>
    <t>471-362-912-152-7</t>
  </si>
  <si>
    <t>爸爸給小熊的驚喜列車</t>
  </si>
  <si>
    <t>海一慶子</t>
  </si>
  <si>
    <t>978-986-189-669-4</t>
  </si>
  <si>
    <t>夜鶯</t>
  </si>
  <si>
    <t>471-326-912-035-3</t>
  </si>
  <si>
    <t>更少得更多</t>
  </si>
  <si>
    <t xml:space="preserve">郝廣才 </t>
  </si>
  <si>
    <t>978-986-189-659-5</t>
  </si>
  <si>
    <t>丁丁歷險記</t>
    <phoneticPr fontId="7" type="noConversion"/>
  </si>
  <si>
    <t>艾爾吉</t>
    <phoneticPr fontId="7" type="noConversion"/>
  </si>
  <si>
    <t>天下</t>
    <phoneticPr fontId="7" type="noConversion"/>
  </si>
  <si>
    <t>台灣</t>
    <phoneticPr fontId="7" type="noConversion"/>
  </si>
  <si>
    <t>978-986-241-318-0</t>
    <phoneticPr fontId="7" type="noConversion"/>
  </si>
  <si>
    <t>1套</t>
    <phoneticPr fontId="7" type="noConversion"/>
  </si>
  <si>
    <t>是</t>
    <phoneticPr fontId="7" type="noConversion"/>
  </si>
  <si>
    <t>否</t>
    <phoneticPr fontId="7" type="noConversion"/>
  </si>
  <si>
    <t>神奇樹屋</t>
    <phoneticPr fontId="7" type="noConversion"/>
  </si>
  <si>
    <t>瑪麗‧波‧奧斯卡</t>
    <phoneticPr fontId="7" type="noConversion"/>
  </si>
  <si>
    <t>天下遠見</t>
    <phoneticPr fontId="7" type="noConversion"/>
  </si>
  <si>
    <t>978-986-216-278-1</t>
    <phoneticPr fontId="7" type="noConversion"/>
  </si>
  <si>
    <t>徐瑞蓮</t>
    <phoneticPr fontId="7" type="noConversion"/>
  </si>
  <si>
    <t>小螢火蟲</t>
    <phoneticPr fontId="7" type="noConversion"/>
  </si>
  <si>
    <t>小紅不一樣</t>
    <phoneticPr fontId="7" type="noConversion"/>
  </si>
  <si>
    <t>孫晴峰</t>
    <phoneticPr fontId="7" type="noConversion"/>
  </si>
  <si>
    <t>小天下</t>
    <phoneticPr fontId="7" type="noConversion"/>
  </si>
  <si>
    <t>林哲璋</t>
    <phoneticPr fontId="7" type="noConversion"/>
  </si>
  <si>
    <t>信誼</t>
    <phoneticPr fontId="7" type="noConversion"/>
  </si>
  <si>
    <t>史蒂芬･柯洛</t>
    <phoneticPr fontId="7" type="noConversion"/>
  </si>
  <si>
    <t>大穎文化</t>
    <phoneticPr fontId="7" type="noConversion"/>
  </si>
  <si>
    <t>陳怡霖</t>
    <phoneticPr fontId="7" type="noConversion"/>
  </si>
  <si>
    <t>貓頭鷹在家</t>
    <phoneticPr fontId="7" type="noConversion"/>
  </si>
  <si>
    <t>遠流</t>
    <phoneticPr fontId="7" type="noConversion"/>
  </si>
  <si>
    <t>老鼠爸爸說故事</t>
    <phoneticPr fontId="7" type="noConversion"/>
  </si>
  <si>
    <t>蚱蜢旅遊記</t>
    <phoneticPr fontId="7" type="noConversion"/>
  </si>
  <si>
    <t>大象舅舅</t>
    <phoneticPr fontId="7" type="noConversion"/>
  </si>
  <si>
    <t>957323131x</t>
    <phoneticPr fontId="7" type="noConversion"/>
  </si>
  <si>
    <t>妙妙聯合國</t>
    <phoneticPr fontId="7" type="noConversion"/>
  </si>
  <si>
    <t>周姚萍</t>
    <phoneticPr fontId="7" type="noConversion"/>
  </si>
  <si>
    <t>小魯</t>
    <phoneticPr fontId="7" type="noConversion"/>
  </si>
  <si>
    <t>張之路</t>
    <phoneticPr fontId="7" type="noConversion"/>
  </si>
  <si>
    <t>愛哭公主</t>
    <phoneticPr fontId="7" type="noConversion"/>
  </si>
  <si>
    <t>賴馬</t>
    <phoneticPr fontId="7" type="noConversion"/>
  </si>
  <si>
    <t>親子天下</t>
    <phoneticPr fontId="7" type="noConversion"/>
  </si>
  <si>
    <t>我的第一本卡車大驚奇</t>
    <phoneticPr fontId="7" type="noConversion"/>
  </si>
  <si>
    <t>梅根．卡里斯</t>
    <phoneticPr fontId="7" type="noConversion"/>
  </si>
  <si>
    <t>小天下</t>
    <phoneticPr fontId="7" type="noConversion"/>
  </si>
  <si>
    <t>台灣</t>
    <phoneticPr fontId="7" type="noConversion"/>
  </si>
  <si>
    <t>9789862168998</t>
    <phoneticPr fontId="7" type="noConversion"/>
  </si>
  <si>
    <t>否</t>
    <phoneticPr fontId="7" type="noConversion"/>
  </si>
  <si>
    <t>神奇酷科學2：蟲的驚奇世界</t>
    <phoneticPr fontId="7" type="noConversion"/>
  </si>
  <si>
    <t>尼克‧阿諾</t>
    <phoneticPr fontId="7" type="noConversion"/>
  </si>
  <si>
    <t>9789862167847</t>
    <phoneticPr fontId="7" type="noConversion"/>
  </si>
  <si>
    <t>CO2交通工具圖鑑</t>
    <phoneticPr fontId="7" type="noConversion"/>
  </si>
  <si>
    <t>三浦太郎</t>
    <phoneticPr fontId="7" type="noConversion"/>
  </si>
  <si>
    <t>小魯文化</t>
    <phoneticPr fontId="7" type="noConversion"/>
  </si>
  <si>
    <t>978-986-211-233-5</t>
    <phoneticPr fontId="7" type="noConversion"/>
  </si>
  <si>
    <t>我們的森林</t>
    <phoneticPr fontId="7" type="noConversion"/>
  </si>
  <si>
    <t>邱承宗</t>
    <phoneticPr fontId="7" type="noConversion"/>
  </si>
  <si>
    <t>978-986-211-250-2</t>
    <phoneticPr fontId="7" type="noConversion"/>
  </si>
  <si>
    <t>動物洗澡</t>
    <phoneticPr fontId="7" type="noConversion"/>
  </si>
  <si>
    <t>貝絲‧費汀</t>
    <phoneticPr fontId="7" type="noConversion"/>
  </si>
  <si>
    <t>978-986-211-251-9</t>
    <phoneticPr fontId="7" type="noConversion"/>
  </si>
  <si>
    <t>昆蟲森林1：相撲大賽</t>
    <phoneticPr fontId="7" type="noConversion"/>
  </si>
  <si>
    <t>多田智</t>
  </si>
  <si>
    <t>天下雜誌股份有限公司</t>
    <phoneticPr fontId="7" type="noConversion"/>
  </si>
  <si>
    <t>978-986-241-528-3</t>
    <phoneticPr fontId="7" type="noConversion"/>
  </si>
  <si>
    <t>昆蟲森林2：游泳比賽</t>
    <phoneticPr fontId="7" type="noConversion"/>
  </si>
  <si>
    <t>978-986-241-529-0</t>
    <phoneticPr fontId="7" type="noConversion"/>
  </si>
  <si>
    <t>晨讀10分鐘：星際奇航 宇宙故事集</t>
    <phoneticPr fontId="7" type="noConversion"/>
  </si>
  <si>
    <t>監修／渡邊潤一；文／上浪春海；圖／加藤貴等</t>
    <phoneticPr fontId="7" type="noConversion"/>
  </si>
  <si>
    <t>978-986-241-573-3</t>
    <phoneticPr fontId="7" type="noConversion"/>
  </si>
  <si>
    <t>晨讀10分鐘：無奇不有 動物故事集</t>
    <phoneticPr fontId="7" type="noConversion"/>
  </si>
  <si>
    <t>監修／今忠泉明；文／小崎優；圖／淺見菜緒等</t>
    <phoneticPr fontId="7" type="noConversion"/>
  </si>
  <si>
    <t>978-986-241-572-6</t>
    <phoneticPr fontId="7" type="noConversion"/>
  </si>
  <si>
    <t>晨讀10分鐘：實驗故事集2--杯子音樂會</t>
    <phoneticPr fontId="7" type="noConversion"/>
  </si>
  <si>
    <t>監修／大山光晴；文／粟生稍；圖／篠原良隆等</t>
    <phoneticPr fontId="7" type="noConversion"/>
  </si>
  <si>
    <t>978-986-241-570-2</t>
    <phoneticPr fontId="7" type="noConversion"/>
  </si>
  <si>
    <t>晨讀10分鐘：實驗故事集3--光的接力賽</t>
    <phoneticPr fontId="7" type="noConversion"/>
  </si>
  <si>
    <t>監修／大山光晴；文／板垣雄亮；圖／丸尾道等</t>
    <phoneticPr fontId="7" type="noConversion"/>
  </si>
  <si>
    <t>978-986-241-571-9</t>
    <phoneticPr fontId="7" type="noConversion"/>
  </si>
  <si>
    <t>向草與昆蟲學科學</t>
    <phoneticPr fontId="7" type="noConversion"/>
  </si>
  <si>
    <t>權秀真、金聖花</t>
    <phoneticPr fontId="7" type="noConversion"/>
  </si>
  <si>
    <t>木馬</t>
    <phoneticPr fontId="7" type="noConversion"/>
  </si>
  <si>
    <t>978-986-6200-21-2</t>
    <phoneticPr fontId="7" type="noConversion"/>
  </si>
  <si>
    <t>氣球為什麼會飛？從生活中發現化學的神奇樂</t>
    <phoneticPr fontId="7" type="noConversion"/>
  </si>
  <si>
    <t>978-986-6200-24-3</t>
    <phoneticPr fontId="7" type="noConversion"/>
  </si>
  <si>
    <t>荷花池</t>
    <phoneticPr fontId="7" type="noConversion"/>
  </si>
  <si>
    <t>陳麗雅</t>
    <phoneticPr fontId="7" type="noConversion"/>
  </si>
  <si>
    <t>青林國際出版</t>
    <phoneticPr fontId="7" type="noConversion"/>
  </si>
  <si>
    <t>9789862740736</t>
    <phoneticPr fontId="7" type="noConversion"/>
  </si>
  <si>
    <t>尋找冬天的昆蟲</t>
    <phoneticPr fontId="7" type="noConversion"/>
  </si>
  <si>
    <t>文／宮武賴夫；圖／松岡達英</t>
    <phoneticPr fontId="7" type="noConversion"/>
  </si>
  <si>
    <t>9789862740316</t>
    <phoneticPr fontId="7" type="noConversion"/>
  </si>
  <si>
    <t>黑熊</t>
    <phoneticPr fontId="7" type="noConversion"/>
  </si>
  <si>
    <t>文／米田一彥；圖／田中豐美</t>
    <phoneticPr fontId="7" type="noConversion"/>
  </si>
  <si>
    <t>9789862740651</t>
    <phoneticPr fontId="7" type="noConversion"/>
  </si>
  <si>
    <t>為什麼薯條這麼迷人？</t>
    <phoneticPr fontId="7" type="noConversion"/>
  </si>
  <si>
    <t>張文亮</t>
    <phoneticPr fontId="7" type="noConversion"/>
  </si>
  <si>
    <t>國語日報</t>
    <phoneticPr fontId="7" type="noConversion"/>
  </si>
  <si>
    <t>9789577516299</t>
    <phoneticPr fontId="7" type="noConversion"/>
  </si>
  <si>
    <t>與實物等大 水族館</t>
    <phoneticPr fontId="7" type="noConversion"/>
  </si>
  <si>
    <t>小宮輝之、松橋利光、高岡昌江</t>
    <phoneticPr fontId="7" type="noConversion"/>
  </si>
  <si>
    <t>臺灣麥克</t>
    <phoneticPr fontId="7" type="noConversion"/>
  </si>
  <si>
    <t>9789862034187</t>
    <phoneticPr fontId="7" type="noConversion"/>
  </si>
  <si>
    <t>與實物等大 動物園1</t>
    <phoneticPr fontId="7" type="noConversion"/>
  </si>
  <si>
    <t>9789862034200</t>
    <phoneticPr fontId="7" type="noConversion"/>
  </si>
  <si>
    <t>嗨！我是蜜蜂－原來，昆蟲這樣長大！</t>
    <phoneticPr fontId="7" type="noConversion"/>
  </si>
  <si>
    <t>茱蒂‧艾倫</t>
    <phoneticPr fontId="7" type="noConversion"/>
  </si>
  <si>
    <t>遠流</t>
    <phoneticPr fontId="7" type="noConversion"/>
  </si>
  <si>
    <t>9789573268420</t>
    <phoneticPr fontId="7" type="noConversion"/>
  </si>
  <si>
    <t>嗨！我是蜻蜓－原來，昆蟲這樣長大！</t>
    <phoneticPr fontId="7" type="noConversion"/>
  </si>
  <si>
    <t>9789573268444</t>
    <phoneticPr fontId="7" type="noConversion"/>
  </si>
  <si>
    <t>嗨！我是瓢蟲－原來，昆蟲這樣長大！</t>
    <phoneticPr fontId="7" type="noConversion"/>
  </si>
  <si>
    <t>9789573268413</t>
    <phoneticPr fontId="7" type="noConversion"/>
  </si>
  <si>
    <t>嗨！我是螞蟻－原來，昆蟲這樣長大！</t>
    <phoneticPr fontId="7" type="noConversion"/>
  </si>
  <si>
    <t>9789573268437</t>
    <phoneticPr fontId="7" type="noConversion"/>
  </si>
  <si>
    <t>螳螂二三事</t>
    <phoneticPr fontId="7" type="noConversion"/>
  </si>
  <si>
    <t>李季篤</t>
    <phoneticPr fontId="7" type="noConversion"/>
  </si>
  <si>
    <t>親親文化</t>
    <phoneticPr fontId="7" type="noConversion"/>
  </si>
  <si>
    <t>9789866801938</t>
    <phoneticPr fontId="7" type="noConversion"/>
  </si>
  <si>
    <t>女巫</t>
    <phoneticPr fontId="7" type="noConversion"/>
  </si>
  <si>
    <t>羅德‧達爾</t>
    <phoneticPr fontId="7" type="noConversion"/>
  </si>
  <si>
    <t>9789862168332</t>
    <phoneticPr fontId="7" type="noConversion"/>
  </si>
  <si>
    <t>吹夢巨人</t>
    <phoneticPr fontId="7" type="noConversion"/>
  </si>
  <si>
    <t>9789862169391</t>
    <phoneticPr fontId="7" type="noConversion"/>
  </si>
  <si>
    <t>林海音童話故事</t>
    <phoneticPr fontId="7" type="noConversion"/>
  </si>
  <si>
    <t>林海音</t>
    <phoneticPr fontId="7" type="noConversion"/>
  </si>
  <si>
    <t>9789862168547</t>
    <phoneticPr fontId="7" type="noConversion"/>
  </si>
  <si>
    <t>閃亮的籃球新星：林書豪</t>
    <phoneticPr fontId="7" type="noConversion"/>
  </si>
  <si>
    <t>詹姆斯．巴克利</t>
    <phoneticPr fontId="7" type="noConversion"/>
  </si>
  <si>
    <t>小天下</t>
  </si>
  <si>
    <t>9789862169704</t>
    <phoneticPr fontId="7" type="noConversion"/>
  </si>
  <si>
    <t>摩根警官事件簿:嘉年華騙局</t>
    <phoneticPr fontId="7" type="noConversion"/>
  </si>
  <si>
    <t>文／關景峰；圖／陳沛珛</t>
    <phoneticPr fontId="7" type="noConversion"/>
  </si>
  <si>
    <t>小熊</t>
    <phoneticPr fontId="7" type="noConversion"/>
  </si>
  <si>
    <t>978-98686873-7-0</t>
    <phoneticPr fontId="7" type="noConversion"/>
  </si>
  <si>
    <t>小巫婆</t>
    <phoneticPr fontId="7" type="noConversion"/>
  </si>
  <si>
    <t>奧飛‧普思樂</t>
    <phoneticPr fontId="7" type="noConversion"/>
  </si>
  <si>
    <t>978-986-211-241-0</t>
    <phoneticPr fontId="7" type="noConversion"/>
  </si>
  <si>
    <t>小幽靈</t>
    <phoneticPr fontId="7" type="noConversion"/>
  </si>
  <si>
    <t>978-986-211-242-7</t>
    <phoneticPr fontId="7" type="noConversion"/>
  </si>
  <si>
    <t>文／黃文輝；圖／林小杯</t>
    <phoneticPr fontId="7" type="noConversion"/>
  </si>
  <si>
    <t>978-986-241-549-8</t>
    <phoneticPr fontId="7" type="noConversion"/>
  </si>
  <si>
    <t>哈拉公爵的神祕邀約</t>
    <phoneticPr fontId="7" type="noConversion"/>
  </si>
  <si>
    <t>文／林秀穗；圖／蔡嘉驊</t>
    <phoneticPr fontId="7" type="noConversion"/>
  </si>
  <si>
    <t>978-986-241-567-2</t>
    <phoneticPr fontId="7" type="noConversion"/>
  </si>
  <si>
    <t>動物狂想曲1：彩色鼠大冒險</t>
    <phoneticPr fontId="7" type="noConversion"/>
  </si>
  <si>
    <t>文／張友漁；圖／蔡嘉驊</t>
    <phoneticPr fontId="7" type="noConversion"/>
  </si>
  <si>
    <t>978-986-241-401-9</t>
    <phoneticPr fontId="7" type="noConversion"/>
  </si>
  <si>
    <t>黑貓魯道夫1：魯道夫和可多樂</t>
    <phoneticPr fontId="7" type="noConversion"/>
  </si>
  <si>
    <t>文／齊藤洋；圖／杉浦範茂</t>
    <phoneticPr fontId="7" type="noConversion"/>
  </si>
  <si>
    <t>978-986-241-500-9</t>
    <phoneticPr fontId="7" type="noConversion"/>
  </si>
  <si>
    <t>黑貓魯道夫2：魯道夫．一個人的旅行</t>
    <phoneticPr fontId="7" type="noConversion"/>
  </si>
  <si>
    <t>978-986-241-503-0</t>
    <phoneticPr fontId="7" type="noConversion"/>
  </si>
  <si>
    <t>黑貓魯道夫3：魯道夫和來來去去的朋友</t>
    <phoneticPr fontId="7" type="noConversion"/>
  </si>
  <si>
    <t>978-986-241-499-6</t>
    <phoneticPr fontId="7" type="noConversion"/>
  </si>
  <si>
    <t>精靈迷宮</t>
    <phoneticPr fontId="7" type="noConversion"/>
  </si>
  <si>
    <t>文／林世仁；圖／賴馬</t>
    <phoneticPr fontId="7" type="noConversion"/>
  </si>
  <si>
    <t>978-986-241-550-4</t>
    <phoneticPr fontId="7" type="noConversion"/>
  </si>
  <si>
    <t>機器人大逃亡</t>
    <phoneticPr fontId="7" type="noConversion"/>
  </si>
  <si>
    <t>文／鄭呈鈞；圖／游智光</t>
    <phoneticPr fontId="7" type="noConversion"/>
  </si>
  <si>
    <t>978-986-241-539-9</t>
    <phoneticPr fontId="7" type="noConversion"/>
  </si>
  <si>
    <t>達達的信</t>
    <phoneticPr fontId="7" type="noConversion"/>
  </si>
  <si>
    <t>文／劉清彥；圖／林怡湘</t>
    <phoneticPr fontId="7" type="noConversion"/>
  </si>
  <si>
    <t>社團法人台灣彩虹愛家生命協會</t>
    <phoneticPr fontId="7" type="noConversion"/>
  </si>
  <si>
    <t>978-986-88224-0-5</t>
    <phoneticPr fontId="7" type="noConversion"/>
  </si>
  <si>
    <t>蛇和蜥蜴－不吵不相識</t>
    <phoneticPr fontId="7" type="noConversion"/>
  </si>
  <si>
    <t>文／喬伊.考莉文；圖／蓋文.畢夏普</t>
    <phoneticPr fontId="7" type="noConversion"/>
  </si>
  <si>
    <t>9789862740712</t>
    <phoneticPr fontId="7" type="noConversion"/>
  </si>
  <si>
    <t>小狐狸買手套</t>
    <phoneticPr fontId="7" type="noConversion"/>
  </si>
  <si>
    <t>新美南吉</t>
    <phoneticPr fontId="7" type="noConversion"/>
  </si>
  <si>
    <t>信誼</t>
    <phoneticPr fontId="7" type="noConversion"/>
  </si>
  <si>
    <t>9789861614489</t>
    <phoneticPr fontId="7" type="noConversion"/>
  </si>
  <si>
    <t>花木村和盜賊們</t>
    <phoneticPr fontId="7" type="noConversion"/>
  </si>
  <si>
    <t>9789861614243</t>
    <phoneticPr fontId="7" type="noConversion"/>
  </si>
  <si>
    <t>星守犬</t>
    <phoneticPr fontId="7" type="noConversion"/>
  </si>
  <si>
    <t>村上崇</t>
    <phoneticPr fontId="7" type="noConversion"/>
  </si>
  <si>
    <t>時報出版</t>
    <phoneticPr fontId="7" type="noConversion"/>
  </si>
  <si>
    <t>9789571353364</t>
    <phoneticPr fontId="7" type="noConversion"/>
  </si>
  <si>
    <t>續‧星守犬</t>
    <phoneticPr fontId="7" type="noConversion"/>
  </si>
  <si>
    <t>9789571354293</t>
    <phoneticPr fontId="7" type="noConversion"/>
  </si>
  <si>
    <t>陳素宜輕寓言：禮物森林</t>
    <phoneticPr fontId="7" type="noConversion"/>
  </si>
  <si>
    <t>陳素宜</t>
    <phoneticPr fontId="7" type="noConversion"/>
  </si>
  <si>
    <t>國語日報</t>
  </si>
  <si>
    <t>9789577516435</t>
    <phoneticPr fontId="7" type="noConversion"/>
  </si>
  <si>
    <t>維京故事館︰小浣上學去(4)班上的愛現鬼</t>
    <phoneticPr fontId="7" type="noConversion"/>
  </si>
  <si>
    <t>高山榮子</t>
    <phoneticPr fontId="7" type="noConversion"/>
  </si>
  <si>
    <t>維京國際</t>
    <phoneticPr fontId="7" type="noConversion"/>
  </si>
  <si>
    <t>9789866310546</t>
    <phoneticPr fontId="7" type="noConversion"/>
  </si>
  <si>
    <t>維京故事館︰小浣上學去(5)永遠的好朋友</t>
    <phoneticPr fontId="7" type="noConversion"/>
  </si>
  <si>
    <t>9789866310553</t>
    <phoneticPr fontId="7" type="noConversion"/>
  </si>
  <si>
    <t>小狗巴克萊的金融危機</t>
    <phoneticPr fontId="7" type="noConversion"/>
  </si>
  <si>
    <t>莫里斯．葛萊茲曼</t>
    <phoneticPr fontId="7" type="noConversion"/>
  </si>
  <si>
    <t>9789573269892</t>
    <phoneticPr fontId="7" type="noConversion"/>
  </si>
  <si>
    <t>微笑男孩和冰霜巨人</t>
    <phoneticPr fontId="7" type="noConversion"/>
  </si>
  <si>
    <t>尼爾．蓋曼</t>
    <phoneticPr fontId="7" type="noConversion"/>
  </si>
  <si>
    <t>繆思</t>
    <phoneticPr fontId="7" type="noConversion"/>
  </si>
  <si>
    <t>978-986-6665-93-6</t>
    <phoneticPr fontId="7" type="noConversion"/>
  </si>
  <si>
    <t>我會一直等你</t>
    <phoneticPr fontId="7" type="noConversion"/>
  </si>
  <si>
    <t>正岡慧子</t>
    <phoneticPr fontId="7" type="noConversion"/>
  </si>
  <si>
    <t>大穎文化</t>
    <phoneticPr fontId="7" type="noConversion"/>
  </si>
  <si>
    <t>978-986-6407-70-3</t>
    <phoneticPr fontId="7" type="noConversion"/>
  </si>
  <si>
    <t>丁丁歷險記10：獨角獸號的祕密</t>
    <phoneticPr fontId="7" type="noConversion"/>
  </si>
  <si>
    <t>艾爾吉</t>
    <phoneticPr fontId="7" type="noConversion"/>
  </si>
  <si>
    <t>978-986-241-330-2</t>
    <phoneticPr fontId="7" type="noConversion"/>
  </si>
  <si>
    <t>丁丁歷險記15：奔向月球</t>
    <phoneticPr fontId="7" type="noConversion"/>
  </si>
  <si>
    <t>978-986-241-340-1</t>
    <phoneticPr fontId="7" type="noConversion"/>
  </si>
  <si>
    <t>丁丁歷險記16：月球探險</t>
    <phoneticPr fontId="7" type="noConversion"/>
  </si>
  <si>
    <t>978-986-241-342-5</t>
    <phoneticPr fontId="7" type="noConversion"/>
  </si>
  <si>
    <t>東88街上的那棟房子</t>
    <phoneticPr fontId="7" type="noConversion"/>
  </si>
  <si>
    <t>伯納‧韋柏</t>
    <phoneticPr fontId="7" type="noConversion"/>
  </si>
  <si>
    <t>阿布拉教育文化</t>
    <phoneticPr fontId="7" type="noConversion"/>
  </si>
  <si>
    <t>978-986-87503-4-0</t>
    <phoneticPr fontId="7" type="noConversion"/>
  </si>
  <si>
    <t>南瓜掌心雷</t>
    <phoneticPr fontId="7" type="noConversion"/>
  </si>
  <si>
    <t>文／英格麗特．奧斯特海倫；圖／克莉絲塔．溫茨內爾</t>
    <phoneticPr fontId="7" type="noConversion"/>
  </si>
  <si>
    <t>阿爾發</t>
    <phoneticPr fontId="7" type="noConversion"/>
  </si>
  <si>
    <t>9789868726307</t>
    <phoneticPr fontId="7" type="noConversion"/>
  </si>
  <si>
    <t>吃夢獸：葉石濤的故事</t>
    <phoneticPr fontId="7" type="noConversion"/>
  </si>
  <si>
    <t>文／林滿秋；圖／蔡達源</t>
    <phoneticPr fontId="7" type="noConversion"/>
  </si>
  <si>
    <t>9789862740866</t>
    <phoneticPr fontId="7" type="noConversion"/>
  </si>
  <si>
    <t>松鼠先生和月亮</t>
    <phoneticPr fontId="7" type="noConversion"/>
  </si>
  <si>
    <t>瑟巴斯帝安．麥什莫澤</t>
    <phoneticPr fontId="7" type="noConversion"/>
  </si>
  <si>
    <t>9789862740156</t>
    <phoneticPr fontId="7" type="noConversion"/>
  </si>
  <si>
    <t>颱風來了</t>
    <phoneticPr fontId="7" type="noConversion"/>
  </si>
  <si>
    <t>宮越曉子</t>
    <phoneticPr fontId="7" type="noConversion"/>
  </si>
  <si>
    <t>9789862740743</t>
    <phoneticPr fontId="7" type="noConversion"/>
  </si>
  <si>
    <t>戰火中的孩子</t>
    <phoneticPr fontId="7" type="noConversion"/>
  </si>
  <si>
    <t>岩崎知弘</t>
    <phoneticPr fontId="7" type="noConversion"/>
  </si>
  <si>
    <t>9789862740569</t>
    <phoneticPr fontId="7" type="noConversion"/>
  </si>
  <si>
    <t>紅蘋果</t>
    <phoneticPr fontId="7" type="noConversion"/>
  </si>
  <si>
    <t>謝明芳/林小杯</t>
    <phoneticPr fontId="7" type="noConversion"/>
  </si>
  <si>
    <t>愛智圖書</t>
    <phoneticPr fontId="7" type="noConversion"/>
  </si>
  <si>
    <t>978-957-608-378-5</t>
    <phoneticPr fontId="7" type="noConversion"/>
  </si>
  <si>
    <t>是</t>
    <phoneticPr fontId="7" type="noConversion"/>
  </si>
  <si>
    <t>玫瑰奶奶</t>
    <phoneticPr fontId="7" type="noConversion"/>
  </si>
  <si>
    <t>文／劉清彥；圖／李瑾倫、徐菀瑩</t>
    <phoneticPr fontId="7" type="noConversion"/>
  </si>
  <si>
    <t>道聲出版社</t>
    <phoneticPr fontId="7" type="noConversion"/>
  </si>
  <si>
    <t>978-986-6205-43-9</t>
    <phoneticPr fontId="7" type="noConversion"/>
  </si>
  <si>
    <t>大便蟲</t>
    <phoneticPr fontId="7" type="noConversion"/>
  </si>
  <si>
    <t>文／劉克襄；圖／唐唐</t>
    <phoneticPr fontId="7" type="noConversion"/>
  </si>
  <si>
    <t>9789573269687</t>
    <phoneticPr fontId="7" type="noConversion"/>
  </si>
  <si>
    <t>老樹之歌</t>
    <phoneticPr fontId="7" type="noConversion"/>
  </si>
  <si>
    <t>文／劉克襄；圖／阿桂</t>
    <phoneticPr fontId="7" type="noConversion"/>
  </si>
  <si>
    <t>9789573269670</t>
    <phoneticPr fontId="7" type="noConversion"/>
  </si>
  <si>
    <t>我的家鄉真美麗</t>
    <phoneticPr fontId="7" type="noConversion"/>
  </si>
  <si>
    <t>馬景賢</t>
    <phoneticPr fontId="7" type="noConversion"/>
  </si>
  <si>
    <t>978-986-211-271-7</t>
    <phoneticPr fontId="7" type="noConversion"/>
  </si>
  <si>
    <t>走在科技尖端的創意魔王－賈伯斯的成長故事</t>
    <phoneticPr fontId="7" type="noConversion"/>
  </si>
  <si>
    <t>文／金元植；圖／青飛工作室</t>
    <phoneticPr fontId="7" type="noConversion"/>
  </si>
  <si>
    <t>9789862740538</t>
    <phoneticPr fontId="7" type="noConversion"/>
  </si>
  <si>
    <t>擁抱和平的科學頑童－愛因斯坦的成長故事</t>
    <phoneticPr fontId="7" type="noConversion"/>
  </si>
  <si>
    <t>文／安亨模；圖／青飛工作室</t>
    <phoneticPr fontId="7" type="noConversion"/>
  </si>
  <si>
    <t>9789862740774</t>
    <phoneticPr fontId="7" type="noConversion"/>
  </si>
  <si>
    <t>博物館奇案－名畫失竊記</t>
    <phoneticPr fontId="7" type="noConversion"/>
  </si>
  <si>
    <t>阿爾萌德．吉兒芭</t>
    <phoneticPr fontId="7" type="noConversion"/>
  </si>
  <si>
    <t>9789862034378</t>
    <phoneticPr fontId="7" type="noConversion"/>
  </si>
  <si>
    <t>搶救動物園─尋找狐猴</t>
    <phoneticPr fontId="7" type="noConversion"/>
  </si>
  <si>
    <t>9789862034316</t>
    <phoneticPr fontId="7" type="noConversion"/>
  </si>
  <si>
    <t>歌劇院之謎─尋找幸運物</t>
    <phoneticPr fontId="7" type="noConversion"/>
  </si>
  <si>
    <t>9789862033319</t>
    <phoneticPr fontId="7" type="noConversion"/>
  </si>
  <si>
    <t>誰能在馬桶上拉小提琴</t>
    <phoneticPr fontId="7" type="noConversion"/>
  </si>
  <si>
    <t>張文亮/著</t>
    <phoneticPr fontId="7" type="noConversion"/>
  </si>
  <si>
    <t>國語日報社</t>
    <phoneticPr fontId="7" type="noConversion"/>
  </si>
  <si>
    <t>晨讀10分鐘：春天鬧鬼記 實驗故事集1</t>
    <phoneticPr fontId="7" type="noConversion"/>
  </si>
  <si>
    <t>戶田和美</t>
    <phoneticPr fontId="7" type="noConversion"/>
  </si>
  <si>
    <t>9789862415696</t>
    <phoneticPr fontId="7" type="noConversion"/>
  </si>
  <si>
    <t>魔法畫家河內先生</t>
    <phoneticPr fontId="7" type="noConversion"/>
  </si>
  <si>
    <t>雷歐．提姆</t>
    <phoneticPr fontId="7" type="noConversion"/>
  </si>
  <si>
    <t>9789866310935</t>
    <phoneticPr fontId="7" type="noConversion"/>
  </si>
  <si>
    <t>達爾文與小獵犬號之旅(新版)</t>
    <phoneticPr fontId="7" type="noConversion"/>
  </si>
  <si>
    <t>費利西亞‧羅</t>
    <phoneticPr fontId="7" type="noConversion"/>
  </si>
  <si>
    <t>9789863201410</t>
    <phoneticPr fontId="7" type="noConversion"/>
  </si>
  <si>
    <t>骨頭</t>
    <phoneticPr fontId="7" type="noConversion"/>
  </si>
  <si>
    <t>史提夫•詹金斯</t>
    <phoneticPr fontId="7" type="noConversion"/>
  </si>
  <si>
    <t>小魯文化事業股份有限公司</t>
    <phoneticPr fontId="7" type="noConversion"/>
  </si>
  <si>
    <t>9789862113288</t>
    <phoneticPr fontId="7" type="noConversion"/>
  </si>
  <si>
    <t>原來星空是這樣子啊！</t>
    <phoneticPr fontId="7" type="noConversion"/>
  </si>
  <si>
    <t>文／手塚明美、村田弘子；圖／手塚明美</t>
    <phoneticPr fontId="7" type="noConversion"/>
  </si>
  <si>
    <t>978-986-211-321-9</t>
    <phoneticPr fontId="7" type="noConversion"/>
  </si>
  <si>
    <t>再見木瓜樹</t>
    <phoneticPr fontId="7" type="noConversion"/>
  </si>
  <si>
    <t>賴曇荷</t>
    <phoneticPr fontId="7" type="noConversion"/>
  </si>
  <si>
    <t>9789863200734</t>
    <phoneticPr fontId="7" type="noConversion"/>
  </si>
  <si>
    <t>大自然的守護者：珍古德</t>
    <phoneticPr fontId="7" type="noConversion"/>
  </si>
  <si>
    <t>周姚萍</t>
    <phoneticPr fontId="7" type="noConversion"/>
  </si>
  <si>
    <t>9789863200079</t>
    <phoneticPr fontId="7" type="noConversion"/>
  </si>
  <si>
    <t>普通不普通－安德魯‧克萊門斯11</t>
    <phoneticPr fontId="7" type="noConversion"/>
  </si>
  <si>
    <t>安德魯‧克萊門斯(Andrew Clements)</t>
    <phoneticPr fontId="7" type="noConversion"/>
  </si>
  <si>
    <t>9789573270829</t>
    <phoneticPr fontId="7" type="noConversion"/>
  </si>
  <si>
    <t>就算爺爺忘記了</t>
    <phoneticPr fontId="7" type="noConversion"/>
  </si>
  <si>
    <t>大塚篤子</t>
    <phoneticPr fontId="7" type="noConversion"/>
  </si>
  <si>
    <t>9789573271888</t>
    <phoneticPr fontId="7" type="noConversion"/>
  </si>
  <si>
    <t>我的非洲家人</t>
    <phoneticPr fontId="7" type="noConversion"/>
  </si>
  <si>
    <t>堀米薰</t>
    <phoneticPr fontId="7" type="noConversion"/>
  </si>
  <si>
    <t>9789863202134</t>
    <phoneticPr fontId="7" type="noConversion"/>
  </si>
  <si>
    <t>最真誠的安徒生童話──轉化與蛻變</t>
    <phoneticPr fontId="7" type="noConversion"/>
  </si>
  <si>
    <t>安徒生</t>
    <phoneticPr fontId="7" type="noConversion"/>
  </si>
  <si>
    <t>9789865829025</t>
    <phoneticPr fontId="7" type="noConversion"/>
  </si>
  <si>
    <t>鄭和下西洋</t>
    <phoneticPr fontId="7" type="noConversion"/>
  </si>
  <si>
    <t>羅懋登 /蘇尚耀</t>
    <phoneticPr fontId="7" type="noConversion"/>
  </si>
  <si>
    <t>東方出版社</t>
    <phoneticPr fontId="7" type="noConversion"/>
  </si>
  <si>
    <t>9789575709747</t>
    <phoneticPr fontId="7" type="noConversion"/>
  </si>
  <si>
    <t>阿柑的才藝表演</t>
    <phoneticPr fontId="7" type="noConversion"/>
  </si>
  <si>
    <t>莎拉‧潘尼培克</t>
    <phoneticPr fontId="7" type="noConversion"/>
  </si>
  <si>
    <t>9789575709785</t>
    <phoneticPr fontId="7" type="noConversion"/>
  </si>
  <si>
    <t>阿柑的家庭會議</t>
    <phoneticPr fontId="7" type="noConversion"/>
  </si>
  <si>
    <t>9789575709860</t>
    <phoneticPr fontId="7" type="noConversion"/>
  </si>
  <si>
    <t>吸墨鬼來了</t>
    <phoneticPr fontId="7" type="noConversion"/>
  </si>
  <si>
    <t>艾力克‧尚瓦桑</t>
    <phoneticPr fontId="7" type="noConversion"/>
  </si>
  <si>
    <t>9789863201724</t>
    <phoneticPr fontId="7" type="noConversion"/>
  </si>
  <si>
    <t>吸墨鬼來了2-錯字飲料店</t>
    <phoneticPr fontId="7" type="noConversion"/>
  </si>
  <si>
    <t>9789863201946</t>
    <phoneticPr fontId="7" type="noConversion"/>
  </si>
  <si>
    <t>神奇樹屋48：大貓熊救援行動</t>
    <phoneticPr fontId="7" type="noConversion"/>
  </si>
  <si>
    <t>瑪麗．波．奧斯本</t>
    <phoneticPr fontId="7" type="noConversion"/>
  </si>
  <si>
    <t>9789863201892</t>
    <phoneticPr fontId="7" type="noConversion"/>
  </si>
  <si>
    <t>龍的矮桌</t>
    <phoneticPr fontId="7" type="noConversion"/>
  </si>
  <si>
    <t>朝比奈 蓉子</t>
    <phoneticPr fontId="7" type="noConversion"/>
  </si>
  <si>
    <t>9789862416655</t>
    <phoneticPr fontId="7" type="noConversion"/>
  </si>
  <si>
    <t>要瘦就瘦，要健康就健康（三冊）</t>
    <phoneticPr fontId="7" type="noConversion"/>
  </si>
  <si>
    <t xml:space="preserve"> 賴宇凡</t>
    <phoneticPr fontId="7" type="noConversion"/>
  </si>
  <si>
    <t xml:space="preserve">如果出版社 </t>
    <phoneticPr fontId="7" type="noConversion"/>
  </si>
  <si>
    <t>臺灣</t>
    <phoneticPr fontId="7" type="noConversion"/>
  </si>
  <si>
    <t xml:space="preserve">岸見一郎, 古賀史健 </t>
    <phoneticPr fontId="7" type="noConversion"/>
  </si>
  <si>
    <t xml:space="preserve">究竟 </t>
    <phoneticPr fontId="7" type="noConversion"/>
  </si>
  <si>
    <t>周慕姿</t>
    <phoneticPr fontId="7" type="noConversion"/>
  </si>
  <si>
    <t>寶瓶文化</t>
    <phoneticPr fontId="7" type="noConversion"/>
  </si>
  <si>
    <t>京阪神攻略完全制霸</t>
    <phoneticPr fontId="7" type="noConversion"/>
  </si>
  <si>
    <t>墨刻編輯部</t>
    <phoneticPr fontId="7" type="noConversion"/>
  </si>
  <si>
    <t>墨刻</t>
    <phoneticPr fontId="7" type="noConversion"/>
  </si>
  <si>
    <t>社會領域</t>
    <phoneticPr fontId="7" type="noConversion"/>
  </si>
  <si>
    <t>跟著小氣少年自由行大阪．神戶．奈良</t>
  </si>
  <si>
    <t xml:space="preserve">小氣少年 </t>
    <phoneticPr fontId="7" type="noConversion"/>
  </si>
  <si>
    <t>悅知文化</t>
    <phoneticPr fontId="7" type="noConversion"/>
  </si>
  <si>
    <t xml:space="preserve"> 陳俊旭 </t>
    <phoneticPr fontId="7" type="noConversion"/>
  </si>
  <si>
    <t xml:space="preserve">新自然主義 </t>
    <phoneticPr fontId="7" type="noConversion"/>
  </si>
  <si>
    <t>東京旅遊全攻略</t>
    <phoneticPr fontId="7" type="noConversion"/>
  </si>
  <si>
    <t>鄭兆臻, 
黃淑儀</t>
    <phoneticPr fontId="7" type="noConversion"/>
  </si>
  <si>
    <t xml:space="preserve">正文社出版有限公司 </t>
    <phoneticPr fontId="7" type="noConversion"/>
  </si>
  <si>
    <t>手沖咖啡大全</t>
    <phoneticPr fontId="7" type="noConversion"/>
  </si>
  <si>
    <t xml:space="preserve"> 醜小鴨咖啡師訓練中心</t>
    <phoneticPr fontId="7" type="noConversion"/>
  </si>
  <si>
    <t>台灣東販</t>
    <phoneticPr fontId="7" type="noConversion"/>
  </si>
  <si>
    <t>咖啡情報誌</t>
    <phoneticPr fontId="7" type="noConversion"/>
  </si>
  <si>
    <t xml:space="preserve"> 寶島社編集</t>
    <phoneticPr fontId="7" type="noConversion"/>
  </si>
  <si>
    <t xml:space="preserve">邦聯文化 </t>
    <phoneticPr fontId="7" type="noConversion"/>
  </si>
  <si>
    <t>用點心學校1~8</t>
    <phoneticPr fontId="7" type="noConversion"/>
  </si>
  <si>
    <t>林哲璋 </t>
    <phoneticPr fontId="7" type="noConversion"/>
  </si>
  <si>
    <t>臺灣</t>
  </si>
  <si>
    <t>國語日報節日故事(孩子的第一套節日讀本)</t>
    <phoneticPr fontId="7" type="noConversion"/>
  </si>
  <si>
    <t>林良，
管家琪</t>
    <phoneticPr fontId="7" type="noConversion"/>
  </si>
  <si>
    <t>小四愛作怪系列10本</t>
    <phoneticPr fontId="7" type="noConversion"/>
  </si>
  <si>
    <t>阿德蝸 </t>
  </si>
  <si>
    <t>小兵</t>
    <phoneticPr fontId="7" type="noConversion"/>
  </si>
  <si>
    <t>香腸班長系列3本</t>
    <phoneticPr fontId="7" type="noConversion"/>
  </si>
  <si>
    <t xml:space="preserve"> 鄭宗弦 </t>
    <phoneticPr fontId="7" type="noConversion"/>
  </si>
  <si>
    <t>達克比辦案套書5本</t>
    <phoneticPr fontId="7" type="noConversion"/>
  </si>
  <si>
    <t>胡妙芬 </t>
  </si>
  <si>
    <t>親子天下</t>
    <phoneticPr fontId="7" type="noConversion"/>
  </si>
  <si>
    <t>泰山爸爸與蒜頭的為什麼3本</t>
    <phoneticPr fontId="7" type="noConversion"/>
  </si>
  <si>
    <t>彭永成 </t>
  </si>
  <si>
    <t>幼獅文化</t>
    <phoneticPr fontId="7" type="noConversion"/>
  </si>
  <si>
    <t>烏龍小學的唐詩遊樂園3本</t>
    <phoneticPr fontId="7" type="noConversion"/>
  </si>
  <si>
    <t>阿德蝸</t>
    <phoneticPr fontId="7" type="noConversion"/>
  </si>
  <si>
    <t>成語小劇場套書4本</t>
    <phoneticPr fontId="7" type="noConversion"/>
  </si>
  <si>
    <t>沈石溪動物小說套書8本</t>
    <phoneticPr fontId="7" type="noConversion"/>
  </si>
  <si>
    <t>沈石溪</t>
    <phoneticPr fontId="7" type="noConversion"/>
  </si>
  <si>
    <t>福爾摩沙冒險小說12本</t>
    <phoneticPr fontId="7" type="noConversion"/>
  </si>
  <si>
    <t>鄭宗弦</t>
    <phoneticPr fontId="7" type="noConversion"/>
  </si>
  <si>
    <t>四也</t>
    <phoneticPr fontId="7" type="noConversion"/>
  </si>
  <si>
    <t>豬頭小偵探系列13本</t>
    <phoneticPr fontId="7" type="noConversion"/>
  </si>
  <si>
    <t>小螢火蟲</t>
    <phoneticPr fontId="7" type="noConversion"/>
  </si>
  <si>
    <t>一場歷史的思辨之旅套書3本</t>
    <phoneticPr fontId="7" type="noConversion"/>
  </si>
  <si>
    <t xml:space="preserve"> 呂世浩 </t>
    <phoneticPr fontId="7" type="noConversion"/>
  </si>
  <si>
    <t>平安文化</t>
    <phoneticPr fontId="7" type="noConversion"/>
  </si>
  <si>
    <t>張曼娟成語學堂（4冊）</t>
    <phoneticPr fontId="7" type="noConversion"/>
  </si>
  <si>
    <t>張曼娟</t>
    <phoneticPr fontId="7" type="noConversion"/>
  </si>
  <si>
    <t>張曼娟唐詩學堂（4冊）</t>
    <phoneticPr fontId="7" type="noConversion"/>
  </si>
  <si>
    <t>張曼娟奇幻學堂（4冊）</t>
    <phoneticPr fontId="7" type="noConversion"/>
  </si>
  <si>
    <t>漫畫科學實驗王系列</t>
    <phoneticPr fontId="7" type="noConversion"/>
  </si>
  <si>
    <t xml:space="preserve"> Story a</t>
    <phoneticPr fontId="7" type="noConversion"/>
  </si>
  <si>
    <t xml:space="preserve">三采 </t>
    <phoneticPr fontId="7" type="noConversion"/>
  </si>
  <si>
    <t>明日數學王套書（1~5集）</t>
    <phoneticPr fontId="7" type="noConversion"/>
  </si>
  <si>
    <t>Gomdori co.</t>
    <phoneticPr fontId="7" type="noConversion"/>
  </si>
  <si>
    <t>漫畫台灣歷史故事</t>
    <phoneticPr fontId="7" type="noConversion"/>
  </si>
  <si>
    <t xml:space="preserve">郝廣才 </t>
    <phoneticPr fontId="7" type="noConversion"/>
  </si>
  <si>
    <t xml:space="preserve">遠流 </t>
    <phoneticPr fontId="7" type="noConversion"/>
  </si>
  <si>
    <t>全彩漫畫世界歷史</t>
    <phoneticPr fontId="7" type="noConversion"/>
  </si>
  <si>
    <t>南房秀久</t>
    <phoneticPr fontId="7" type="noConversion"/>
  </si>
  <si>
    <t>小熊</t>
    <phoneticPr fontId="7" type="noConversion"/>
  </si>
  <si>
    <t>妮子家的餐桌</t>
    <phoneticPr fontId="7" type="noConversion"/>
  </si>
  <si>
    <t> 陳素宜 </t>
  </si>
  <si>
    <t>大番薯的小綠芽</t>
    <phoneticPr fontId="7" type="noConversion"/>
  </si>
  <si>
    <t>聯經</t>
    <phoneticPr fontId="7" type="noConversion"/>
  </si>
  <si>
    <t>穿越故宮大冒險1:翠玉白菜上的蒙古女孩</t>
    <phoneticPr fontId="7" type="noConversion"/>
  </si>
  <si>
    <t>9864790870 </t>
  </si>
  <si>
    <t>健康與體育</t>
    <phoneticPr fontId="7" type="noConversion"/>
  </si>
  <si>
    <t>綜合活動</t>
    <phoneticPr fontId="7" type="noConversion"/>
  </si>
  <si>
    <t>藝術與人文</t>
    <phoneticPr fontId="7" type="noConversion"/>
  </si>
  <si>
    <t>笑島人童話集</t>
    <phoneticPr fontId="7" type="noConversion"/>
  </si>
  <si>
    <t>哲也文；BO2圖</t>
    <phoneticPr fontId="7" type="noConversion"/>
  </si>
  <si>
    <t>天下雜誌</t>
    <phoneticPr fontId="7" type="noConversion"/>
  </si>
  <si>
    <t>鞦韆上的鸚鵡</t>
  </si>
  <si>
    <t>李潼文；張小壞圖</t>
  </si>
  <si>
    <t>小兵</t>
  </si>
  <si>
    <t>阿凡提的機智特訓班 </t>
    <phoneticPr fontId="7" type="noConversion"/>
  </si>
  <si>
    <t>子魚作；達姆繪</t>
  </si>
  <si>
    <t>魔法小翅膀</t>
  </si>
  <si>
    <t>吉富多美作；小林潔子繪；張桂娥譯</t>
  </si>
  <si>
    <t>東方</t>
  </si>
  <si>
    <t>貓頭鷹守護神1 逃離聖鬼鴞學院</t>
  </si>
  <si>
    <t>凱瑟琳‧拉斯基著；宋亞譯</t>
  </si>
  <si>
    <t>晨星</t>
  </si>
  <si>
    <t>唐鍾馗平鬼傳</t>
  </si>
  <si>
    <t>東山雲中道原著；陳景聰編寫</t>
  </si>
  <si>
    <t>三民書局</t>
  </si>
  <si>
    <t>雷克里斯：石頭肉身</t>
  </si>
  <si>
    <t>柯奈莉亞‧馮克著；鄭納無譯</t>
  </si>
  <si>
    <t>大田</t>
  </si>
  <si>
    <t>一個人的夏天</t>
  </si>
  <si>
    <t>志津谷元子著；福田岩緒繪；張琇媛譯</t>
  </si>
  <si>
    <t>新苗文化</t>
  </si>
  <si>
    <t>少年法官與不可思議的貓</t>
  </si>
  <si>
    <t>手島悠介著；清田貴代繪；張琇媛譯</t>
  </si>
  <si>
    <t>阿力的小提琴：飛越世界的另一端</t>
  </si>
  <si>
    <t>賽門‧法蘭奇著；羅婷以譯</t>
  </si>
  <si>
    <t>飛寶文化</t>
  </si>
  <si>
    <t>女兒的六個爸爸</t>
  </si>
  <si>
    <t>Bruce Feiler著；呂玉嬋譯</t>
  </si>
  <si>
    <t>大塊文化</t>
  </si>
  <si>
    <t>雲門舞集之父：林懷民的故事</t>
  </si>
  <si>
    <t>陳愫儀著；陳學建封面圖，張清龍內文圖</t>
  </si>
  <si>
    <t>文經</t>
  </si>
  <si>
    <t>影響世界的人：拿破崙</t>
  </si>
  <si>
    <t>潘錫鳳著；張倍菁繪圖</t>
  </si>
  <si>
    <t>聯經</t>
  </si>
  <si>
    <t>感謝有你：民國百年人物故事</t>
  </si>
  <si>
    <t>管家琪，張嘉驊等文；陳盈帆，徐建國等圖</t>
  </si>
  <si>
    <t>詩的祕密</t>
  </si>
  <si>
    <t>陳正治作；洪義男繪圖</t>
  </si>
  <si>
    <t>幼獅文化</t>
  </si>
  <si>
    <t>桃花源記</t>
  </si>
  <si>
    <t>陶淵明作；尹芳吉伯，丹尼納諾圖</t>
  </si>
  <si>
    <t>格林文化</t>
  </si>
  <si>
    <t>猴男孩小宙</t>
  </si>
  <si>
    <t>貝蒂絲‧阿勒瑪涅圖.文；徐素霞翻譯</t>
  </si>
  <si>
    <t>讀家文化</t>
  </si>
  <si>
    <t>霍金斯的恐龍世界</t>
  </si>
  <si>
    <t>芭芭拉‧克莉文；布萊恩‧賽茲尼克圖；劉清彥翻譯</t>
  </si>
  <si>
    <t>維京國際</t>
  </si>
  <si>
    <t>苦苓與瓦幸的魔法森林</t>
  </si>
  <si>
    <t>苦苓文；王姿莉圖</t>
  </si>
  <si>
    <t>時報文化</t>
  </si>
  <si>
    <t>我看見一隻鳥</t>
  </si>
  <si>
    <t>劉伯樂文.圖</t>
  </si>
  <si>
    <t>臺中市政府文化局/青林國際</t>
  </si>
  <si>
    <t>一看就懂台灣地理</t>
  </si>
  <si>
    <t>黃美傳編著</t>
  </si>
  <si>
    <t>遠足文化</t>
  </si>
  <si>
    <t>生活科技大透視</t>
  </si>
  <si>
    <t>喬艾爾‧樂博姆，克萊蒙‧樂博姆作；戴迪耶‧巴力賽維克等；黃能堂審訂；蔡心儀譯</t>
  </si>
  <si>
    <t>天下遠見</t>
  </si>
  <si>
    <t>臺灣開發故事 離島地區</t>
  </si>
  <si>
    <t>趙莒玲著</t>
  </si>
  <si>
    <t>天衛文化</t>
  </si>
  <si>
    <t>台灣幸福百事：你想不到的第一次</t>
  </si>
  <si>
    <t>陳柔縉著</t>
  </si>
  <si>
    <t>究竟</t>
  </si>
  <si>
    <t>校園小霸王：兒童法律小學堂</t>
  </si>
  <si>
    <t>魏柔宜著；李振榮審訂；Barkley繪</t>
  </si>
  <si>
    <t>花為什麼會香？</t>
  </si>
  <si>
    <t>田中修著；盧宛瑜譯</t>
  </si>
  <si>
    <t>拯救地球大作戰2空氣污染</t>
  </si>
  <si>
    <t>崔秉國作；安亨模，Comiccom繪</t>
  </si>
  <si>
    <t>三采文化</t>
  </si>
  <si>
    <t>生命之樹：查爾斯．達爾文</t>
  </si>
  <si>
    <t>彼德‧席斯文.圖；張琰翻譯</t>
  </si>
  <si>
    <t>理財小達人（1-8）</t>
  </si>
  <si>
    <t>陳文怡，王存立，張凰蕙撰文；郭莉蓁插畫</t>
  </si>
  <si>
    <t>廣智文化</t>
  </si>
  <si>
    <t>小小知識家 （1-5）</t>
  </si>
  <si>
    <t>珍‧賓漢等文；科林‧金等圖；陳信宏譯</t>
  </si>
  <si>
    <t>國家地理探險王：如何成為世界探險家</t>
  </si>
  <si>
    <t>大石國際文化有限公司</t>
  </si>
  <si>
    <t>喬爾．利維 Joe Levy</t>
  </si>
  <si>
    <t>超科少年SSJ1：力學奇葩牛頓</t>
  </si>
  <si>
    <t>漫畫科普編輯部/整裡撰文, 好面&amp;彭傑(友善文創)/漫畫製作</t>
  </si>
  <si>
    <t>超科少年SSJ2：生物怪才達爾文</t>
  </si>
  <si>
    <t>超科少年SSJ3：電學祕客法拉第</t>
  </si>
  <si>
    <t>超科少年SSJ4：星際使者伽利略</t>
  </si>
  <si>
    <r>
      <rPr>
        <sz val="12"/>
        <color indexed="8"/>
        <rFont val="標楷體"/>
        <family val="4"/>
        <charset val="136"/>
      </rPr>
      <t>寫給男孩的探險書──非洲草原求生術</t>
    </r>
  </si>
  <si>
    <t>王連華、王連文</t>
  </si>
  <si>
    <t>小樹文化有限公司</t>
  </si>
  <si>
    <t>9789865837310</t>
  </si>
  <si>
    <t>寫給男孩的探險書──極地冰河求生術</t>
  </si>
  <si>
    <t>9789865837327</t>
  </si>
  <si>
    <r>
      <rPr>
        <sz val="12"/>
        <color indexed="8"/>
        <rFont val="標楷體"/>
        <family val="4"/>
        <charset val="136"/>
      </rPr>
      <t>寫給男孩的探險書──撒哈拉沙漠求生術</t>
    </r>
  </si>
  <si>
    <t>9789865837334</t>
  </si>
  <si>
    <r>
      <rPr>
        <sz val="12"/>
        <color indexed="8"/>
        <rFont val="標楷體"/>
        <family val="4"/>
        <charset val="136"/>
      </rPr>
      <t>寫給男孩的探險書──亞馬遜雨林求生術</t>
    </r>
  </si>
  <si>
    <t>9789865837358</t>
  </si>
  <si>
    <t>巨蜥母親：沈石溪全新動物小說</t>
  </si>
  <si>
    <t>沈石溪</t>
  </si>
  <si>
    <t>國語日報社</t>
  </si>
  <si>
    <t>9789577517616</t>
  </si>
  <si>
    <t>第一顆青春痘</t>
  </si>
  <si>
    <t>李潼</t>
  </si>
  <si>
    <t>9789577517555</t>
  </si>
  <si>
    <t>親愛的壞貓先生</t>
  </si>
  <si>
    <t>桂文亞</t>
  </si>
  <si>
    <t>9789577517548</t>
  </si>
  <si>
    <t>穿越時空的靈魂</t>
  </si>
  <si>
    <t>彭素華</t>
  </si>
  <si>
    <t>小兵出版社有限公司</t>
  </si>
  <si>
    <t>9789865641092</t>
  </si>
  <si>
    <t>一個阿富汗女孩的故事之戰火下的小花</t>
  </si>
  <si>
    <t>黛伯拉‧艾里斯(Deborah Ellis)</t>
  </si>
  <si>
    <t>台灣東方出版社股份有限公司</t>
  </si>
  <si>
    <t>一個阿富汗女孩的故事之帕瓦娜的旅程</t>
  </si>
  <si>
    <t>給中小學生讀的世界地理（上）</t>
  </si>
  <si>
    <t>維吉爾．希利爾（Virgil Mores Hillyer）</t>
  </si>
  <si>
    <t>9789865837143</t>
  </si>
  <si>
    <t>給中小學生讀的世界地理（下）</t>
  </si>
  <si>
    <t>9789865837150</t>
  </si>
  <si>
    <t>愛麗絲夢遊奇境</t>
  </si>
  <si>
    <t>路易斯．卡洛爾Lewis Carroll</t>
  </si>
  <si>
    <t>9789577517166</t>
  </si>
  <si>
    <t>冰海小鯨</t>
  </si>
  <si>
    <t>香川茂</t>
  </si>
  <si>
    <t>9789577517197</t>
  </si>
  <si>
    <t>辛德勒名單：木箱上的男孩</t>
  </si>
  <si>
    <t>萊昂．雷森Leon Leyson</t>
  </si>
  <si>
    <t>9789577517319</t>
  </si>
  <si>
    <t>原來是這樣！(上)─50則生活中的觀察筆記</t>
  </si>
  <si>
    <t>Top945編輯組</t>
  </si>
  <si>
    <t>康軒文教事業股份有限公司</t>
  </si>
  <si>
    <t>978-986-151-750-6</t>
  </si>
  <si>
    <t>原來是這樣！(下)─50則生活中的觀察筆記</t>
  </si>
  <si>
    <t>978-986-151-751-3</t>
  </si>
  <si>
    <t>出發！航向五大洋七大洲</t>
  </si>
  <si>
    <t>陳愷褘</t>
  </si>
  <si>
    <t>978-986-151-781-0</t>
  </si>
  <si>
    <t>出發！航向太陽系</t>
  </si>
  <si>
    <t>978-986-151-782-7</t>
  </si>
  <si>
    <t>藻礁媽媽</t>
  </si>
  <si>
    <t>作者：潘忠政 繪者：余莉苹</t>
  </si>
  <si>
    <t>桃園縣政府文化局 策劃 立言圖書有限公司 主編</t>
  </si>
  <si>
    <t>978-986-038-602-8</t>
  </si>
  <si>
    <t>我的童話人生─安徒生自傳</t>
  </si>
  <si>
    <t xml:space="preserve"> 安徒生</t>
  </si>
  <si>
    <t>臺灣商務印書館</t>
  </si>
  <si>
    <t>978-957-05-2877-0</t>
  </si>
  <si>
    <t>小錯誤大發明——40個發明的小故事（增訂新版）</t>
  </si>
  <si>
    <t>夏綠蒂．佛爾茲．瓊斯</t>
  </si>
  <si>
    <t>健行文化出版社</t>
  </si>
  <si>
    <t>978-986-6798-63-4</t>
  </si>
  <si>
    <t>黃昏堂便利商店</t>
  </si>
  <si>
    <t>村山早紀</t>
  </si>
  <si>
    <t>978-986-6798-60-3</t>
  </si>
  <si>
    <t>我餐桌上的書――25部經典文學的美味人生</t>
  </si>
  <si>
    <r>
      <t xml:space="preserve">鄭恩芝 </t>
    </r>
    <r>
      <rPr>
        <sz val="12"/>
        <rFont val="Batang"/>
        <family val="1"/>
        <charset val="129"/>
      </rPr>
      <t>정은지</t>
    </r>
  </si>
  <si>
    <t>978-986-6798-73-3</t>
  </si>
  <si>
    <t>閱讀大人物~科學探索篇</t>
  </si>
  <si>
    <t>978-986-151-727-8</t>
  </si>
  <si>
    <t>閱讀大人物~社會人文篇</t>
  </si>
  <si>
    <t>978-986-151-729-2</t>
  </si>
  <si>
    <t>閱讀大人物~藝術文學篇</t>
  </si>
  <si>
    <t>978-986-151-728-5</t>
  </si>
  <si>
    <t>反宇宙的魔幻國</t>
  </si>
  <si>
    <t>黃玄</t>
  </si>
  <si>
    <t>九歌出版社</t>
  </si>
  <si>
    <t>978-957-444-842-5</t>
  </si>
  <si>
    <t>沙漏的祕密基地</t>
  </si>
  <si>
    <t>薛濤</t>
  </si>
  <si>
    <t>978-957-444-773-2</t>
  </si>
  <si>
    <t>精靈的耳語</t>
  </si>
  <si>
    <t>鄭淑麗</t>
  </si>
  <si>
    <t>978-957-444-833-3</t>
  </si>
  <si>
    <t>100年童話選</t>
  </si>
  <si>
    <t>傅林統 /主編</t>
  </si>
  <si>
    <t>978-957-444-818-0</t>
  </si>
  <si>
    <t>呼嚕呼嚕貓日和</t>
  </si>
  <si>
    <t>丹尼斯‧歐康諾（Denis O’Connor）</t>
  </si>
  <si>
    <t>天培文化有限公司</t>
  </si>
  <si>
    <t>978-986-638-526-1</t>
  </si>
  <si>
    <t>一個人的粗茶淡飯</t>
    <phoneticPr fontId="7" type="noConversion"/>
  </si>
  <si>
    <t>米果</t>
    <phoneticPr fontId="7" type="noConversion"/>
  </si>
  <si>
    <t>啟動文化</t>
    <phoneticPr fontId="7" type="noConversion"/>
  </si>
  <si>
    <t> 9789869105279</t>
  </si>
  <si>
    <t>周慕姿</t>
  </si>
  <si>
    <t>寶瓶文化</t>
    <phoneticPr fontId="7" type="noConversion"/>
  </si>
  <si>
    <t>為了與你相遇【電影書封版】</t>
  </si>
  <si>
    <t> 布魯斯．卡麥隆</t>
  </si>
  <si>
    <t>圓神</t>
    <phoneticPr fontId="7" type="noConversion"/>
  </si>
  <si>
    <t>第十個約定</t>
  </si>
  <si>
    <t>林清盛</t>
    <phoneticPr fontId="7" type="noConversion"/>
  </si>
  <si>
    <t>新經典文化</t>
    <phoneticPr fontId="7" type="noConversion"/>
  </si>
  <si>
    <t>我在雨中等你【暢銷十萬冊約定紀念版】</t>
  </si>
  <si>
    <t> 賈斯．史坦</t>
  </si>
  <si>
    <t>可不可以，陪我到最後</t>
  </si>
  <si>
    <t>近藤史惠</t>
    <phoneticPr fontId="7" type="noConversion"/>
  </si>
  <si>
    <t>皇冠</t>
    <phoneticPr fontId="7" type="noConversion"/>
  </si>
  <si>
    <t>你的名字</t>
  </si>
  <si>
    <t>新海誠</t>
    <phoneticPr fontId="7" type="noConversion"/>
  </si>
  <si>
    <t>台灣角川</t>
    <phoneticPr fontId="7" type="noConversion"/>
  </si>
  <si>
    <t>安東尼‧聖修伯里</t>
  </si>
  <si>
    <t>漫遊者文化</t>
  </si>
  <si>
    <t>請問侯文詠：一場與內在對話的旅程</t>
  </si>
  <si>
    <t>侯文詠</t>
    <phoneticPr fontId="7" type="noConversion"/>
  </si>
  <si>
    <t> 劉宗瑀</t>
  </si>
  <si>
    <t> 傅志遠</t>
  </si>
  <si>
    <t>拚命：一個急症外科醫師的生死筆記</t>
  </si>
  <si>
    <t>傅志遠</t>
    <phoneticPr fontId="7" type="noConversion"/>
  </si>
  <si>
    <t>醫生，不醫死：急診室的20個凝視與思考</t>
  </si>
  <si>
    <t>醫人三角的獨白</t>
  </si>
  <si>
    <t>醫者：披上白袍之前的14堂課</t>
  </si>
  <si>
    <t>黃瑞仁</t>
    <phoneticPr fontId="7" type="noConversion"/>
  </si>
  <si>
    <t>守護4141個心跳</t>
  </si>
  <si>
    <t>徐超斌醫師</t>
    <phoneticPr fontId="7" type="noConversion"/>
  </si>
  <si>
    <t>最後期末考：一個外科醫師對生死課題的省思</t>
  </si>
  <si>
    <t> 陳葆琳</t>
  </si>
  <si>
    <t>大塊文化</t>
    <phoneticPr fontId="7" type="noConversion"/>
  </si>
  <si>
    <t> 9789862130971</t>
  </si>
  <si>
    <t>許以霖</t>
    <phoneticPr fontId="7" type="noConversion"/>
  </si>
  <si>
    <t>春光</t>
    <phoneticPr fontId="7" type="noConversion"/>
  </si>
  <si>
    <t>連加恩</t>
    <phoneticPr fontId="7" type="noConversion"/>
  </si>
  <si>
    <t>愛呆我家連加恩</t>
  </si>
  <si>
    <t>連加恩、連上恩</t>
  </si>
  <si>
    <t>明天，我要和昨天的妳約會</t>
  </si>
  <si>
    <t>七月隆文</t>
    <phoneticPr fontId="7" type="noConversion"/>
  </si>
  <si>
    <t>春天</t>
    <phoneticPr fontId="7" type="noConversion"/>
  </si>
  <si>
    <t>魏德聖</t>
    <phoneticPr fontId="7" type="noConversion"/>
  </si>
  <si>
    <t>蔡銀娟</t>
    <phoneticPr fontId="7" type="noConversion"/>
  </si>
  <si>
    <t>徐林克</t>
    <phoneticPr fontId="7" type="noConversion"/>
  </si>
  <si>
    <t> 莉莎．潔諾娃</t>
  </si>
  <si>
    <t>林超賢</t>
    <phoneticPr fontId="7" type="noConversion"/>
  </si>
  <si>
    <t>凱特文化</t>
    <phoneticPr fontId="7" type="noConversion"/>
  </si>
  <si>
    <t>貓戰士首部曲套書</t>
  </si>
  <si>
    <t> 艾琳．杭特</t>
  </si>
  <si>
    <t>晨星</t>
    <phoneticPr fontId="7" type="noConversion"/>
  </si>
  <si>
    <t>貓戰士二部曲套書</t>
  </si>
  <si>
    <t>貓戰士三部曲套書</t>
  </si>
  <si>
    <t>貓戰士四部曲套書</t>
    <phoneticPr fontId="7" type="noConversion"/>
  </si>
  <si>
    <t>貓戰士外傳之一～九</t>
    <phoneticPr fontId="7" type="noConversion"/>
  </si>
  <si>
    <t> 米米（迷路媽）</t>
  </si>
  <si>
    <t>三采</t>
    <phoneticPr fontId="7" type="noConversion"/>
  </si>
  <si>
    <t>人生啊，歡迎迷路</t>
  </si>
  <si>
    <t>米米（迷路媽</t>
  </si>
  <si>
    <t>媽啊，一下迷路一下爆走</t>
    <phoneticPr fontId="7" type="noConversion"/>
  </si>
  <si>
    <t>醫生哪有這麼萌：Nikumon的實習生活全紀錄</t>
  </si>
  <si>
    <t>Nikumon</t>
  </si>
  <si>
    <t>杉作</t>
    <phoneticPr fontId="7" type="noConversion"/>
  </si>
  <si>
    <t>愛米粒</t>
    <phoneticPr fontId="7" type="noConversion"/>
  </si>
  <si>
    <t>深夜食堂1-17</t>
    <phoneticPr fontId="7" type="noConversion"/>
  </si>
  <si>
    <t>安倍夜郎</t>
  </si>
  <si>
    <t>每日一冷</t>
    <phoneticPr fontId="7" type="noConversion"/>
  </si>
  <si>
    <t>尖端</t>
    <phoneticPr fontId="7" type="noConversion"/>
  </si>
  <si>
    <t>張品筠Nico, 林京燁Kim</t>
  </si>
  <si>
    <t>蔡康永的說話之道（兔斯基慶功版）</t>
  </si>
  <si>
    <t>蔡康永</t>
    <phoneticPr fontId="7" type="noConversion"/>
  </si>
  <si>
    <t>如何</t>
    <phoneticPr fontId="7" type="noConversion"/>
  </si>
  <si>
    <t>黃阿瑪的後宮生活：被貓咪包圍的日子</t>
  </si>
  <si>
    <t>黃阿瑪, 志銘與狸貓</t>
  </si>
  <si>
    <t>布克文化</t>
  </si>
  <si>
    <t>黃阿瑪的後宮生活：後宮交換日記</t>
  </si>
  <si>
    <t>黃阿瑪的後宮生活：阿瑪建國史</t>
  </si>
  <si>
    <t>志銘, 狸貓</t>
  </si>
  <si>
    <t>世茂</t>
  </si>
  <si>
    <t>西遊記-三本</t>
    <phoneticPr fontId="7" type="noConversion"/>
  </si>
  <si>
    <t>張嘉驊</t>
    <phoneticPr fontId="7" type="noConversion"/>
  </si>
  <si>
    <t>4711225316208</t>
    <phoneticPr fontId="7" type="noConversion"/>
  </si>
  <si>
    <t>水滸傳-上下</t>
    <phoneticPr fontId="7" type="noConversion"/>
  </si>
  <si>
    <t>施耐庵</t>
    <phoneticPr fontId="7" type="noConversion"/>
  </si>
  <si>
    <t>三民書局</t>
    <phoneticPr fontId="7" type="noConversion"/>
  </si>
  <si>
    <t>9571407704</t>
    <phoneticPr fontId="7" type="noConversion"/>
  </si>
  <si>
    <t>中國古典四大名著</t>
    <phoneticPr fontId="7" type="noConversion"/>
  </si>
  <si>
    <t>人類文化</t>
    <phoneticPr fontId="7" type="noConversion"/>
  </si>
  <si>
    <t>4715443035934</t>
    <phoneticPr fontId="7" type="noConversion"/>
  </si>
  <si>
    <t>金庸作品集新修版-全36冊</t>
    <phoneticPr fontId="7" type="noConversion"/>
  </si>
  <si>
    <t>金庸</t>
    <phoneticPr fontId="7" type="noConversion"/>
  </si>
  <si>
    <t>957325820X</t>
  </si>
  <si>
    <t>全新吳姐姐講歷史故事1-50</t>
  </si>
  <si>
    <t>吳涵碧</t>
    <phoneticPr fontId="7" type="noConversion"/>
  </si>
  <si>
    <t>皇冠</t>
    <phoneticPr fontId="7" type="noConversion"/>
  </si>
  <si>
    <t>9789573312123 </t>
  </si>
  <si>
    <t>少年小樹之歌新版</t>
    <phoneticPr fontId="7" type="noConversion"/>
  </si>
  <si>
    <t>佛瑞斯特‧卡特</t>
  </si>
  <si>
    <t>小知堂文化</t>
    <phoneticPr fontId="7" type="noConversion"/>
  </si>
  <si>
    <t>9570349506</t>
    <phoneticPr fontId="7" type="noConversion"/>
  </si>
  <si>
    <t>○</t>
    <phoneticPr fontId="7" type="noConversion"/>
  </si>
  <si>
    <t>三國演義-上</t>
    <phoneticPr fontId="7" type="noConversion"/>
  </si>
  <si>
    <t>羅貫中</t>
    <phoneticPr fontId="7" type="noConversion"/>
  </si>
  <si>
    <t>華文鼎文化</t>
    <phoneticPr fontId="7" type="noConversion"/>
  </si>
  <si>
    <t>9789578008397</t>
  </si>
  <si>
    <t>三國演義-下</t>
    <phoneticPr fontId="7" type="noConversion"/>
  </si>
  <si>
    <t>9789578008403</t>
  </si>
  <si>
    <t>科學怪人</t>
    <phoneticPr fontId="7" type="noConversion"/>
  </si>
  <si>
    <t>瑪麗雪萊</t>
    <phoneticPr fontId="7" type="noConversion"/>
  </si>
  <si>
    <t>晨星</t>
    <phoneticPr fontId="7" type="noConversion"/>
  </si>
  <si>
    <t>9789864432172</t>
  </si>
  <si>
    <t>鐘樓怪人</t>
    <phoneticPr fontId="7" type="noConversion"/>
  </si>
  <si>
    <t>雨果/郭漁改寫</t>
    <phoneticPr fontId="7" type="noConversion"/>
  </si>
  <si>
    <t>三采</t>
    <phoneticPr fontId="7" type="noConversion"/>
  </si>
  <si>
    <t>9789863425847</t>
  </si>
  <si>
    <t>繪本音樂童話套書</t>
  </si>
  <si>
    <t>席卡內德.普羅高菲夫等</t>
    <phoneticPr fontId="7" type="noConversion"/>
  </si>
  <si>
    <t>9789861896298</t>
  </si>
  <si>
    <t>藝文</t>
    <phoneticPr fontId="7" type="noConversion"/>
  </si>
  <si>
    <t>繪本音樂童話2</t>
  </si>
  <si>
    <t>卡洛戈齊.達朋特</t>
    <phoneticPr fontId="7" type="noConversion"/>
  </si>
  <si>
    <t>4713269120469</t>
  </si>
  <si>
    <t>楊照導讀古典音樂套書3本</t>
  </si>
  <si>
    <t>楊照</t>
    <phoneticPr fontId="7" type="noConversion"/>
  </si>
  <si>
    <t>天下</t>
    <phoneticPr fontId="7" type="noConversion"/>
  </si>
  <si>
    <t>4711225318363</t>
  </si>
  <si>
    <t>精靈製造機：林世仁的6個音樂奇想</t>
  </si>
  <si>
    <t>林世仁</t>
    <phoneticPr fontId="7" type="noConversion"/>
  </si>
  <si>
    <t>9789869292047</t>
  </si>
  <si>
    <t>蔣勳</t>
    <phoneticPr fontId="7" type="noConversion"/>
  </si>
  <si>
    <t>有鹿文化</t>
    <phoneticPr fontId="7" type="noConversion"/>
  </si>
  <si>
    <t>台灣</t>
    <phoneticPr fontId="7" type="noConversion"/>
  </si>
  <si>
    <t>9789869416849</t>
  </si>
  <si>
    <t>否</t>
    <phoneticPr fontId="7" type="noConversion"/>
  </si>
  <si>
    <t>是</t>
    <phoneticPr fontId="7" type="noConversion"/>
  </si>
  <si>
    <t>藝文</t>
    <phoneticPr fontId="7" type="noConversion"/>
  </si>
  <si>
    <t>我們五年級，全班寫小說：溫美玉老師的祕密武器2</t>
  </si>
  <si>
    <t>溫美玉</t>
    <phoneticPr fontId="7" type="noConversion"/>
  </si>
  <si>
    <t>小魯</t>
    <phoneticPr fontId="7" type="noConversion"/>
  </si>
  <si>
    <t>9789574903535</t>
  </si>
  <si>
    <t>語文</t>
    <phoneticPr fontId="7" type="noConversion"/>
  </si>
  <si>
    <t>艾力克‧尚瓦桑</t>
  </si>
  <si>
    <t>9789863201724</t>
  </si>
  <si>
    <t>否</t>
    <phoneticPr fontId="7" type="noConversion"/>
  </si>
  <si>
    <t>9789863201946</t>
  </si>
  <si>
    <t>否</t>
    <phoneticPr fontId="7" type="noConversion"/>
  </si>
  <si>
    <t>星期天的音樂教室</t>
    <phoneticPr fontId="7" type="noConversion"/>
  </si>
  <si>
    <t>村上詩子</t>
  </si>
  <si>
    <t>小天下</t>
    <phoneticPr fontId="7" type="noConversion"/>
  </si>
  <si>
    <t>台灣</t>
    <phoneticPr fontId="7" type="noConversion"/>
  </si>
  <si>
    <t>9789864790623</t>
  </si>
  <si>
    <t>否</t>
    <phoneticPr fontId="7" type="noConversion"/>
  </si>
  <si>
    <t>酷比的音樂會</t>
  </si>
  <si>
    <t>歐希莉．揚森</t>
  </si>
  <si>
    <t>9789869317146</t>
  </si>
  <si>
    <t>用點心學校1</t>
  </si>
  <si>
    <t>林哲璋</t>
    <phoneticPr fontId="7" type="noConversion"/>
  </si>
  <si>
    <t>9789862164181</t>
  </si>
  <si>
    <t>用點心學校2：好新鮮教室</t>
  </si>
  <si>
    <t>9789862167038</t>
  </si>
  <si>
    <t>用點心學校3：老師有夠辣</t>
  </si>
  <si>
    <t>9789862168752</t>
  </si>
  <si>
    <t>用點心學校4：學生真有料</t>
  </si>
  <si>
    <t>9789863201212</t>
  </si>
  <si>
    <t>用點心學校5：香蕉不要皮</t>
  </si>
  <si>
    <t>9789863203896</t>
  </si>
  <si>
    <t>用點心學校6：神氣白米飯</t>
  </si>
  <si>
    <t>9789863206736</t>
  </si>
  <si>
    <t>用點心學校7：酸溜溜魔術</t>
  </si>
  <si>
    <t>9789863209508</t>
  </si>
  <si>
    <t>用點心學校8：包在我身上</t>
  </si>
  <si>
    <t>9789864791422</t>
  </si>
  <si>
    <t>皮鞋拉出美麗音符：西方音樂家故事</t>
  </si>
  <si>
    <t>費錫胤</t>
    <phoneticPr fontId="7" type="noConversion"/>
  </si>
  <si>
    <t>香港商務</t>
    <phoneticPr fontId="7" type="noConversion"/>
  </si>
  <si>
    <t>香港</t>
    <phoneticPr fontId="7" type="noConversion"/>
  </si>
  <si>
    <t>9789620704239</t>
  </si>
  <si>
    <t>為音樂癡狂：西方音樂家故事</t>
  </si>
  <si>
    <t>9789620704130</t>
  </si>
  <si>
    <t>愛樂讀(平裝)：18位不朽的西方音樂家</t>
  </si>
  <si>
    <t>黃健琪</t>
    <phoneticPr fontId="7" type="noConversion"/>
  </si>
  <si>
    <t>康軒</t>
    <phoneticPr fontId="7" type="noConversion"/>
  </si>
  <si>
    <t>9789861518985</t>
  </si>
  <si>
    <t xml:space="preserve"> 江秉潤, 陳飛亨</t>
    <phoneticPr fontId="7" type="noConversion"/>
  </si>
  <si>
    <t xml:space="preserve">碁峰 </t>
    <phoneticPr fontId="7" type="noConversion"/>
  </si>
  <si>
    <t>資訊</t>
    <phoneticPr fontId="7" type="noConversion"/>
  </si>
  <si>
    <t xml:space="preserve"> 邱聰倚, 姚家琦, 吳綉華, 黃婷琪 </t>
    <phoneticPr fontId="7" type="noConversion"/>
  </si>
  <si>
    <t>碁峰</t>
    <phoneticPr fontId="7" type="noConversion"/>
  </si>
  <si>
    <t>不藏私的SketchUp 2016室內設計必學技巧</t>
    <phoneticPr fontId="7" type="noConversion"/>
  </si>
  <si>
    <t>陳坤松</t>
    <phoneticPr fontId="7" type="noConversion"/>
  </si>
  <si>
    <t>松崗資產管理</t>
    <phoneticPr fontId="7" type="noConversion"/>
  </si>
  <si>
    <t xml:space="preserve">978-957-22-4523-1 </t>
    <phoneticPr fontId="7" type="noConversion"/>
  </si>
  <si>
    <t xml:space="preserve"> 倪慧君</t>
    <phoneticPr fontId="7" type="noConversion"/>
  </si>
  <si>
    <t>台科大</t>
    <phoneticPr fontId="7" type="noConversion"/>
  </si>
  <si>
    <t xml:space="preserve"> 邱聰倚, 姚家琦, 劉耀鴻 </t>
    <phoneticPr fontId="7" type="noConversion"/>
  </si>
  <si>
    <t xml:space="preserve"> 邱聰倚, 姚家琦, 李宜庭, 謝尹雯</t>
    <phoneticPr fontId="7" type="noConversion"/>
  </si>
  <si>
    <t>資訊</t>
    <phoneticPr fontId="7" type="noConversion"/>
  </si>
  <si>
    <t xml:space="preserve"> 狂龍國際、張嘉仁 </t>
    <phoneticPr fontId="7" type="noConversion"/>
  </si>
  <si>
    <t>博碩</t>
    <phoneticPr fontId="7" type="noConversion"/>
  </si>
  <si>
    <t>S4A與互動媒體技術、物聯網</t>
  </si>
  <si>
    <r>
      <t> </t>
    </r>
    <r>
      <rPr>
        <sz val="12"/>
        <rFont val="標楷體"/>
        <family val="4"/>
        <charset val="136"/>
      </rPr>
      <t>謝作如</t>
    </r>
    <phoneticPr fontId="7" type="noConversion"/>
  </si>
  <si>
    <t>Ardublock + App Inventor 2 輕鬆學：玩積木寫程式，輕鬆進入Arduino的創意世界</t>
    <phoneticPr fontId="7" type="noConversion"/>
  </si>
  <si>
    <t xml:space="preserve"> 藍永興</t>
    <phoneticPr fontId="7" type="noConversion"/>
  </si>
  <si>
    <t>ZBrush 3D建模完全手冊</t>
    <phoneticPr fontId="7" type="noConversion"/>
  </si>
  <si>
    <t xml:space="preserve"> 狂龍國際、張嘉仁、Livy</t>
    <phoneticPr fontId="7" type="noConversion"/>
  </si>
  <si>
    <t>碁峰資訊股份有限公司</t>
    <phoneticPr fontId="7" type="noConversion"/>
  </si>
  <si>
    <t>用mBlock玩Arduino - Starting from Scratch</t>
    <phoneticPr fontId="7" type="noConversion"/>
  </si>
  <si>
    <t xml:space="preserve"> 林信良</t>
    <phoneticPr fontId="7" type="noConversion"/>
  </si>
  <si>
    <t>實戰數位家庭自動化：使用Arduino</t>
    <phoneticPr fontId="7" type="noConversion"/>
  </si>
  <si>
    <t>Marco Schwartz</t>
  </si>
  <si>
    <t>碁峰資訊</t>
  </si>
  <si>
    <t>Arduino互動設計超入門：用ArduBlock圖形化控制真簡單</t>
  </si>
  <si>
    <t>孫駿榮</t>
  </si>
  <si>
    <t>動手玩藍牙：用Arduino、Raspberry Pi與智慧型手機打造低功耗藍牙專題</t>
  </si>
  <si>
    <t>艾拉斯戴爾‧艾倫;唐‧柯曼;山迪普‧密斯特里</t>
  </si>
  <si>
    <t>馥林(泰電)</t>
  </si>
  <si>
    <t>微生物學實驗（修訂版）</t>
  </si>
  <si>
    <t>王進琦</t>
  </si>
  <si>
    <t>藝軒圖書出版社</t>
  </si>
  <si>
    <t>菜園大豐收！土壤＆肥料使用完全手冊</t>
  </si>
  <si>
    <t>原由紀子-作;柴田一 監修</t>
    <phoneticPr fontId="7" type="noConversion"/>
  </si>
  <si>
    <t>楓葉社文化</t>
  </si>
  <si>
    <t>兒童美術教學講座</t>
    <phoneticPr fontId="29" type="noConversion"/>
  </si>
  <si>
    <t>陳瑤華編著</t>
    <phoneticPr fontId="29" type="noConversion"/>
  </si>
  <si>
    <t>藝術家出版社</t>
    <phoneticPr fontId="29" type="noConversion"/>
  </si>
  <si>
    <t>台灣</t>
    <phoneticPr fontId="29" type="noConversion"/>
  </si>
  <si>
    <t>是</t>
    <phoneticPr fontId="29" type="noConversion"/>
  </si>
  <si>
    <t>藝文</t>
    <phoneticPr fontId="29" type="noConversion"/>
  </si>
  <si>
    <t>兒童畫教材教法</t>
    <phoneticPr fontId="29" type="noConversion"/>
  </si>
  <si>
    <t>劉振源</t>
    <phoneticPr fontId="29" type="noConversion"/>
  </si>
  <si>
    <t>957953036X</t>
  </si>
  <si>
    <t>中小學藝術與人文學習領域之教學與實務</t>
    <phoneticPr fontId="29" type="noConversion"/>
  </si>
  <si>
    <t>陳麗桂．賴美鈴．林磐聳．張曉華主編</t>
    <phoneticPr fontId="29" type="noConversion"/>
  </si>
  <si>
    <t>師大書苑</t>
    <phoneticPr fontId="29" type="noConversion"/>
  </si>
  <si>
    <t xml:space="preserve">978-957-752-504-8 </t>
    <phoneticPr fontId="29" type="noConversion"/>
  </si>
  <si>
    <t>兒童美術主題100</t>
    <phoneticPr fontId="29" type="noConversion"/>
  </si>
  <si>
    <t>鄭明進</t>
  </si>
  <si>
    <t>世界文物出版社 </t>
  </si>
  <si>
    <t>957905827X</t>
  </si>
  <si>
    <t>寫給年輕人的西洋美術史：超漫畫圖解版1~3</t>
    <phoneticPr fontId="29" type="noConversion"/>
  </si>
  <si>
    <t xml:space="preserve"> 高階 秀爾/監修</t>
    <phoneticPr fontId="29" type="noConversion"/>
  </si>
  <si>
    <t>原點</t>
  </si>
  <si>
    <t>第一次藝術大發現</t>
    <phoneticPr fontId="29" type="noConversion"/>
  </si>
  <si>
    <t>湯尼・洛斯,夏堡原著; 林達譯</t>
    <phoneticPr fontId="29" type="noConversion"/>
  </si>
  <si>
    <t>青林國際</t>
    <phoneticPr fontId="29" type="noConversion"/>
  </si>
  <si>
    <t>最新漫畫教室</t>
    <phoneticPr fontId="29" type="noConversion"/>
  </si>
  <si>
    <t>李晉宏</t>
  </si>
  <si>
    <t>文國書局</t>
    <phoneticPr fontId="29" type="noConversion"/>
  </si>
  <si>
    <t>創意插圖2000</t>
  </si>
  <si>
    <t>文國書局</t>
  </si>
  <si>
    <t>最新實用插圖教室</t>
    <phoneticPr fontId="29" type="noConversion"/>
  </si>
  <si>
    <t>9789576009570 </t>
  </si>
  <si>
    <t>線條，線條</t>
    <phoneticPr fontId="29" type="noConversion"/>
  </si>
  <si>
    <t>林保堯</t>
    <phoneticPr fontId="29" type="noConversion"/>
  </si>
  <si>
    <t>東華書局</t>
    <phoneticPr fontId="29" type="noConversion"/>
  </si>
  <si>
    <t>小平面大世界（平裝）</t>
    <phoneticPr fontId="29" type="noConversion"/>
  </si>
  <si>
    <t>林品章</t>
  </si>
  <si>
    <t>和想像一起跳舞</t>
  </si>
  <si>
    <t>陸蓉之等共著</t>
  </si>
  <si>
    <t>東華書局 </t>
  </si>
  <si>
    <t> 9789576367069</t>
  </si>
  <si>
    <t>104學年度全國學生美術比賽優勝作品專輯</t>
  </si>
  <si>
    <t>國立台灣藝術教育館</t>
    <phoneticPr fontId="29" type="noConversion"/>
  </si>
  <si>
    <t>103學年度全國學生美術比賽優勝作品專輯</t>
    <phoneticPr fontId="29" type="noConversion"/>
  </si>
  <si>
    <t>科學玩具自造王</t>
    <phoneticPr fontId="29" type="noConversion"/>
  </si>
  <si>
    <t xml:space="preserve"> 金克杰</t>
    <phoneticPr fontId="29" type="noConversion"/>
  </si>
  <si>
    <t>畫畫的52個創意練習：用各種媒材創意作畫</t>
    <phoneticPr fontId="29" type="noConversion"/>
  </si>
  <si>
    <t xml:space="preserve"> 卡拉‧桑罕</t>
    <phoneticPr fontId="29" type="noConversion"/>
  </si>
  <si>
    <t>木馬文化</t>
    <phoneticPr fontId="29" type="noConversion"/>
  </si>
  <si>
    <t>我要發現美</t>
    <phoneticPr fontId="29" type="noConversion"/>
  </si>
  <si>
    <t>黃宣勳</t>
    <phoneticPr fontId="29" type="noConversion"/>
  </si>
  <si>
    <t>紅番茄文化</t>
    <phoneticPr fontId="29" type="noConversion"/>
  </si>
  <si>
    <t>杜瑞爾．希臘狂想曲全集</t>
    <phoneticPr fontId="7" type="noConversion"/>
  </si>
  <si>
    <t xml:space="preserve"> 傑洛德．杜瑞爾  </t>
    <phoneticPr fontId="7" type="noConversion"/>
  </si>
  <si>
    <t xml:space="preserve">野人 </t>
    <phoneticPr fontId="7" type="noConversion"/>
  </si>
  <si>
    <t>9789865947910</t>
    <phoneticPr fontId="7" type="noConversion"/>
  </si>
  <si>
    <t>手斧男孩冒險全紀錄</t>
    <phoneticPr fontId="7" type="noConversion"/>
  </si>
  <si>
    <t xml:space="preserve"> 蓋瑞．伯森</t>
    <phoneticPr fontId="7" type="noConversion"/>
  </si>
  <si>
    <t>9789865947095</t>
    <phoneticPr fontId="7" type="noConversion"/>
  </si>
  <si>
    <t>漫畫科學實驗王系列（1～33集）</t>
    <phoneticPr fontId="7" type="noConversion"/>
  </si>
  <si>
    <t xml:space="preserve"> Story a.</t>
    <phoneticPr fontId="7" type="noConversion"/>
  </si>
  <si>
    <t>天下文化</t>
    <phoneticPr fontId="7" type="noConversion"/>
  </si>
  <si>
    <t>4710415385413</t>
    <phoneticPr fontId="7" type="noConversion"/>
  </si>
  <si>
    <t>少年科學偵探CSI第一輯(1-5)</t>
  </si>
  <si>
    <t>高嬉貞</t>
    <phoneticPr fontId="7" type="noConversion"/>
  </si>
  <si>
    <t>台灣麥克</t>
    <phoneticPr fontId="7" type="noConversion"/>
  </si>
  <si>
    <t>9789862034460</t>
    <phoneticPr fontId="7" type="noConversion"/>
  </si>
  <si>
    <t>少年科學偵探CSI第二輯(6-10)</t>
  </si>
  <si>
    <t>9789862034477</t>
    <phoneticPr fontId="7" type="noConversion"/>
  </si>
  <si>
    <t>少年科學偵探CSI(第三輯)11-15</t>
  </si>
  <si>
    <t>9789862034958</t>
    <phoneticPr fontId="7" type="noConversion"/>
  </si>
  <si>
    <t>否</t>
    <phoneticPr fontId="7" type="noConversion"/>
  </si>
  <si>
    <t>少年科學偵探CSI 第四輯(16-20)</t>
  </si>
  <si>
    <t>高嬉貞</t>
    <phoneticPr fontId="7" type="noConversion"/>
  </si>
  <si>
    <t>台灣麥克</t>
    <phoneticPr fontId="7" type="noConversion"/>
  </si>
  <si>
    <t>台灣</t>
    <phoneticPr fontId="7" type="noConversion"/>
  </si>
  <si>
    <t>9789862035597</t>
    <phoneticPr fontId="7" type="noConversion"/>
  </si>
  <si>
    <t>是</t>
    <phoneticPr fontId="7" type="noConversion"/>
  </si>
  <si>
    <t>原來如此！百看不厭動物小百科</t>
    <phoneticPr fontId="7" type="noConversion"/>
  </si>
  <si>
    <t xml:space="preserve"> 熊谷聰</t>
    <phoneticPr fontId="7" type="noConversion"/>
  </si>
  <si>
    <t>4717211015872</t>
    <phoneticPr fontId="7" type="noConversion"/>
  </si>
  <si>
    <t>看漫畫系列套書</t>
    <phoneticPr fontId="7" type="noConversion"/>
  </si>
  <si>
    <t>4711225319810</t>
    <phoneticPr fontId="7" type="noConversion"/>
  </si>
  <si>
    <t>重逢，在世界盡頭：從倫敦到非洲的人獅情緣</t>
    <phoneticPr fontId="7" type="noConversion"/>
  </si>
  <si>
    <t xml:space="preserve"> 安東尼．柏克、約翰．藍道 </t>
    <phoneticPr fontId="7" type="noConversion"/>
  </si>
  <si>
    <t>遠流</t>
    <phoneticPr fontId="7" type="noConversion"/>
  </si>
  <si>
    <t>9789573265184</t>
    <phoneticPr fontId="7" type="noConversion"/>
  </si>
  <si>
    <t>否</t>
    <phoneticPr fontId="7" type="noConversion"/>
  </si>
  <si>
    <t>否</t>
    <phoneticPr fontId="7" type="noConversion"/>
  </si>
  <si>
    <t>身邊常見的現代化生活科技</t>
  </si>
  <si>
    <t>/ 湧井良幸，湧井貞美</t>
    <phoneticPr fontId="7" type="noConversion"/>
  </si>
  <si>
    <t>瑞昇文化</t>
    <phoneticPr fontId="7" type="noConversion"/>
  </si>
  <si>
    <t>9789865957988</t>
    <phoneticPr fontId="7" type="noConversion"/>
  </si>
  <si>
    <t>科學實驗王34：重心與平衡</t>
    <phoneticPr fontId="7" type="noConversion"/>
  </si>
  <si>
    <t>9789863426400</t>
    <phoneticPr fontId="7" type="noConversion"/>
  </si>
  <si>
    <r>
      <rPr>
        <b/>
        <sz val="13"/>
        <color indexed="63"/>
        <rFont val="標楷體"/>
        <family val="4"/>
        <charset val="136"/>
      </rPr>
      <t>少年科學偵探CSI21：尋找CSI第三屆！</t>
    </r>
    <phoneticPr fontId="7" type="noConversion"/>
  </si>
  <si>
    <t>高嬉貞</t>
    <phoneticPr fontId="7" type="noConversion"/>
  </si>
  <si>
    <t>台灣麥克</t>
    <phoneticPr fontId="7" type="noConversion"/>
  </si>
  <si>
    <t>台灣</t>
    <phoneticPr fontId="7" type="noConversion"/>
  </si>
  <si>
    <t>9789862035948</t>
    <phoneticPr fontId="7" type="noConversion"/>
  </si>
  <si>
    <r>
      <rPr>
        <b/>
        <sz val="13"/>
        <color indexed="63"/>
        <rFont val="標楷體"/>
        <family val="4"/>
        <charset val="136"/>
      </rPr>
      <t>少年科學偵探CSI-22：無人島生存法則！</t>
    </r>
    <phoneticPr fontId="7" type="noConversion"/>
  </si>
  <si>
    <t> 高嬉貞</t>
    <phoneticPr fontId="7" type="noConversion"/>
  </si>
  <si>
    <t>789862035962</t>
    <phoneticPr fontId="7" type="noConversion"/>
  </si>
  <si>
    <t>波濤洶湧的生存遊戲：少年科學偵探CSI 23</t>
    <phoneticPr fontId="7" type="noConversion"/>
  </si>
  <si>
    <t>9789862036068</t>
    <phoneticPr fontId="7" type="noConversion"/>
  </si>
  <si>
    <t>少年科學偵探CSI-24：CSI聲名大噪！</t>
  </si>
  <si>
    <t>9862036150</t>
    <phoneticPr fontId="7" type="noConversion"/>
  </si>
  <si>
    <t>少年科學偵探CSI-25 CSI前進北京！</t>
  </si>
  <si>
    <t>9789862036358</t>
    <phoneticPr fontId="7" type="noConversion"/>
  </si>
  <si>
    <t>少年科學偵探CSI-26 警察特訓班</t>
  </si>
  <si>
    <t>789862036440</t>
    <phoneticPr fontId="7" type="noConversion"/>
  </si>
  <si>
    <t>少年科學偵探CSI 27：辛奇刑警的美麗情緣</t>
  </si>
  <si>
    <t>9789862037225</t>
    <phoneticPr fontId="7" type="noConversion"/>
  </si>
  <si>
    <t>少年科學偵探CSI-28：洞窟尋寶記</t>
  </si>
  <si>
    <t>9789862037270</t>
    <phoneticPr fontId="7" type="noConversion"/>
  </si>
  <si>
    <t>少年科學偵探CSI-29：局勢逆轉勝</t>
  </si>
  <si>
    <t>9789862037317</t>
    <phoneticPr fontId="7" type="noConversion"/>
  </si>
  <si>
    <t>少年科學偵探CSI-30：CSI驪歌響起！</t>
  </si>
  <si>
    <t>9789862037454</t>
    <phoneticPr fontId="7" type="noConversion"/>
  </si>
  <si>
    <t>校名：台南市北區賢北國小
填表人：黃夙伶                      教務主任：黃夙伶                 校長：鍾祁芳
連絡電話：06-3501433#810</t>
    <phoneticPr fontId="7" type="noConversion"/>
  </si>
  <si>
    <t>健康與體育</t>
    <phoneticPr fontId="7" type="noConversion"/>
  </si>
  <si>
    <t>綜合活動</t>
    <phoneticPr fontId="7" type="noConversion"/>
  </si>
  <si>
    <t>有一個銀蛋叫彼得，從小生在大醫院</t>
    <phoneticPr fontId="7" type="noConversion"/>
  </si>
  <si>
    <t>為什麼貓都叫不來</t>
    <phoneticPr fontId="7" type="noConversion"/>
  </si>
  <si>
    <t>被討厭的勇氣</t>
    <phoneticPr fontId="7" type="noConversion"/>
  </si>
  <si>
    <t>情緒勒索</t>
    <phoneticPr fontId="7" type="noConversion"/>
  </si>
  <si>
    <t>健檢做完，然後呢？</t>
    <phoneticPr fontId="7" type="noConversion"/>
  </si>
  <si>
    <r>
      <t>提利</t>
    </r>
    <r>
      <rPr>
        <sz val="12"/>
        <color indexed="8"/>
        <rFont val="新細明體"/>
        <family val="1"/>
        <charset val="136"/>
      </rPr>
      <t>･</t>
    </r>
    <r>
      <rPr>
        <sz val="12"/>
        <color indexed="8"/>
        <rFont val="標楷體"/>
        <family val="4"/>
        <charset val="136"/>
      </rPr>
      <t>羅伯埃克特</t>
    </r>
    <phoneticPr fontId="7" type="noConversion"/>
  </si>
  <si>
    <r>
      <t>阿諾</t>
    </r>
    <r>
      <rPr>
        <sz val="12"/>
        <color indexed="8"/>
        <rFont val="新細明體"/>
        <family val="1"/>
        <charset val="136"/>
      </rPr>
      <t>･</t>
    </r>
    <r>
      <rPr>
        <sz val="12"/>
        <color indexed="8"/>
        <rFont val="標楷體"/>
        <family val="4"/>
        <charset val="136"/>
      </rPr>
      <t>羅北兒</t>
    </r>
    <phoneticPr fontId="7" type="noConversion"/>
  </si>
  <si>
    <r>
      <t>凱文</t>
    </r>
    <r>
      <rPr>
        <sz val="12"/>
        <color indexed="8"/>
        <rFont val="新細明體"/>
        <family val="1"/>
        <charset val="136"/>
      </rPr>
      <t>･</t>
    </r>
    <r>
      <rPr>
        <sz val="12"/>
        <color indexed="8"/>
        <rFont val="標楷體"/>
        <family val="4"/>
        <charset val="136"/>
      </rPr>
      <t>漢克斯</t>
    </r>
    <phoneticPr fontId="7" type="noConversion"/>
  </si>
  <si>
    <r>
      <t>艾倫</t>
    </r>
    <r>
      <rPr>
        <sz val="12"/>
        <color indexed="8"/>
        <rFont val="新細明體"/>
        <family val="1"/>
        <charset val="136"/>
      </rPr>
      <t>･</t>
    </r>
    <r>
      <rPr>
        <sz val="12"/>
        <color indexed="8"/>
        <rFont val="標楷體"/>
        <family val="4"/>
        <charset val="136"/>
      </rPr>
      <t>賓諾維茨</t>
    </r>
    <phoneticPr fontId="7" type="noConversion"/>
  </si>
  <si>
    <r>
      <t>岑澎維</t>
    </r>
    <r>
      <rPr>
        <sz val="12"/>
        <color indexed="23"/>
        <rFont val="標楷體"/>
        <family val="4"/>
        <charset val="136"/>
      </rPr>
      <t xml:space="preserve">, 
</t>
    </r>
    <r>
      <rPr>
        <sz val="12"/>
        <color indexed="63"/>
        <rFont val="標楷體"/>
        <family val="4"/>
        <charset val="136"/>
      </rPr>
      <t>洪國隆</t>
    </r>
    <phoneticPr fontId="7" type="noConversion"/>
  </si>
  <si>
    <r>
      <t>Drew Daywalt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Oliver Jeffers</t>
    </r>
  </si>
  <si>
    <t>說文學之美</t>
    <phoneticPr fontId="7" type="noConversion"/>
  </si>
  <si>
    <t>3D設計for 3D列印超入門：Blender快速建模全書</t>
    <phoneticPr fontId="7" type="noConversion"/>
  </si>
  <si>
    <t>SketchUp 2016室內設計速繪與V-Ray絕佳亮眼彩現</t>
    <phoneticPr fontId="7" type="noConversion"/>
  </si>
  <si>
    <t>超Easy！Blender 3D繪圖設計速成包</t>
    <phoneticPr fontId="7" type="noConversion"/>
  </si>
  <si>
    <t>超簡單！Autodesk 123D Design與Tinkercad 3D設計速繪美學</t>
    <phoneticPr fontId="7" type="noConversion"/>
  </si>
  <si>
    <t>超簡單！SketchUp 2014 3D設計速繪美學</t>
    <phoneticPr fontId="7" type="noConversion"/>
  </si>
  <si>
    <t>解構ZBrush：專家技巧徹底解析</t>
    <phoneticPr fontId="7" type="noConversion"/>
  </si>
  <si>
    <t>否</t>
    <phoneticPr fontId="7" type="noConversion"/>
  </si>
  <si>
    <t>情緒勒索</t>
    <phoneticPr fontId="7" type="noConversion"/>
  </si>
  <si>
    <t>地球另一端的眼淚</t>
    <phoneticPr fontId="7" type="noConversion"/>
  </si>
  <si>
    <t>小小精靈上學去</t>
    <phoneticPr fontId="7" type="noConversion"/>
  </si>
  <si>
    <t>壹元銅板流浪記</t>
    <phoneticPr fontId="7" type="noConversion"/>
  </si>
  <si>
    <t>我不喜歡你這樣對我</t>
    <phoneticPr fontId="7" type="noConversion"/>
  </si>
  <si>
    <t>家有生氣小恐龍</t>
    <phoneticPr fontId="7" type="noConversion"/>
  </si>
  <si>
    <t>小氣的王老先生</t>
    <phoneticPr fontId="7" type="noConversion"/>
  </si>
  <si>
    <t>我和我的喜鵲鄰居</t>
    <phoneticPr fontId="7" type="noConversion"/>
  </si>
  <si>
    <t>傻鴨子歐巴兒</t>
    <phoneticPr fontId="7" type="noConversion"/>
  </si>
  <si>
    <t>二號教室的一年</t>
    <phoneticPr fontId="7" type="noConversion"/>
  </si>
  <si>
    <t>謝謝你,美洲豹</t>
    <phoneticPr fontId="7" type="noConversion"/>
  </si>
  <si>
    <t>坐車來的圖書館</t>
    <phoneticPr fontId="7" type="noConversion"/>
  </si>
  <si>
    <t>親子天下</t>
    <phoneticPr fontId="7" type="noConversion"/>
  </si>
  <si>
    <r>
      <rPr>
        <sz val="10"/>
        <color indexed="8"/>
        <rFont val="標楷體"/>
        <family val="4"/>
        <charset val="136"/>
      </rPr>
      <t>漫畫科普編輯部/整裡撰文, 好面&amp;彭傑(友善文創)/漫畫製作</t>
    </r>
  </si>
  <si>
    <r>
      <t>小王子【70周年精裝紀念版</t>
    </r>
    <r>
      <rPr>
        <b/>
        <sz val="10"/>
        <rFont val="新細明體"/>
        <family val="1"/>
        <charset val="136"/>
      </rPr>
      <t>】</t>
    </r>
    <phoneticPr fontId="7" type="noConversion"/>
  </si>
  <si>
    <t>村裡來了個暴走女外科</t>
    <phoneticPr fontId="7" type="noConversion"/>
  </si>
  <si>
    <t>愛呆西非連加恩</t>
    <phoneticPr fontId="7" type="noConversion"/>
  </si>
  <si>
    <t>心靈時鐘</t>
    <phoneticPr fontId="7" type="noConversion"/>
  </si>
  <si>
    <t>KANO</t>
    <phoneticPr fontId="7" type="noConversion"/>
  </si>
  <si>
    <t>我願意為妳朗讀</t>
    <phoneticPr fontId="7" type="noConversion"/>
  </si>
  <si>
    <t>我想念我自己</t>
    <phoneticPr fontId="7" type="noConversion"/>
  </si>
  <si>
    <t>破風</t>
    <phoneticPr fontId="7" type="noConversion"/>
  </si>
  <si>
    <t>放了牛，他們自己會吃草</t>
    <phoneticPr fontId="7" type="noConversion"/>
  </si>
  <si>
    <t>臺灣 沒說你不知道</t>
    <phoneticPr fontId="7" type="noConversion"/>
  </si>
  <si>
    <t>妮，可以公主病</t>
    <phoneticPr fontId="7" type="noConversion"/>
  </si>
  <si>
    <t xml:space="preserve">不是你想要的都可以得到   </t>
    <phoneticPr fontId="29" type="noConversion"/>
  </si>
  <si>
    <t>海蒂．霍華滋</t>
  </si>
  <si>
    <t>臺南市106年度國民小學賢北國小圖書採購書單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</si>
</sst>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00"/>
    <numFmt numFmtId="180" formatCode="0_ "/>
    <numFmt numFmtId="181" formatCode="0;[Red]0"/>
  </numFmts>
  <fonts count="74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8"/>
      <color rgb="FF000000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name val="新細明體"/>
      <family val="1"/>
      <charset val="136"/>
      <scheme val="major"/>
    </font>
    <font>
      <sz val="10"/>
      <name val="標楷體"/>
      <family val="4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name val="新細明體"/>
      <family val="1"/>
      <charset val="136"/>
    </font>
    <font>
      <sz val="12"/>
      <name val="標楷體"/>
      <family val="4"/>
      <charset val="136"/>
    </font>
    <font>
      <sz val="10"/>
      <name val="Arial"/>
      <family val="2"/>
    </font>
    <font>
      <sz val="10"/>
      <name val="Arial Narrow"/>
      <family val="2"/>
    </font>
    <font>
      <b/>
      <sz val="10"/>
      <name val="新細明體"/>
      <family val="1"/>
      <charset val="136"/>
      <scheme val="minor"/>
    </font>
    <font>
      <sz val="10"/>
      <name val="新細明體"/>
      <family val="1"/>
      <charset val="136"/>
      <scheme val="minor"/>
    </font>
    <font>
      <sz val="10"/>
      <color rgb="FF00000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0"/>
      <color rgb="FFFF0000"/>
      <name val="新細明體"/>
      <family val="1"/>
      <charset val="136"/>
    </font>
    <font>
      <sz val="14"/>
      <name val="標楷體"/>
      <family val="4"/>
      <charset val="136"/>
    </font>
    <font>
      <sz val="10"/>
      <name val="Arial Unicode MS"/>
      <family val="2"/>
      <charset val="136"/>
    </font>
    <font>
      <sz val="12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u/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b/>
      <sz val="14"/>
      <color rgb="FF333333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name val="Batang"/>
      <family val="1"/>
      <charset val="129"/>
    </font>
    <font>
      <b/>
      <sz val="12"/>
      <name val="標楷體"/>
      <family val="4"/>
      <charset val="136"/>
    </font>
    <font>
      <sz val="8"/>
      <color theme="1"/>
      <name val="標楷體"/>
      <family val="4"/>
      <charset val="136"/>
    </font>
    <font>
      <sz val="14"/>
      <color indexed="8"/>
      <name val="新細明體"/>
      <family val="1"/>
      <charset val="136"/>
    </font>
    <font>
      <b/>
      <sz val="13"/>
      <color rgb="FF333333"/>
      <name val="標楷體"/>
      <family val="4"/>
      <charset val="136"/>
    </font>
    <font>
      <b/>
      <sz val="13"/>
      <color indexed="63"/>
      <name val="標楷體"/>
      <family val="4"/>
      <charset val="136"/>
    </font>
    <font>
      <b/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rgb="FF333333"/>
      <name val="標楷體"/>
      <family val="4"/>
      <charset val="136"/>
    </font>
    <font>
      <sz val="12"/>
      <color indexed="23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12"/>
      <name val="Arial Narrow"/>
      <family val="2"/>
    </font>
    <font>
      <sz val="12"/>
      <name val="Arial"/>
      <family val="2"/>
    </font>
    <font>
      <sz val="12"/>
      <name val="新細明體"/>
      <family val="1"/>
      <charset val="136"/>
      <scheme val="minor"/>
    </font>
    <font>
      <sz val="12"/>
      <name val="Arial Unicode MS"/>
      <family val="2"/>
      <charset val="136"/>
    </font>
    <font>
      <sz val="9"/>
      <color indexed="8"/>
      <name val="標楷體"/>
      <family val="4"/>
      <charset val="136"/>
    </font>
    <font>
      <sz val="9"/>
      <color rgb="FF000000"/>
      <name val="標楷體"/>
      <family val="4"/>
      <charset val="136"/>
    </font>
    <font>
      <sz val="9"/>
      <color theme="1"/>
      <name val="標楷體"/>
      <family val="4"/>
      <charset val="136"/>
    </font>
    <font>
      <b/>
      <sz val="9"/>
      <name val="標楷體"/>
      <family val="4"/>
      <charset val="136"/>
    </font>
    <font>
      <sz val="9"/>
      <name val="標楷體"/>
      <family val="4"/>
      <charset val="136"/>
    </font>
    <font>
      <sz val="9"/>
      <name val="微軟正黑體"/>
      <family val="2"/>
      <charset val="136"/>
    </font>
    <font>
      <sz val="9"/>
      <color rgb="FF333333"/>
      <name val="標楷體"/>
      <family val="4"/>
      <charset val="136"/>
    </font>
    <font>
      <sz val="9"/>
      <color rgb="FF232323"/>
      <name val="標楷體"/>
      <family val="4"/>
      <charset val="136"/>
    </font>
    <font>
      <b/>
      <sz val="9"/>
      <color rgb="FF000000"/>
      <name val="標楷體"/>
      <family val="4"/>
      <charset val="136"/>
    </font>
    <font>
      <sz val="9"/>
      <color rgb="FF666666"/>
      <name val="標楷體"/>
      <family val="4"/>
      <charset val="136"/>
    </font>
    <font>
      <sz val="9"/>
      <color rgb="FF444444"/>
      <name val="標楷體"/>
      <family val="4"/>
      <charset val="136"/>
    </font>
    <font>
      <sz val="9"/>
      <name val="Times New Roman"/>
      <family val="1"/>
    </font>
    <font>
      <sz val="9"/>
      <name val="Arial Narrow"/>
      <family val="2"/>
    </font>
    <font>
      <sz val="9"/>
      <name val="Arial"/>
      <family val="2"/>
    </font>
    <font>
      <sz val="9"/>
      <name val="新細明體"/>
      <family val="1"/>
      <charset val="136"/>
      <scheme val="major"/>
    </font>
    <font>
      <sz val="9"/>
      <name val="Arial Unicode MS"/>
      <family val="2"/>
      <charset val="136"/>
    </font>
    <font>
      <sz val="9"/>
      <color rgb="FF000000"/>
      <name val="新細明體"/>
      <family val="1"/>
      <charset val="136"/>
    </font>
    <font>
      <b/>
      <sz val="10"/>
      <name val="新細明體"/>
      <family val="1"/>
      <charset val="136"/>
    </font>
    <font>
      <sz val="8"/>
      <name val="微軟正黑體"/>
      <family val="2"/>
      <charset val="136"/>
    </font>
    <font>
      <sz val="8"/>
      <color indexed="8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29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4" fillId="0" borderId="2" xfId="0" applyFont="1" applyBorder="1" applyAlignment="1">
      <alignment vertical="top"/>
    </xf>
    <xf numFmtId="0" fontId="14" fillId="0" borderId="2" xfId="0" applyFont="1" applyBorder="1" applyAlignment="1">
      <alignment horizontal="center" vertical="top"/>
    </xf>
    <xf numFmtId="0" fontId="16" fillId="2" borderId="2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/>
    </xf>
    <xf numFmtId="0" fontId="19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6" fillId="0" borderId="2" xfId="0" applyFont="1" applyBorder="1" applyAlignment="1">
      <alignment vertical="center" wrapText="1"/>
    </xf>
    <xf numFmtId="0" fontId="16" fillId="2" borderId="2" xfId="0" applyFont="1" applyFill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right" vertical="center"/>
    </xf>
    <xf numFmtId="0" fontId="26" fillId="0" borderId="7" xfId="0" applyFont="1" applyBorder="1" applyAlignment="1">
      <alignment horizontal="left" vertical="center"/>
    </xf>
    <xf numFmtId="0" fontId="26" fillId="0" borderId="7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3" fillId="3" borderId="8" xfId="0" applyFont="1" applyFill="1" applyBorder="1" applyAlignment="1">
      <alignment horizontal="center" vertical="center"/>
    </xf>
    <xf numFmtId="0" fontId="28" fillId="0" borderId="2" xfId="9" applyFont="1" applyBorder="1" applyAlignment="1">
      <alignment horizontal="center" vertical="center"/>
    </xf>
    <xf numFmtId="0" fontId="17" fillId="0" borderId="2" xfId="9" applyFont="1" applyBorder="1" applyAlignment="1">
      <alignment vertical="center" wrapText="1"/>
    </xf>
    <xf numFmtId="0" fontId="17" fillId="0" borderId="9" xfId="9" applyFont="1" applyBorder="1" applyAlignment="1">
      <alignment vertical="center" wrapText="1"/>
    </xf>
    <xf numFmtId="0" fontId="17" fillId="0" borderId="2" xfId="9" applyFont="1" applyBorder="1">
      <alignment vertical="center"/>
    </xf>
    <xf numFmtId="0" fontId="28" fillId="0" borderId="2" xfId="9" applyFont="1" applyBorder="1">
      <alignment vertical="center"/>
    </xf>
    <xf numFmtId="0" fontId="17" fillId="0" borderId="9" xfId="8" applyFont="1" applyBorder="1" applyAlignment="1">
      <alignment vertical="center" wrapText="1"/>
    </xf>
    <xf numFmtId="0" fontId="17" fillId="0" borderId="9" xfId="9" applyFont="1" applyBorder="1">
      <alignment vertical="center"/>
    </xf>
    <xf numFmtId="0" fontId="30" fillId="0" borderId="2" xfId="8" applyFont="1" applyBorder="1" applyAlignment="1">
      <alignment vertical="center" wrapText="1"/>
    </xf>
    <xf numFmtId="0" fontId="17" fillId="0" borderId="11" xfId="9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8" fillId="0" borderId="2" xfId="0" applyFont="1" applyBorder="1">
      <alignment vertical="center"/>
    </xf>
    <xf numFmtId="0" fontId="28" fillId="0" borderId="2" xfId="0" applyFont="1" applyBorder="1" applyAlignment="1">
      <alignment horizontal="right" vertical="center"/>
    </xf>
    <xf numFmtId="0" fontId="28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vertical="center" wrapText="1"/>
    </xf>
    <xf numFmtId="0" fontId="32" fillId="0" borderId="2" xfId="0" applyFont="1" applyBorder="1" applyAlignment="1">
      <alignment vertical="center" wrapText="1"/>
    </xf>
    <xf numFmtId="0" fontId="11" fillId="0" borderId="0" xfId="0" applyFont="1">
      <alignment vertical="center"/>
    </xf>
    <xf numFmtId="0" fontId="32" fillId="0" borderId="2" xfId="0" applyFont="1" applyBorder="1">
      <alignment vertical="center"/>
    </xf>
    <xf numFmtId="0" fontId="33" fillId="0" borderId="2" xfId="0" applyFont="1" applyBorder="1" applyAlignment="1">
      <alignment vertical="center" wrapText="1"/>
    </xf>
    <xf numFmtId="0" fontId="33" fillId="0" borderId="2" xfId="0" applyFont="1" applyBorder="1">
      <alignment vertical="center"/>
    </xf>
    <xf numFmtId="0" fontId="33" fillId="0" borderId="2" xfId="0" applyFont="1" applyBorder="1" applyAlignment="1">
      <alignment horizontal="center" vertical="center"/>
    </xf>
    <xf numFmtId="0" fontId="28" fillId="3" borderId="2" xfId="0" applyFont="1" applyFill="1" applyBorder="1" applyAlignment="1">
      <alignment horizontal="left"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/>
    </xf>
    <xf numFmtId="0" fontId="34" fillId="3" borderId="2" xfId="0" applyFont="1" applyFill="1" applyBorder="1" applyAlignment="1">
      <alignment vertical="center"/>
    </xf>
    <xf numFmtId="0" fontId="28" fillId="3" borderId="2" xfId="0" applyFont="1" applyFill="1" applyBorder="1" applyAlignment="1">
      <alignment vertical="center"/>
    </xf>
    <xf numFmtId="0" fontId="35" fillId="3" borderId="2" xfId="0" applyFont="1" applyFill="1" applyBorder="1" applyAlignment="1">
      <alignment horizontal="left" vertical="center" wrapText="1"/>
    </xf>
    <xf numFmtId="0" fontId="34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left" vertical="center" wrapText="1"/>
    </xf>
    <xf numFmtId="0" fontId="28" fillId="0" borderId="2" xfId="0" applyFont="1" applyFill="1" applyBorder="1" applyAlignment="1">
      <alignment vertical="center"/>
    </xf>
    <xf numFmtId="0" fontId="16" fillId="0" borderId="2" xfId="0" applyFont="1" applyBorder="1">
      <alignment vertical="center"/>
    </xf>
    <xf numFmtId="0" fontId="20" fillId="0" borderId="2" xfId="0" applyFont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2" fillId="0" borderId="2" xfId="0" applyFont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33" fillId="0" borderId="2" xfId="5" applyFont="1" applyFill="1" applyBorder="1" applyAlignment="1">
      <alignment horizontal="left" vertical="center" wrapText="1"/>
    </xf>
    <xf numFmtId="0" fontId="32" fillId="0" borderId="2" xfId="5" applyFont="1" applyFill="1" applyBorder="1" applyAlignment="1">
      <alignment horizontal="left" vertical="center" wrapText="1"/>
    </xf>
    <xf numFmtId="0" fontId="17" fillId="0" borderId="2" xfId="5" applyFont="1" applyFill="1" applyBorder="1" applyAlignment="1">
      <alignment vertical="center" wrapText="1"/>
    </xf>
    <xf numFmtId="0" fontId="17" fillId="5" borderId="2" xfId="5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 wrapText="1"/>
    </xf>
    <xf numFmtId="0" fontId="17" fillId="5" borderId="2" xfId="5" applyFont="1" applyFill="1" applyBorder="1" applyAlignment="1">
      <alignment horizontal="left" vertical="center" wrapText="1"/>
    </xf>
    <xf numFmtId="0" fontId="38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7" fillId="0" borderId="2" xfId="0" applyFont="1" applyBorder="1">
      <alignment vertical="center"/>
    </xf>
    <xf numFmtId="0" fontId="30" fillId="0" borderId="2" xfId="8" applyFont="1" applyBorder="1">
      <alignment vertical="center"/>
    </xf>
    <xf numFmtId="0" fontId="17" fillId="2" borderId="2" xfId="0" applyFont="1" applyFill="1" applyBorder="1">
      <alignment vertical="center"/>
    </xf>
    <xf numFmtId="0" fontId="33" fillId="2" borderId="2" xfId="0" applyFont="1" applyFill="1" applyBorder="1">
      <alignment vertical="center"/>
    </xf>
    <xf numFmtId="0" fontId="31" fillId="0" borderId="2" xfId="0" applyFont="1" applyBorder="1">
      <alignment vertical="center"/>
    </xf>
    <xf numFmtId="0" fontId="31" fillId="4" borderId="2" xfId="0" applyFont="1" applyFill="1" applyBorder="1">
      <alignment vertical="center"/>
    </xf>
    <xf numFmtId="0" fontId="28" fillId="4" borderId="2" xfId="0" applyFont="1" applyFill="1" applyBorder="1">
      <alignment vertical="center"/>
    </xf>
    <xf numFmtId="0" fontId="28" fillId="4" borderId="2" xfId="0" applyFont="1" applyFill="1" applyBorder="1" applyAlignment="1">
      <alignment horizontal="center" vertical="center"/>
    </xf>
    <xf numFmtId="0" fontId="40" fillId="4" borderId="2" xfId="0" applyFont="1" applyFill="1" applyBorder="1" applyAlignment="1">
      <alignment horizontal="center" vertical="center"/>
    </xf>
    <xf numFmtId="0" fontId="33" fillId="3" borderId="2" xfId="0" applyFont="1" applyFill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/>
    </xf>
    <xf numFmtId="0" fontId="33" fillId="3" borderId="2" xfId="0" applyFont="1" applyFill="1" applyBorder="1">
      <alignment vertical="center"/>
    </xf>
    <xf numFmtId="0" fontId="32" fillId="3" borderId="2" xfId="0" applyFont="1" applyFill="1" applyBorder="1" applyAlignment="1">
      <alignment horizontal="center" vertical="center"/>
    </xf>
    <xf numFmtId="0" fontId="38" fillId="3" borderId="2" xfId="0" applyFont="1" applyFill="1" applyBorder="1" applyAlignment="1">
      <alignment vertical="center" wrapText="1"/>
    </xf>
    <xf numFmtId="0" fontId="25" fillId="3" borderId="2" xfId="0" applyFont="1" applyFill="1" applyBorder="1">
      <alignment vertical="center"/>
    </xf>
    <xf numFmtId="0" fontId="38" fillId="3" borderId="2" xfId="0" applyFont="1" applyFill="1" applyBorder="1" applyAlignment="1">
      <alignment horizontal="center" vertical="center" wrapText="1"/>
    </xf>
    <xf numFmtId="0" fontId="30" fillId="3" borderId="2" xfId="8" applyFont="1" applyFill="1" applyBorder="1" applyAlignment="1">
      <alignment vertical="top" wrapText="1"/>
    </xf>
    <xf numFmtId="179" fontId="25" fillId="3" borderId="2" xfId="0" applyNumberFormat="1" applyFont="1" applyFill="1" applyBorder="1" applyAlignment="1">
      <alignment vertical="center" wrapText="1"/>
    </xf>
    <xf numFmtId="0" fontId="30" fillId="3" borderId="2" xfId="8" applyFont="1" applyFill="1" applyBorder="1">
      <alignment vertical="center"/>
    </xf>
    <xf numFmtId="0" fontId="30" fillId="3" borderId="2" xfId="8" applyFont="1" applyFill="1" applyBorder="1" applyAlignment="1">
      <alignment vertical="center" wrapText="1"/>
    </xf>
    <xf numFmtId="0" fontId="17" fillId="3" borderId="2" xfId="0" applyFont="1" applyFill="1" applyBorder="1">
      <alignment vertical="center"/>
    </xf>
    <xf numFmtId="0" fontId="13" fillId="3" borderId="2" xfId="0" applyFont="1" applyFill="1" applyBorder="1">
      <alignment vertical="center"/>
    </xf>
    <xf numFmtId="0" fontId="25" fillId="0" borderId="2" xfId="0" applyFont="1" applyBorder="1">
      <alignment vertical="center"/>
    </xf>
    <xf numFmtId="0" fontId="17" fillId="3" borderId="2" xfId="0" applyFont="1" applyFill="1" applyBorder="1" applyAlignment="1">
      <alignment vertical="center" wrapText="1"/>
    </xf>
    <xf numFmtId="0" fontId="32" fillId="3" borderId="2" xfId="0" applyFont="1" applyFill="1" applyBorder="1">
      <alignment vertical="center"/>
    </xf>
    <xf numFmtId="0" fontId="13" fillId="0" borderId="2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0" fontId="38" fillId="0" borderId="2" xfId="0" applyFont="1" applyBorder="1" applyAlignment="1">
      <alignment horizontal="left" vertical="center" wrapText="1"/>
    </xf>
    <xf numFmtId="0" fontId="41" fillId="0" borderId="2" xfId="0" applyFont="1" applyBorder="1" applyAlignment="1">
      <alignment vertical="center" wrapText="1"/>
    </xf>
    <xf numFmtId="0" fontId="38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36" fillId="3" borderId="2" xfId="0" applyFont="1" applyFill="1" applyBorder="1" applyAlignment="1">
      <alignment horizontal="center" vertical="center"/>
    </xf>
    <xf numFmtId="0" fontId="32" fillId="3" borderId="2" xfId="0" applyFont="1" applyFill="1" applyBorder="1" applyAlignment="1">
      <alignment horizontal="center" vertical="center" wrapText="1"/>
    </xf>
    <xf numFmtId="0" fontId="32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48" fillId="3" borderId="2" xfId="0" applyFont="1" applyFill="1" applyBorder="1" applyAlignment="1">
      <alignment vertical="center" wrapText="1"/>
    </xf>
    <xf numFmtId="0" fontId="49" fillId="4" borderId="2" xfId="0" applyFont="1" applyFill="1" applyBorder="1" applyAlignment="1">
      <alignment vertical="center" wrapText="1"/>
    </xf>
    <xf numFmtId="0" fontId="48" fillId="0" borderId="2" xfId="0" applyFont="1" applyBorder="1" applyAlignment="1">
      <alignment vertical="center" wrapText="1"/>
    </xf>
    <xf numFmtId="0" fontId="48" fillId="0" borderId="2" xfId="8" applyFont="1" applyBorder="1" applyAlignment="1">
      <alignment vertical="top" wrapText="1"/>
    </xf>
    <xf numFmtId="0" fontId="48" fillId="0" borderId="2" xfId="0" applyFont="1" applyBorder="1" applyAlignment="1">
      <alignment vertical="top" wrapText="1"/>
    </xf>
    <xf numFmtId="0" fontId="49" fillId="2" borderId="2" xfId="0" applyFont="1" applyFill="1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50" fillId="0" borderId="2" xfId="0" applyFont="1" applyBorder="1" applyAlignment="1">
      <alignment vertical="center" wrapText="1"/>
    </xf>
    <xf numFmtId="0" fontId="51" fillId="0" borderId="2" xfId="0" applyFont="1" applyBorder="1" applyAlignment="1">
      <alignment vertical="center" wrapText="1"/>
    </xf>
    <xf numFmtId="0" fontId="52" fillId="0" borderId="2" xfId="0" applyFont="1" applyBorder="1" applyAlignment="1">
      <alignment vertical="center" wrapText="1"/>
    </xf>
    <xf numFmtId="0" fontId="48" fillId="0" borderId="7" xfId="0" applyFont="1" applyBorder="1" applyAlignment="1">
      <alignment vertical="center" wrapText="1"/>
    </xf>
    <xf numFmtId="0" fontId="53" fillId="0" borderId="2" xfId="0" applyFont="1" applyBorder="1" applyAlignment="1">
      <alignment horizontal="left" vertical="center"/>
    </xf>
    <xf numFmtId="0" fontId="53" fillId="0" borderId="2" xfId="8" applyFont="1" applyBorder="1" applyAlignment="1">
      <alignment horizontal="left" vertical="center"/>
    </xf>
    <xf numFmtId="0" fontId="53" fillId="0" borderId="7" xfId="8" applyFont="1" applyBorder="1" applyAlignment="1">
      <alignment horizontal="left" vertical="center"/>
    </xf>
    <xf numFmtId="0" fontId="48" fillId="0" borderId="2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30" fillId="3" borderId="2" xfId="8" applyFont="1" applyFill="1" applyBorder="1" applyAlignment="1" applyProtection="1">
      <alignment vertical="center" wrapText="1"/>
    </xf>
    <xf numFmtId="0" fontId="32" fillId="0" borderId="2" xfId="0" applyFont="1" applyBorder="1" applyAlignment="1">
      <alignment horizontal="left" vertical="center"/>
    </xf>
    <xf numFmtId="0" fontId="32" fillId="4" borderId="2" xfId="0" applyFont="1" applyFill="1" applyBorder="1">
      <alignment vertical="center"/>
    </xf>
    <xf numFmtId="0" fontId="17" fillId="0" borderId="2" xfId="0" applyFont="1" applyFill="1" applyBorder="1" applyAlignment="1">
      <alignment vertical="center" wrapText="1"/>
    </xf>
    <xf numFmtId="0" fontId="30" fillId="0" borderId="2" xfId="8" applyFont="1" applyBorder="1" applyAlignment="1" applyProtection="1">
      <alignment vertical="center" wrapText="1"/>
    </xf>
    <xf numFmtId="0" fontId="31" fillId="3" borderId="2" xfId="0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2" borderId="2" xfId="0" applyFont="1" applyFill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178" fontId="56" fillId="3" borderId="2" xfId="0" applyNumberFormat="1" applyFont="1" applyFill="1" applyBorder="1" applyAlignment="1">
      <alignment horizontal="right" vertical="center"/>
    </xf>
    <xf numFmtId="178" fontId="54" fillId="3" borderId="2" xfId="0" applyNumberFormat="1" applyFont="1" applyFill="1" applyBorder="1" applyAlignment="1">
      <alignment horizontal="right" vertical="center"/>
    </xf>
    <xf numFmtId="49" fontId="56" fillId="3" borderId="2" xfId="0" applyNumberFormat="1" applyFont="1" applyFill="1" applyBorder="1">
      <alignment vertical="center"/>
    </xf>
    <xf numFmtId="179" fontId="57" fillId="3" borderId="2" xfId="0" applyNumberFormat="1" applyFont="1" applyFill="1" applyBorder="1" applyAlignment="1">
      <alignment vertical="center" wrapText="1"/>
    </xf>
    <xf numFmtId="179" fontId="58" fillId="3" borderId="2" xfId="0" applyNumberFormat="1" applyFont="1" applyFill="1" applyBorder="1">
      <alignment vertical="center"/>
    </xf>
    <xf numFmtId="179" fontId="58" fillId="3" borderId="2" xfId="0" applyNumberFormat="1" applyFont="1" applyFill="1" applyBorder="1" applyAlignment="1">
      <alignment vertical="center" wrapText="1"/>
    </xf>
    <xf numFmtId="179" fontId="59" fillId="0" borderId="2" xfId="9" applyNumberFormat="1" applyFont="1" applyBorder="1">
      <alignment vertical="center"/>
    </xf>
    <xf numFmtId="0" fontId="59" fillId="0" borderId="2" xfId="9" applyFont="1" applyBorder="1">
      <alignment vertical="center"/>
    </xf>
    <xf numFmtId="49" fontId="54" fillId="0" borderId="2" xfId="9" applyNumberFormat="1" applyFont="1" applyBorder="1">
      <alignment vertical="center"/>
    </xf>
    <xf numFmtId="180" fontId="59" fillId="0" borderId="2" xfId="9" applyNumberFormat="1" applyFont="1" applyFill="1" applyBorder="1" applyAlignment="1">
      <alignment horizontal="left" vertical="top"/>
    </xf>
    <xf numFmtId="179" fontId="54" fillId="0" borderId="2" xfId="0" applyNumberFormat="1" applyFont="1" applyBorder="1">
      <alignment vertical="center"/>
    </xf>
    <xf numFmtId="179" fontId="60" fillId="0" borderId="2" xfId="0" applyNumberFormat="1" applyFont="1" applyBorder="1">
      <alignment vertical="center"/>
    </xf>
    <xf numFmtId="179" fontId="61" fillId="0" borderId="2" xfId="0" applyNumberFormat="1" applyFont="1" applyBorder="1">
      <alignment vertical="center"/>
    </xf>
    <xf numFmtId="179" fontId="54" fillId="0" borderId="2" xfId="0" applyNumberFormat="1" applyFont="1" applyBorder="1" applyAlignment="1">
      <alignment horizontal="right" vertical="center"/>
    </xf>
    <xf numFmtId="49" fontId="56" fillId="0" borderId="2" xfId="0" applyNumberFormat="1" applyFont="1" applyBorder="1">
      <alignment vertical="center"/>
    </xf>
    <xf numFmtId="178" fontId="61" fillId="0" borderId="2" xfId="0" applyNumberFormat="1" applyFont="1" applyBorder="1" applyAlignment="1">
      <alignment horizontal="right" vertical="center"/>
    </xf>
    <xf numFmtId="178" fontId="55" fillId="0" borderId="2" xfId="0" applyNumberFormat="1" applyFont="1" applyBorder="1" applyAlignment="1">
      <alignment horizontal="right" vertical="center"/>
    </xf>
    <xf numFmtId="178" fontId="60" fillId="0" borderId="2" xfId="0" applyNumberFormat="1" applyFont="1" applyBorder="1" applyAlignment="1">
      <alignment horizontal="right" vertical="center"/>
    </xf>
    <xf numFmtId="178" fontId="62" fillId="0" borderId="2" xfId="0" applyNumberFormat="1" applyFont="1" applyBorder="1" applyAlignment="1">
      <alignment horizontal="right" vertical="center"/>
    </xf>
    <xf numFmtId="178" fontId="63" fillId="0" borderId="2" xfId="0" applyNumberFormat="1" applyFont="1" applyBorder="1" applyAlignment="1">
      <alignment horizontal="right" vertical="center"/>
    </xf>
    <xf numFmtId="178" fontId="54" fillId="0" borderId="2" xfId="0" applyNumberFormat="1" applyFont="1" applyBorder="1" applyAlignment="1">
      <alignment horizontal="right" vertical="center"/>
    </xf>
    <xf numFmtId="178" fontId="56" fillId="0" borderId="2" xfId="0" applyNumberFormat="1" applyFont="1" applyBorder="1" applyAlignment="1">
      <alignment horizontal="right" vertical="center"/>
    </xf>
    <xf numFmtId="178" fontId="64" fillId="0" borderId="2" xfId="0" applyNumberFormat="1" applyFont="1" applyBorder="1" applyAlignment="1">
      <alignment horizontal="right" vertical="center"/>
    </xf>
    <xf numFmtId="179" fontId="55" fillId="0" borderId="2" xfId="0" applyNumberFormat="1" applyFont="1" applyBorder="1" applyAlignment="1">
      <alignment horizontal="center" vertical="center"/>
    </xf>
    <xf numFmtId="49" fontId="58" fillId="5" borderId="2" xfId="5" applyNumberFormat="1" applyFont="1" applyFill="1" applyBorder="1" applyAlignment="1">
      <alignment horizontal="center" vertical="center" wrapText="1"/>
    </xf>
    <xf numFmtId="181" fontId="58" fillId="5" borderId="2" xfId="10" applyNumberFormat="1" applyFont="1" applyFill="1" applyBorder="1" applyAlignment="1">
      <alignment horizontal="center" vertical="center" wrapText="1"/>
    </xf>
    <xf numFmtId="181" fontId="58" fillId="0" borderId="2" xfId="10" applyNumberFormat="1" applyFont="1" applyFill="1" applyBorder="1" applyAlignment="1">
      <alignment horizontal="center" vertical="center" wrapText="1"/>
    </xf>
    <xf numFmtId="1" fontId="58" fillId="5" borderId="2" xfId="5" applyNumberFormat="1" applyFont="1" applyFill="1" applyBorder="1" applyAlignment="1">
      <alignment horizontal="center" vertical="center" wrapText="1"/>
    </xf>
    <xf numFmtId="0" fontId="58" fillId="2" borderId="2" xfId="0" applyFont="1" applyFill="1" applyBorder="1">
      <alignment vertical="center"/>
    </xf>
    <xf numFmtId="49" fontId="54" fillId="0" borderId="2" xfId="0" applyNumberFormat="1" applyFont="1" applyBorder="1">
      <alignment vertical="center"/>
    </xf>
    <xf numFmtId="49" fontId="54" fillId="4" borderId="2" xfId="0" applyNumberFormat="1" applyFont="1" applyFill="1" applyBorder="1">
      <alignment vertical="center"/>
    </xf>
    <xf numFmtId="179" fontId="58" fillId="0" borderId="2" xfId="0" applyNumberFormat="1" applyFont="1" applyBorder="1" applyAlignment="1">
      <alignment vertical="center" wrapText="1"/>
    </xf>
    <xf numFmtId="179" fontId="54" fillId="0" borderId="2" xfId="0" applyNumberFormat="1" applyFont="1" applyBorder="1" applyAlignment="1">
      <alignment horizontal="center" vertical="center" wrapText="1"/>
    </xf>
    <xf numFmtId="179" fontId="58" fillId="0" borderId="2" xfId="0" applyNumberFormat="1" applyFont="1" applyBorder="1">
      <alignment vertical="center"/>
    </xf>
    <xf numFmtId="0" fontId="58" fillId="0" borderId="2" xfId="0" applyFont="1" applyBorder="1">
      <alignment vertical="center"/>
    </xf>
    <xf numFmtId="179" fontId="65" fillId="3" borderId="2" xfId="0" applyNumberFormat="1" applyFont="1" applyFill="1" applyBorder="1" applyAlignment="1">
      <alignment horizontal="left" vertical="center"/>
    </xf>
    <xf numFmtId="179" fontId="65" fillId="3" borderId="2" xfId="0" applyNumberFormat="1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/>
    </xf>
    <xf numFmtId="179" fontId="65" fillId="0" borderId="2" xfId="0" applyNumberFormat="1" applyFont="1" applyBorder="1" applyAlignment="1">
      <alignment horizontal="left" vertical="center"/>
    </xf>
    <xf numFmtId="178" fontId="65" fillId="0" borderId="2" xfId="0" applyNumberFormat="1" applyFont="1" applyBorder="1" applyAlignment="1">
      <alignment horizontal="left" vertical="top"/>
    </xf>
    <xf numFmtId="0" fontId="65" fillId="0" borderId="2" xfId="0" applyFont="1" applyBorder="1" applyAlignment="1">
      <alignment horizontal="left" vertical="top"/>
    </xf>
    <xf numFmtId="180" fontId="65" fillId="0" borderId="2" xfId="0" applyNumberFormat="1" applyFont="1" applyBorder="1" applyAlignment="1">
      <alignment horizontal="left" vertical="top"/>
    </xf>
    <xf numFmtId="0" fontId="7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6" fillId="0" borderId="2" xfId="0" applyFont="1" applyBorder="1" applyAlignment="1">
      <alignment horizontal="left" vertical="center"/>
    </xf>
    <xf numFmtId="0" fontId="67" fillId="0" borderId="2" xfId="0" applyFont="1" applyBorder="1" applyAlignment="1">
      <alignment horizontal="left" vertical="center"/>
    </xf>
    <xf numFmtId="178" fontId="68" fillId="0" borderId="2" xfId="0" applyNumberFormat="1" applyFont="1" applyBorder="1" applyAlignment="1">
      <alignment horizontal="left" vertical="center" wrapText="1"/>
    </xf>
    <xf numFmtId="178" fontId="68" fillId="0" borderId="2" xfId="0" applyNumberFormat="1" applyFont="1" applyBorder="1" applyAlignment="1">
      <alignment horizontal="left" vertical="center"/>
    </xf>
    <xf numFmtId="180" fontId="59" fillId="0" borderId="0" xfId="0" applyNumberFormat="1" applyFont="1" applyBorder="1" applyAlignment="1">
      <alignment horizontal="left" vertical="center"/>
    </xf>
    <xf numFmtId="0" fontId="65" fillId="0" borderId="2" xfId="0" applyFont="1" applyBorder="1" applyAlignment="1">
      <alignment horizontal="left" vertical="center"/>
    </xf>
    <xf numFmtId="0" fontId="65" fillId="0" borderId="7" xfId="0" applyFont="1" applyBorder="1" applyAlignment="1">
      <alignment horizontal="left" vertical="center"/>
    </xf>
    <xf numFmtId="1" fontId="69" fillId="0" borderId="2" xfId="0" applyNumberFormat="1" applyFont="1" applyBorder="1" applyAlignment="1">
      <alignment horizontal="center" vertical="center"/>
    </xf>
    <xf numFmtId="1" fontId="69" fillId="0" borderId="7" xfId="0" applyNumberFormat="1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/>
    </xf>
    <xf numFmtId="0" fontId="70" fillId="0" borderId="0" xfId="0" applyFont="1">
      <alignment vertical="center"/>
    </xf>
    <xf numFmtId="0" fontId="70" fillId="0" borderId="0" xfId="0" applyFont="1" applyBorder="1">
      <alignment vertical="center"/>
    </xf>
    <xf numFmtId="0" fontId="31" fillId="0" borderId="2" xfId="9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39" fillId="0" borderId="2" xfId="0" applyNumberFormat="1" applyFont="1" applyBorder="1">
      <alignment vertical="center"/>
    </xf>
    <xf numFmtId="0" fontId="25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36" fillId="0" borderId="2" xfId="5" applyFont="1" applyFill="1" applyBorder="1" applyAlignment="1">
      <alignment horizontal="left" vertical="center" wrapText="1"/>
    </xf>
    <xf numFmtId="0" fontId="13" fillId="5" borderId="2" xfId="5" applyFont="1" applyFill="1" applyBorder="1" applyAlignment="1">
      <alignment vertical="center" wrapText="1"/>
    </xf>
    <xf numFmtId="0" fontId="13" fillId="5" borderId="2" xfId="5" applyFont="1" applyFill="1" applyBorder="1" applyAlignment="1">
      <alignment horizontal="left" vertical="center" wrapText="1"/>
    </xf>
    <xf numFmtId="0" fontId="43" fillId="0" borderId="2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center" wrapText="1"/>
    </xf>
    <xf numFmtId="0" fontId="53" fillId="0" borderId="2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left" vertical="center" wrapText="1"/>
    </xf>
    <xf numFmtId="0" fontId="32" fillId="0" borderId="9" xfId="0" applyFont="1" applyBorder="1" applyAlignment="1">
      <alignment vertical="center" wrapText="1"/>
    </xf>
    <xf numFmtId="0" fontId="17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28" fillId="0" borderId="9" xfId="0" applyFont="1" applyBorder="1">
      <alignment vertical="center"/>
    </xf>
    <xf numFmtId="0" fontId="32" fillId="0" borderId="9" xfId="0" applyFont="1" applyBorder="1">
      <alignment vertical="center"/>
    </xf>
    <xf numFmtId="178" fontId="72" fillId="0" borderId="2" xfId="9" applyNumberFormat="1" applyFont="1" applyFill="1" applyBorder="1" applyAlignment="1">
      <alignment horizontal="left" vertical="top"/>
    </xf>
    <xf numFmtId="178" fontId="72" fillId="0" borderId="2" xfId="9" applyNumberFormat="1" applyFont="1" applyBorder="1" applyAlignment="1">
      <alignment horizontal="left" vertical="center"/>
    </xf>
    <xf numFmtId="178" fontId="73" fillId="0" borderId="2" xfId="9" applyNumberFormat="1" applyFont="1" applyFill="1" applyBorder="1" applyAlignment="1">
      <alignment horizontal="left" vertical="center"/>
    </xf>
    <xf numFmtId="0" fontId="36" fillId="0" borderId="2" xfId="0" applyFont="1" applyBorder="1" applyAlignment="1">
      <alignment vertical="center" wrapText="1"/>
    </xf>
    <xf numFmtId="0" fontId="39" fillId="0" borderId="2" xfId="0" applyFont="1" applyBorder="1" applyAlignment="1">
      <alignment vertical="center" wrapText="1"/>
    </xf>
    <xf numFmtId="0" fontId="33" fillId="4" borderId="2" xfId="0" applyFont="1" applyFill="1" applyBorder="1" applyAlignment="1">
      <alignment vertical="center" wrapText="1"/>
    </xf>
    <xf numFmtId="0" fontId="30" fillId="0" borderId="0" xfId="8" applyFont="1" applyBorder="1" applyAlignment="1">
      <alignment vertical="center" wrapText="1"/>
    </xf>
    <xf numFmtId="0" fontId="17" fillId="0" borderId="0" xfId="9" applyFont="1" applyBorder="1">
      <alignment vertical="center"/>
    </xf>
    <xf numFmtId="0" fontId="30" fillId="0" borderId="9" xfId="8" applyFont="1" applyBorder="1">
      <alignment vertical="center"/>
    </xf>
    <xf numFmtId="1" fontId="58" fillId="3" borderId="2" xfId="5" applyNumberFormat="1" applyFont="1" applyFill="1" applyBorder="1" applyAlignment="1">
      <alignment horizontal="center" vertical="center" wrapText="1"/>
    </xf>
    <xf numFmtId="0" fontId="54" fillId="3" borderId="2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80" fontId="6" fillId="0" borderId="2" xfId="0" applyNumberFormat="1" applyFont="1" applyBorder="1">
      <alignment vertical="center"/>
    </xf>
  </cellXfs>
  <cellStyles count="11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3" xfId="9"/>
    <cellStyle name="一般 3 2" xfId="10"/>
    <cellStyle name="千分位 2" xfId="6"/>
    <cellStyle name="千分位 2 2" xfId="7"/>
    <cellStyle name="超連結" xfId="8" builtinId="8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idsbook.com.tw/search/show_book.asp?StrName=KEVIN%20HENKES&amp;Search_Case=4" TargetMode="External"/><Relationship Id="rId21" Type="http://schemas.openxmlformats.org/officeDocument/2006/relationships/hyperlink" Target="https://www.kidsbook.com.tw/books/view_book.asp?id=3098" TargetMode="External"/><Relationship Id="rId42" Type="http://schemas.openxmlformats.org/officeDocument/2006/relationships/hyperlink" Target="http://search.books.com.tw/exep/prod_search.php?key=Timmers%2C+Leo%2F+Nagelkerke%2C+Bill+%28TRN%29&amp;f=author" TargetMode="External"/><Relationship Id="rId47" Type="http://schemas.openxmlformats.org/officeDocument/2006/relationships/hyperlink" Target="http://search.books.com.tw/exep/prod_search.php?key=Pinkwater%2C+Daniel+Manus%2F+Davis%2C+Jack+E.+%28ILT%29&amp;f=author" TargetMode="External"/><Relationship Id="rId63" Type="http://schemas.openxmlformats.org/officeDocument/2006/relationships/hyperlink" Target="http://www.grimmpress.com.tw/gbooks_info.php?no=1135" TargetMode="External"/><Relationship Id="rId68" Type="http://schemas.openxmlformats.org/officeDocument/2006/relationships/hyperlink" Target="http://search.books.com.tw/search/query/cat/all/key/%E5%AE%89%E6%9D%B1%E5%B0%BC%E2%80%A7%E8%81%96%E4%BF%AE%E4%BC%AF%E9%87%8C/adv_author/1/" TargetMode="External"/><Relationship Id="rId84" Type="http://schemas.openxmlformats.org/officeDocument/2006/relationships/hyperlink" Target="http://search.books.com.tw/exep/prod_search.php?key=%E5%AE%89%E5%80%8D%E5%A4%9C%E9%83%8E&amp;f=author" TargetMode="External"/><Relationship Id="rId89" Type="http://schemas.openxmlformats.org/officeDocument/2006/relationships/hyperlink" Target="http://m.sanmin.com.tw/Search/Index/?PU=%e7%a2%81%e5%b3%b0%e8%b3%87%e8%a8%8a" TargetMode="External"/><Relationship Id="rId16" Type="http://schemas.openxmlformats.org/officeDocument/2006/relationships/hyperlink" Target="https://www.kidsbook.com.tw/search/show_book.asp?StrName=Keiko%20Kasza&amp;Search_Case=4" TargetMode="External"/><Relationship Id="rId11" Type="http://schemas.openxmlformats.org/officeDocument/2006/relationships/hyperlink" Target="https://www.amazon.com/Sherri-Duskey-Rinker/e/B004HU5BJO/ref=dp_byline_cont_book_1" TargetMode="External"/><Relationship Id="rId32" Type="http://schemas.openxmlformats.org/officeDocument/2006/relationships/hyperlink" Target="http://search.books.com.tw/exep/prod_search.php?key=Lowry%2C+Lois&amp;f=author" TargetMode="External"/><Relationship Id="rId37" Type="http://schemas.openxmlformats.org/officeDocument/2006/relationships/hyperlink" Target="http://search.books.com.tw/exep/prod_search.php?key=Grant%2C+Jacob&amp;f=author" TargetMode="External"/><Relationship Id="rId53" Type="http://schemas.openxmlformats.org/officeDocument/2006/relationships/hyperlink" Target="http://search.books.com.tw/exep/prod_search.php?key=%E6%8F%90%E5%88%A9%E2%80%A7%E7%BE%85%E4%BC%AF%E5%9F%83%E5%85%8B%E7%89%B9%2F%E8%91%97%EF%BC%8C%E8%8F%B2%E5%8A%9B%E6%B5%A6%E2%80%A7%E5%8F%A4%E6%A3%AE%E6%96%AF%2F%E7%B9%AA&amp;f=author" TargetMode="External"/><Relationship Id="rId58" Type="http://schemas.openxmlformats.org/officeDocument/2006/relationships/hyperlink" Target="http://search.books.com.tw/exep/prod_search.php?key=%E5%AE%89%E4%BA%95%E5%AD%A3%E5%AD%90&amp;f=author" TargetMode="External"/><Relationship Id="rId74" Type="http://schemas.openxmlformats.org/officeDocument/2006/relationships/hyperlink" Target="http://search.books.com.tw/exep/prod_search.php?key=%E8%8E%89%E8%8E%8E%EF%BC%8E%E6%BD%94%E8%AB%BE%E5%A8%83&amp;f=author" TargetMode="External"/><Relationship Id="rId79" Type="http://schemas.openxmlformats.org/officeDocument/2006/relationships/hyperlink" Target="http://search.books.com.tw/search/query/cat/all/key/%E8%89%BE%E7%90%B3%EF%BC%8E%E6%9D%AD%E7%89%B9/adv_author/1/" TargetMode="External"/><Relationship Id="rId5" Type="http://schemas.openxmlformats.org/officeDocument/2006/relationships/hyperlink" Target="http://search.books.com.tw/exep/prod_search.php?key=Martin%2C+Emily+Winfield&amp;f=author" TargetMode="External"/><Relationship Id="rId90" Type="http://schemas.openxmlformats.org/officeDocument/2006/relationships/hyperlink" Target="http://m.sanmin.com.tw/Product/index/004671102" TargetMode="External"/><Relationship Id="rId95" Type="http://schemas.openxmlformats.org/officeDocument/2006/relationships/hyperlink" Target="http://m.sanmin.com.tw/Search/Index/?PU=%e8%97%9d%e8%bb%92%e5%9c%96%e6%9b%b8%e5%87%ba%e7%89%88%e7%a4%be" TargetMode="External"/><Relationship Id="rId22" Type="http://schemas.openxmlformats.org/officeDocument/2006/relationships/hyperlink" Target="https://www.kidsbook.com.tw/search/show_book.asp?StrName=Birte%20Muller&amp;Search_Case=4" TargetMode="External"/><Relationship Id="rId27" Type="http://schemas.openxmlformats.org/officeDocument/2006/relationships/hyperlink" Target="https://www.kidsbook.com.tw/books/view_book.asp?id=9206" TargetMode="External"/><Relationship Id="rId43" Type="http://schemas.openxmlformats.org/officeDocument/2006/relationships/hyperlink" Target="http://search.books.com.tw/exep/prod_search.php?key=Brown%2C+Peter&amp;f=author" TargetMode="External"/><Relationship Id="rId48" Type="http://schemas.openxmlformats.org/officeDocument/2006/relationships/hyperlink" Target="http://search.books.com.tw/exep/prod_search.php?key=Bar-El%2C+Dan%2F+Bowers%2C+Tim+%28ILT%29&amp;f=author" TargetMode="External"/><Relationship Id="rId64" Type="http://schemas.openxmlformats.org/officeDocument/2006/relationships/hyperlink" Target="http://www.grimmpress.com.tw/gbooks_info.php?no=1123" TargetMode="External"/><Relationship Id="rId69" Type="http://schemas.openxmlformats.org/officeDocument/2006/relationships/hyperlink" Target="http://www.books.com.tw/web/sys_puballb/books/?pubid=azoth" TargetMode="External"/><Relationship Id="rId80" Type="http://schemas.openxmlformats.org/officeDocument/2006/relationships/hyperlink" Target="http://search.books.com.tw/search/query/cat/all/key/%E7%B1%B3%E7%B1%B3%EF%BC%88%E8%BF%B7%E8%B7%AF%E5%AA%BD%EF%BC%89/adv_author/1/" TargetMode="External"/><Relationship Id="rId85" Type="http://schemas.openxmlformats.org/officeDocument/2006/relationships/hyperlink" Target="http://www.books.com.tw/web/sys_puballb/books/?pubid=bookcul" TargetMode="External"/><Relationship Id="rId12" Type="http://schemas.openxmlformats.org/officeDocument/2006/relationships/hyperlink" Target="https://www.amazon.com/B.-J.-Novak/e/B00H5FIQLS/ref=dp_byline_cont_book_1" TargetMode="External"/><Relationship Id="rId17" Type="http://schemas.openxmlformats.org/officeDocument/2006/relationships/hyperlink" Target="https://www.kidsbook.com.tw/books/view_book.asp?id=4604" TargetMode="External"/><Relationship Id="rId25" Type="http://schemas.openxmlformats.org/officeDocument/2006/relationships/hyperlink" Target="https://www.kidsbook.com.tw/books/view_book.asp?id=3005" TargetMode="External"/><Relationship Id="rId33" Type="http://schemas.openxmlformats.org/officeDocument/2006/relationships/hyperlink" Target="http://search.books.com.tw/exep/prod_search.php?key=Nick+Sharratt&amp;f=author" TargetMode="External"/><Relationship Id="rId38" Type="http://schemas.openxmlformats.org/officeDocument/2006/relationships/hyperlink" Target="http://search.books.com.tw/exep/prod_search.php?key=Hoose%2C+Philip+M.%2F+Hoose%2C+Hannah%2F+Tilley%2C+Debbie+%28ILT%29&amp;f=author" TargetMode="External"/><Relationship Id="rId46" Type="http://schemas.openxmlformats.org/officeDocument/2006/relationships/hyperlink" Target="http://search.books.com.tw/exep/prod_search.php?key=Gutch%2C+Michael%2F+Bjorkman%2C+Steve+%28ILT%29&amp;f=author" TargetMode="External"/><Relationship Id="rId59" Type="http://schemas.openxmlformats.org/officeDocument/2006/relationships/hyperlink" Target="http://www.grimmpress.com.tw/gbooks_info.php?no=1184" TargetMode="External"/><Relationship Id="rId67" Type="http://schemas.openxmlformats.org/officeDocument/2006/relationships/hyperlink" Target="http://search.books.com.tw/search/query/cat/all/key/%E8%B3%88%E6%96%AF%EF%BC%8E%E5%8F%B2%E5%9D%A6/adv_author/1/" TargetMode="External"/><Relationship Id="rId20" Type="http://schemas.openxmlformats.org/officeDocument/2006/relationships/hyperlink" Target="https://www.kidsbook.com.tw/search/show_book.asp?StrName=Julia%20Donaldson&amp;Search_Case=4" TargetMode="External"/><Relationship Id="rId41" Type="http://schemas.openxmlformats.org/officeDocument/2006/relationships/hyperlink" Target="http://search.books.com.tw/exep/prod_search.php?key=Richardson%2C+Justin%2F+Parnell%2C+Peter%2F+Cole%2C+Henry+%28ILT%29%2F+Harris%2C+Neil+Patrick+%28NRT%29&amp;f=author" TargetMode="External"/><Relationship Id="rId54" Type="http://schemas.openxmlformats.org/officeDocument/2006/relationships/hyperlink" Target="http://search.books.com.tw/exep/prod_search.php?key=%E7%8F%8A%E8%92%82%EF%BC%8E%E5%85%8B%E9%9B%B7%E6%96%87&amp;f=author" TargetMode="External"/><Relationship Id="rId62" Type="http://schemas.openxmlformats.org/officeDocument/2006/relationships/hyperlink" Target="http://www.grimmpress.com.tw/gbooks_info.php?no=1140" TargetMode="External"/><Relationship Id="rId70" Type="http://schemas.openxmlformats.org/officeDocument/2006/relationships/hyperlink" Target="http://search.books.com.tw/exep/prod_search.php?key=%E5%8A%89%E5%AE%97%E7%91%80&amp;f=author" TargetMode="External"/><Relationship Id="rId75" Type="http://schemas.openxmlformats.org/officeDocument/2006/relationships/hyperlink" Target="http://search.books.com.tw/search/query/cat/all/key/%E8%89%BE%E7%90%B3%EF%BC%8E%E6%9D%AD%E7%89%B9/adv_author/1/" TargetMode="External"/><Relationship Id="rId83" Type="http://schemas.openxmlformats.org/officeDocument/2006/relationships/hyperlink" Target="http://search.books.com.tw/exep/prod_search.php?key=Nikumon&amp;f=author" TargetMode="External"/><Relationship Id="rId88" Type="http://schemas.openxmlformats.org/officeDocument/2006/relationships/hyperlink" Target="http://m.sanmin.com.tw/Search/Index/?AU=Marco%20Schwartz" TargetMode="External"/><Relationship Id="rId91" Type="http://schemas.openxmlformats.org/officeDocument/2006/relationships/hyperlink" Target="http://m.sanmin.com.tw/Search/Index/?AU=%e5%ad%ab%e9%a7%bf%e6%a6%ae" TargetMode="External"/><Relationship Id="rId96" Type="http://schemas.openxmlformats.org/officeDocument/2006/relationships/hyperlink" Target="http://m.sanmin.com.tw/Search/Index/?PU=%e6%a5%93%e8%91%89%e7%a4%be%e6%96%87%e5%8c%96" TargetMode="External"/><Relationship Id="rId1" Type="http://schemas.openxmlformats.org/officeDocument/2006/relationships/hyperlink" Target="http://search.books.com.tw/exep/prod_search.php?key=Munsch%2C+Robert+N.%2F+Martchenko%2C+Michael+%28ILT%29&amp;f=author" TargetMode="External"/><Relationship Id="rId6" Type="http://schemas.openxmlformats.org/officeDocument/2006/relationships/hyperlink" Target="http://m.sanmin.com.tw/Search/Index/?PU=Harpercollins%2bChildrens%2bBooks" TargetMode="External"/><Relationship Id="rId15" Type="http://schemas.openxmlformats.org/officeDocument/2006/relationships/hyperlink" Target="https://www.kidsbook.com.tw/books/view_book.asp?id=9608" TargetMode="External"/><Relationship Id="rId23" Type="http://schemas.openxmlformats.org/officeDocument/2006/relationships/hyperlink" Target="https://www.kidsbook.com.tw/books/view_book.asp?id=3070" TargetMode="External"/><Relationship Id="rId28" Type="http://schemas.openxmlformats.org/officeDocument/2006/relationships/hyperlink" Target="http://search.books.com.tw/exep/prod_search.php?key=Julia+Donaldson%2CAxel+Scheffler&amp;f=author" TargetMode="External"/><Relationship Id="rId36" Type="http://schemas.openxmlformats.org/officeDocument/2006/relationships/hyperlink" Target="http://search.books.com.tw/exep/prod_search.php?key=Merino%2C+Gemma&amp;f=author" TargetMode="External"/><Relationship Id="rId49" Type="http://schemas.openxmlformats.org/officeDocument/2006/relationships/hyperlink" Target="http://search.books.com.tw/exep/prod_search.php?key=%E5%B7%A5%E8%97%A4%E7%B4%80%E5%AD%90&amp;f=author" TargetMode="External"/><Relationship Id="rId57" Type="http://schemas.openxmlformats.org/officeDocument/2006/relationships/hyperlink" Target="http://search.books.com.tw/exep/prod_search.php?key=%E5%B0%A4%E5%A1%94%E2%80%A7%E9%AE%91%E7%88%BE%2F%E5%9C%96%E6%96%87&amp;f=author" TargetMode="External"/><Relationship Id="rId10" Type="http://schemas.openxmlformats.org/officeDocument/2006/relationships/hyperlink" Target="http://search.books.com.tw/exep/prod_search.php?key=Rubin%2C+Adam%2F+Salmieri%2C+Daniel+%28ILT%29&amp;f=author" TargetMode="External"/><Relationship Id="rId31" Type="http://schemas.openxmlformats.org/officeDocument/2006/relationships/hyperlink" Target="http://search.books.com.tw/exep/prod_search.php?key=Gillingham%2C+Sara%2F+Siminovich%2C+Lorena+%28ILT%29&amp;f=author" TargetMode="External"/><Relationship Id="rId44" Type="http://schemas.openxmlformats.org/officeDocument/2006/relationships/hyperlink" Target="http://search.books.com.tw/exep/prod_search.php?key=Petty%2C+Dev%2F+Boldt%2C+Mike+%28ILT%29&amp;f=author" TargetMode="External"/><Relationship Id="rId52" Type="http://schemas.openxmlformats.org/officeDocument/2006/relationships/hyperlink" Target="http://search.books.com.tw/exep/prod_search.php?key=%E5%8F%B2%E8%92%82%E8%8A%AC%EF%BC%8E%E6%9F%AF%E6%B4%9B&amp;f=author" TargetMode="External"/><Relationship Id="rId60" Type="http://schemas.openxmlformats.org/officeDocument/2006/relationships/hyperlink" Target="http://www.grimmpress.com.tw/gbooks_info.php?no=1161" TargetMode="External"/><Relationship Id="rId65" Type="http://schemas.openxmlformats.org/officeDocument/2006/relationships/hyperlink" Target="http://search.books.com.tw/search/query/cat/all/key/%E5%91%A8%E6%85%95%E5%A7%BF/adv_author/1/" TargetMode="External"/><Relationship Id="rId73" Type="http://schemas.openxmlformats.org/officeDocument/2006/relationships/hyperlink" Target="http://search.books.com.tw/search/query/cat/all/key/%E9%80%A3%E5%8A%A0%E6%81%A9%E3%80%81%E9%80%A3%E4%B8%8A%E6%81%A9/adv_author/1/" TargetMode="External"/><Relationship Id="rId78" Type="http://schemas.openxmlformats.org/officeDocument/2006/relationships/hyperlink" Target="http://search.books.com.tw/search/query/cat/all/key/%E8%89%BE%E7%90%B3%EF%BC%8E%E6%9D%AD%E7%89%B9/adv_author/1/" TargetMode="External"/><Relationship Id="rId81" Type="http://schemas.openxmlformats.org/officeDocument/2006/relationships/hyperlink" Target="http://search.books.com.tw/search/query/cat/all/key/%E7%B1%B3%E7%B1%B3%EF%BC%88%E8%BF%B7%E8%B7%AF%E5%AA%BD%EF%BC%89/adv_author/1/" TargetMode="External"/><Relationship Id="rId86" Type="http://schemas.openxmlformats.org/officeDocument/2006/relationships/hyperlink" Target="http://www.books.com.tw/web/sys_puballb/books/?pubid=bookcul" TargetMode="External"/><Relationship Id="rId94" Type="http://schemas.openxmlformats.org/officeDocument/2006/relationships/hyperlink" Target="http://m.sanmin.com.tw/Search/Index/?AU=%e7%8e%8b%e9%80%b2%e7%90%a6" TargetMode="External"/><Relationship Id="rId99" Type="http://schemas.openxmlformats.org/officeDocument/2006/relationships/hyperlink" Target="http://search.books.com.tw/exep/prod_search.php?key=%E9%AB%98%E5%AC%89%E8%B2%9E&amp;f=author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http://search.books.com.tw/exep/prod_search.php?key=Dean%2C+Kimberly%2F+Dean%2C+James&amp;f=author" TargetMode="External"/><Relationship Id="rId9" Type="http://schemas.openxmlformats.org/officeDocument/2006/relationships/hyperlink" Target="https://www.bookdepository.com/publishers/Abrams" TargetMode="External"/><Relationship Id="rId13" Type="http://schemas.openxmlformats.org/officeDocument/2006/relationships/hyperlink" Target="http://search.books.com.tw/exep/prod_search.php?key=Willems%2C+Mo&amp;f=author" TargetMode="External"/><Relationship Id="rId18" Type="http://schemas.openxmlformats.org/officeDocument/2006/relationships/hyperlink" Target="https://www.kidsbook.com.tw/search/show_book.asp?StrName=Chris%20VanAllsburg&amp;Search_Case=4" TargetMode="External"/><Relationship Id="rId39" Type="http://schemas.openxmlformats.org/officeDocument/2006/relationships/hyperlink" Target="http://search.books.com.tw/exep/prod_search.php?key=Diggs%2C+Taye%2F+Evans%2C+Shane+W.+%28ILT%29&amp;f=author" TargetMode="External"/><Relationship Id="rId34" Type="http://schemas.openxmlformats.org/officeDocument/2006/relationships/hyperlink" Target="http://search.books.com.tw/exep/prod_search.php?key=Winter%2C+Jeanette&amp;f=author" TargetMode="External"/><Relationship Id="rId50" Type="http://schemas.openxmlformats.org/officeDocument/2006/relationships/hyperlink" Target="http://www.books.com.tw/web/sys_puballb/books/?pubid=hsiaolu" TargetMode="External"/><Relationship Id="rId55" Type="http://schemas.openxmlformats.org/officeDocument/2006/relationships/hyperlink" Target="http://search.books.com.tw/exep/prod_search.php?key=%E8%BF%AA%E8%BF%AA%E8%80%B6%E2%80%A7%E6%9D%8E%E7%B6%AD&amp;f=author" TargetMode="External"/><Relationship Id="rId76" Type="http://schemas.openxmlformats.org/officeDocument/2006/relationships/hyperlink" Target="http://search.books.com.tw/search/query/cat/all/key/%E8%89%BE%E7%90%B3%EF%BC%8E%E6%9D%AD%E7%89%B9/adv_author/1/" TargetMode="External"/><Relationship Id="rId97" Type="http://schemas.openxmlformats.org/officeDocument/2006/relationships/hyperlink" Target="http://www.books.com.tw/web/sys_puballb/books/?pubid=yuandian" TargetMode="External"/><Relationship Id="rId7" Type="http://schemas.openxmlformats.org/officeDocument/2006/relationships/hyperlink" Target="http://search.books.com.tw/exep/prod_search.php?key=Drew+Daywalt%E3%80%81Oliver+Jeffers&amp;f=author" TargetMode="External"/><Relationship Id="rId71" Type="http://schemas.openxmlformats.org/officeDocument/2006/relationships/hyperlink" Target="http://search.books.com.tw/search/query/cat/all/key/%E5%82%85%E5%BF%97%E9%81%A0/adv_author/1/" TargetMode="External"/><Relationship Id="rId92" Type="http://schemas.openxmlformats.org/officeDocument/2006/relationships/hyperlink" Target="http://m.sanmin.com.tw/Product/index/006253133" TargetMode="External"/><Relationship Id="rId2" Type="http://schemas.openxmlformats.org/officeDocument/2006/relationships/hyperlink" Target="http://search.books.com.tw/exep/prod_search.php?key=Munsch%2C+Robert+N.%2F+Martchenko%2C+Michael+%28ILT%29&amp;f=author" TargetMode="External"/><Relationship Id="rId29" Type="http://schemas.openxmlformats.org/officeDocument/2006/relationships/hyperlink" Target="https://www.kidsbook.com.tw/search/show_book.asp?StrName=Simms%20Taback&amp;Search_Case=4" TargetMode="External"/><Relationship Id="rId24" Type="http://schemas.openxmlformats.org/officeDocument/2006/relationships/hyperlink" Target="https://www.kidsbook.com.tw/search/show_book.asp?StrName=Oliver%20Jeffers&amp;Search_Case=4" TargetMode="External"/><Relationship Id="rId40" Type="http://schemas.openxmlformats.org/officeDocument/2006/relationships/hyperlink" Target="http://search.books.com.tw/exep/prod_search.php?key=Pallotta%2C+Jerry%2F+Biedrzycki%2C+David+%28ILT%29&amp;f=author" TargetMode="External"/><Relationship Id="rId45" Type="http://schemas.openxmlformats.org/officeDocument/2006/relationships/hyperlink" Target="http://search.books.com.tw/exep/prod_search.php?key=Black%2C+Michael+Ian%2F+Ohi%2C+Debbie+Ridpath+%28ILT%29&amp;f=author" TargetMode="External"/><Relationship Id="rId66" Type="http://schemas.openxmlformats.org/officeDocument/2006/relationships/hyperlink" Target="http://search.books.com.tw/search/query/cat/all/key/%E5%B8%83%E9%AD%AF%E6%96%AF%EF%BC%8E%E5%8D%A1%E9%BA%A5%E9%9A%86/adv_author/1/" TargetMode="External"/><Relationship Id="rId87" Type="http://schemas.openxmlformats.org/officeDocument/2006/relationships/hyperlink" Target="http://www.books.com.tw/web/sys_puballb/books/?pubid=shymau" TargetMode="External"/><Relationship Id="rId61" Type="http://schemas.openxmlformats.org/officeDocument/2006/relationships/hyperlink" Target="http://www.grimmpress.com.tw/gbooks_info.php?no=1145" TargetMode="External"/><Relationship Id="rId82" Type="http://schemas.openxmlformats.org/officeDocument/2006/relationships/hyperlink" Target="http://search.books.com.tw/search/query/cat/all/key/%E7%B1%B3%E7%B1%B3%EF%BC%88%E8%BF%B7%E8%B7%AF%E5%AA%BD%EF%BC%89/adv_author/1/" TargetMode="External"/><Relationship Id="rId19" Type="http://schemas.openxmlformats.org/officeDocument/2006/relationships/hyperlink" Target="https://www.kidsbook.com.tw/books/view_book.asp?id=4316" TargetMode="External"/><Relationship Id="rId14" Type="http://schemas.openxmlformats.org/officeDocument/2006/relationships/hyperlink" Target="https://www.kidsbook.com.tw/search/show_book.asp?StrName=Laura%20Numeroff&amp;Search_Case=4" TargetMode="External"/><Relationship Id="rId30" Type="http://schemas.openxmlformats.org/officeDocument/2006/relationships/hyperlink" Target="http://search.books.com.tw/exep/prod_search.php?key=Escoffier%2C+Michael%2F+Maudet%2C+Matthieu+%28ILT%29&amp;f=author" TargetMode="External"/><Relationship Id="rId35" Type="http://schemas.openxmlformats.org/officeDocument/2006/relationships/hyperlink" Target="http://search.books.com.tw/exep/prod_search.php?key=Jane%2C+Pamela%2F+Rodriguez%2C+Pedro+%28ILT%29&amp;f=author" TargetMode="External"/><Relationship Id="rId56" Type="http://schemas.openxmlformats.org/officeDocument/2006/relationships/hyperlink" Target="http://www.books.com.tw/web/sys_puballb/books/?pubid=magicbox" TargetMode="External"/><Relationship Id="rId77" Type="http://schemas.openxmlformats.org/officeDocument/2006/relationships/hyperlink" Target="http://search.books.com.tw/search/query/cat/all/key/%E8%89%BE%E7%90%B3%EF%BC%8E%E6%9D%AD%E7%89%B9/adv_author/1/" TargetMode="External"/><Relationship Id="rId100" Type="http://schemas.openxmlformats.org/officeDocument/2006/relationships/hyperlink" Target="http://search.books.com.tw/exep/prod_search.php?key=%E9%AB%98%E5%AC%89%E8%B2%9E&amp;f=author" TargetMode="External"/><Relationship Id="rId8" Type="http://schemas.openxmlformats.org/officeDocument/2006/relationships/hyperlink" Target="https://www.bookdepository.com/author/Andrea-Beaty" TargetMode="External"/><Relationship Id="rId51" Type="http://schemas.openxmlformats.org/officeDocument/2006/relationships/hyperlink" Target="http://search.books.com.tw/exep/prod_search.php?key=%E5%B7%A5%E8%97%A4%E7%B4%80%E5%AD%90&amp;f=author" TargetMode="External"/><Relationship Id="rId72" Type="http://schemas.openxmlformats.org/officeDocument/2006/relationships/hyperlink" Target="http://search.books.com.tw/search/query/cat/all/key/%E9%99%B3%E8%91%86%E7%90%B3/adv_author/1/" TargetMode="External"/><Relationship Id="rId93" Type="http://schemas.openxmlformats.org/officeDocument/2006/relationships/hyperlink" Target="http://m.sanmin.com.tw/Search/Index/?PU=%e9%a6%a5%e6%9e%97%28%e6%b3%b0%e9%9b%bb%29" TargetMode="External"/><Relationship Id="rId98" Type="http://schemas.openxmlformats.org/officeDocument/2006/relationships/hyperlink" Target="http://www.books.com.tw/web/sys_puballb/books/?pubid=cw" TargetMode="External"/><Relationship Id="rId3" Type="http://schemas.openxmlformats.org/officeDocument/2006/relationships/hyperlink" Target="http://search.books.com.tw/exep/prod_search.php?key=R.+J.+Palacio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6"/>
  <sheetViews>
    <sheetView tabSelected="1" view="pageBreakPreview" zoomScaleNormal="74" zoomScaleSheetLayoutView="100" workbookViewId="0">
      <pane ySplit="2" topLeftCell="A3" activePane="bottomLeft" state="frozen"/>
      <selection pane="bottomLeft" activeCell="A260" sqref="A260:A540"/>
    </sheetView>
  </sheetViews>
  <sheetFormatPr defaultRowHeight="16.2" customHeight="1"/>
  <cols>
    <col min="1" max="1" width="5.77734375" customWidth="1"/>
    <col min="2" max="2" width="29.21875" customWidth="1"/>
    <col min="3" max="3" width="15.5546875" style="189" customWidth="1"/>
    <col min="4" max="4" width="18.109375" style="189" customWidth="1"/>
    <col min="5" max="5" width="5.77734375" customWidth="1"/>
    <col min="6" max="6" width="15.109375" style="256" customWidth="1"/>
    <col min="7" max="7" width="6.44140625" style="259" customWidth="1"/>
    <col min="8" max="8" width="7.109375" customWidth="1"/>
    <col min="9" max="9" width="10.21875" customWidth="1"/>
    <col min="10" max="10" width="7.5546875" customWidth="1"/>
    <col min="11" max="11" width="6.5546875" customWidth="1"/>
    <col min="12" max="12" width="6.21875" customWidth="1"/>
    <col min="13" max="13" width="10.33203125" style="103" customWidth="1"/>
    <col min="14" max="1024" width="7.44140625" customWidth="1"/>
  </cols>
  <sheetData>
    <row r="1" spans="1:13" ht="35.549999999999997" customHeight="1">
      <c r="A1" s="290" t="s">
        <v>1669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</row>
    <row r="2" spans="1:13" ht="39.6" customHeight="1">
      <c r="A2" s="57" t="s">
        <v>0</v>
      </c>
      <c r="B2" s="3" t="s">
        <v>1</v>
      </c>
      <c r="C2" s="3" t="s">
        <v>2</v>
      </c>
      <c r="D2" s="3" t="s">
        <v>3</v>
      </c>
      <c r="E2" s="60" t="s">
        <v>568</v>
      </c>
      <c r="F2" s="201" t="s">
        <v>4</v>
      </c>
      <c r="G2" s="58" t="s">
        <v>569</v>
      </c>
      <c r="H2" s="60" t="s">
        <v>570</v>
      </c>
      <c r="I2" s="59" t="s">
        <v>5</v>
      </c>
      <c r="J2" s="58" t="s">
        <v>572</v>
      </c>
      <c r="K2" s="58" t="s">
        <v>573</v>
      </c>
      <c r="L2" s="60" t="s">
        <v>571</v>
      </c>
      <c r="M2" s="59" t="s">
        <v>6</v>
      </c>
    </row>
    <row r="3" spans="1:13" ht="39.6" customHeight="1">
      <c r="A3" s="57">
        <v>1</v>
      </c>
      <c r="B3" s="108" t="s">
        <v>1013</v>
      </c>
      <c r="C3" s="167" t="s">
        <v>1014</v>
      </c>
      <c r="D3" s="167" t="s">
        <v>1015</v>
      </c>
      <c r="E3" s="110" t="s">
        <v>1016</v>
      </c>
      <c r="F3" s="202">
        <v>10708095</v>
      </c>
      <c r="G3" s="166">
        <v>1</v>
      </c>
      <c r="H3" s="112">
        <v>1050</v>
      </c>
      <c r="I3" s="110">
        <f>G3*H3</f>
        <v>1050</v>
      </c>
      <c r="J3" s="109" t="s">
        <v>710</v>
      </c>
      <c r="K3" s="109" t="s">
        <v>711</v>
      </c>
      <c r="L3" s="109" t="s">
        <v>710</v>
      </c>
      <c r="M3" s="166" t="s">
        <v>1089</v>
      </c>
    </row>
    <row r="4" spans="1:13" ht="40.5" customHeight="1">
      <c r="A4" s="57">
        <v>2</v>
      </c>
      <c r="B4" s="108" t="s">
        <v>1625</v>
      </c>
      <c r="C4" s="144" t="s">
        <v>1017</v>
      </c>
      <c r="D4" s="144" t="s">
        <v>1018</v>
      </c>
      <c r="E4" s="110" t="s">
        <v>1016</v>
      </c>
      <c r="F4" s="202">
        <v>9789861371955</v>
      </c>
      <c r="G4" s="166">
        <v>1</v>
      </c>
      <c r="H4" s="112">
        <v>300</v>
      </c>
      <c r="I4" s="110">
        <f t="shared" ref="I4:I48" si="0">G4*H4</f>
        <v>300</v>
      </c>
      <c r="J4" s="109" t="s">
        <v>711</v>
      </c>
      <c r="K4" s="109" t="s">
        <v>711</v>
      </c>
      <c r="L4" s="109" t="s">
        <v>710</v>
      </c>
      <c r="M4" s="166" t="s">
        <v>1090</v>
      </c>
    </row>
    <row r="5" spans="1:13" ht="30.45" customHeight="1">
      <c r="A5" s="57">
        <v>3</v>
      </c>
      <c r="B5" s="108" t="s">
        <v>1626</v>
      </c>
      <c r="C5" s="144" t="s">
        <v>1019</v>
      </c>
      <c r="D5" s="144" t="s">
        <v>1020</v>
      </c>
      <c r="E5" s="110" t="s">
        <v>1016</v>
      </c>
      <c r="F5" s="202">
        <v>9789864060788</v>
      </c>
      <c r="G5" s="166">
        <v>1</v>
      </c>
      <c r="H5" s="111">
        <v>310</v>
      </c>
      <c r="I5" s="110">
        <f t="shared" si="0"/>
        <v>310</v>
      </c>
      <c r="J5" s="109" t="s">
        <v>711</v>
      </c>
      <c r="K5" s="109" t="s">
        <v>711</v>
      </c>
      <c r="L5" s="109" t="s">
        <v>710</v>
      </c>
      <c r="M5" s="166" t="s">
        <v>1090</v>
      </c>
    </row>
    <row r="6" spans="1:13" ht="30.45" customHeight="1">
      <c r="A6" s="57">
        <v>4</v>
      </c>
      <c r="B6" s="108" t="s">
        <v>1021</v>
      </c>
      <c r="C6" s="144" t="s">
        <v>1022</v>
      </c>
      <c r="D6" s="144" t="s">
        <v>1023</v>
      </c>
      <c r="E6" s="110" t="s">
        <v>1016</v>
      </c>
      <c r="F6" s="202">
        <v>9789862892732</v>
      </c>
      <c r="G6" s="166">
        <v>1</v>
      </c>
      <c r="H6" s="111">
        <v>420</v>
      </c>
      <c r="I6" s="110">
        <f t="shared" si="0"/>
        <v>420</v>
      </c>
      <c r="J6" s="109" t="s">
        <v>711</v>
      </c>
      <c r="K6" s="109" t="s">
        <v>711</v>
      </c>
      <c r="L6" s="109" t="s">
        <v>710</v>
      </c>
      <c r="M6" s="166" t="s">
        <v>1024</v>
      </c>
    </row>
    <row r="7" spans="1:13" ht="40.5" customHeight="1">
      <c r="A7" s="57">
        <v>5</v>
      </c>
      <c r="B7" s="113" t="s">
        <v>1025</v>
      </c>
      <c r="C7" s="144" t="s">
        <v>1026</v>
      </c>
      <c r="D7" s="144" t="s">
        <v>1027</v>
      </c>
      <c r="E7" s="110" t="s">
        <v>1016</v>
      </c>
      <c r="F7" s="202">
        <v>9789865617271</v>
      </c>
      <c r="G7" s="166">
        <v>1</v>
      </c>
      <c r="H7" s="111">
        <v>399</v>
      </c>
      <c r="I7" s="110">
        <f t="shared" si="0"/>
        <v>399</v>
      </c>
      <c r="J7" s="109" t="s">
        <v>711</v>
      </c>
      <c r="K7" s="109" t="s">
        <v>711</v>
      </c>
      <c r="L7" s="109" t="s">
        <v>710</v>
      </c>
      <c r="M7" s="166" t="s">
        <v>1024</v>
      </c>
    </row>
    <row r="8" spans="1:13" ht="37.049999999999997" customHeight="1">
      <c r="A8" s="57">
        <v>6</v>
      </c>
      <c r="B8" s="108" t="s">
        <v>1627</v>
      </c>
      <c r="C8" s="167" t="s">
        <v>1028</v>
      </c>
      <c r="D8" s="167" t="s">
        <v>1029</v>
      </c>
      <c r="E8" s="110" t="s">
        <v>1016</v>
      </c>
      <c r="F8" s="202">
        <v>9789576968440</v>
      </c>
      <c r="G8" s="166">
        <v>1</v>
      </c>
      <c r="H8" s="112">
        <v>340</v>
      </c>
      <c r="I8" s="110">
        <f t="shared" si="0"/>
        <v>340</v>
      </c>
      <c r="J8" s="109" t="s">
        <v>711</v>
      </c>
      <c r="K8" s="109" t="s">
        <v>711</v>
      </c>
      <c r="L8" s="109" t="s">
        <v>710</v>
      </c>
      <c r="M8" s="166" t="s">
        <v>1089</v>
      </c>
    </row>
    <row r="9" spans="1:13" ht="39.6" customHeight="1">
      <c r="A9" s="57">
        <v>7</v>
      </c>
      <c r="B9" s="108" t="s">
        <v>1030</v>
      </c>
      <c r="C9" s="167" t="s">
        <v>1031</v>
      </c>
      <c r="D9" s="167" t="s">
        <v>1032</v>
      </c>
      <c r="E9" s="110" t="s">
        <v>1016</v>
      </c>
      <c r="F9" s="202">
        <v>9789888298068</v>
      </c>
      <c r="G9" s="166">
        <v>1</v>
      </c>
      <c r="H9" s="112">
        <v>490</v>
      </c>
      <c r="I9" s="110">
        <f t="shared" si="0"/>
        <v>490</v>
      </c>
      <c r="J9" s="109" t="s">
        <v>711</v>
      </c>
      <c r="K9" s="109" t="s">
        <v>711</v>
      </c>
      <c r="L9" s="109" t="s">
        <v>710</v>
      </c>
      <c r="M9" s="166" t="s">
        <v>1024</v>
      </c>
    </row>
    <row r="10" spans="1:13" ht="46.95" customHeight="1">
      <c r="A10" s="57">
        <v>8</v>
      </c>
      <c r="B10" s="108" t="s">
        <v>1033</v>
      </c>
      <c r="C10" s="167" t="s">
        <v>1034</v>
      </c>
      <c r="D10" s="167" t="s">
        <v>1035</v>
      </c>
      <c r="E10" s="110" t="s">
        <v>1016</v>
      </c>
      <c r="F10" s="203">
        <v>9789863316589</v>
      </c>
      <c r="G10" s="196">
        <v>1</v>
      </c>
      <c r="H10" s="112">
        <v>340</v>
      </c>
      <c r="I10" s="110">
        <f t="shared" si="0"/>
        <v>340</v>
      </c>
      <c r="J10" s="109" t="s">
        <v>711</v>
      </c>
      <c r="K10" s="109" t="s">
        <v>711</v>
      </c>
      <c r="L10" s="109" t="s">
        <v>710</v>
      </c>
      <c r="M10" s="166" t="s">
        <v>1091</v>
      </c>
    </row>
    <row r="11" spans="1:13" ht="39.6" customHeight="1">
      <c r="A11" s="57">
        <v>9</v>
      </c>
      <c r="B11" s="108" t="s">
        <v>1036</v>
      </c>
      <c r="C11" s="167" t="s">
        <v>1037</v>
      </c>
      <c r="D11" s="167" t="s">
        <v>1038</v>
      </c>
      <c r="E11" s="110" t="s">
        <v>1016</v>
      </c>
      <c r="F11" s="203">
        <v>9789869412476</v>
      </c>
      <c r="G11" s="196">
        <v>1</v>
      </c>
      <c r="H11" s="112">
        <v>250</v>
      </c>
      <c r="I11" s="110">
        <f t="shared" si="0"/>
        <v>250</v>
      </c>
      <c r="J11" s="109" t="s">
        <v>711</v>
      </c>
      <c r="K11" s="109" t="s">
        <v>711</v>
      </c>
      <c r="L11" s="109" t="s">
        <v>710</v>
      </c>
      <c r="M11" s="166" t="s">
        <v>1091</v>
      </c>
    </row>
    <row r="12" spans="1:13" ht="39.6" customHeight="1">
      <c r="A12" s="57">
        <v>10</v>
      </c>
      <c r="B12" s="143" t="s">
        <v>1396</v>
      </c>
      <c r="C12" s="144" t="s">
        <v>1397</v>
      </c>
      <c r="D12" s="145" t="s">
        <v>1136</v>
      </c>
      <c r="E12" s="145" t="s">
        <v>742</v>
      </c>
      <c r="F12" s="204" t="s">
        <v>1398</v>
      </c>
      <c r="G12" s="166">
        <v>1</v>
      </c>
      <c r="H12" s="146">
        <v>3500</v>
      </c>
      <c r="I12" s="110">
        <f t="shared" si="0"/>
        <v>3500</v>
      </c>
      <c r="J12" s="145" t="s">
        <v>929</v>
      </c>
      <c r="K12" s="145" t="s">
        <v>929</v>
      </c>
      <c r="L12" s="145" t="s">
        <v>929</v>
      </c>
      <c r="M12" s="147" t="s">
        <v>1399</v>
      </c>
    </row>
    <row r="13" spans="1:13" ht="39.6" customHeight="1">
      <c r="A13" s="57">
        <v>11</v>
      </c>
      <c r="B13" s="143" t="s">
        <v>1400</v>
      </c>
      <c r="C13" s="144" t="s">
        <v>1401</v>
      </c>
      <c r="D13" s="145" t="s">
        <v>1136</v>
      </c>
      <c r="E13" s="145" t="s">
        <v>742</v>
      </c>
      <c r="F13" s="204" t="s">
        <v>1402</v>
      </c>
      <c r="G13" s="166">
        <v>1</v>
      </c>
      <c r="H13" s="146">
        <v>3500</v>
      </c>
      <c r="I13" s="110">
        <f t="shared" si="0"/>
        <v>3500</v>
      </c>
      <c r="J13" s="145" t="s">
        <v>929</v>
      </c>
      <c r="K13" s="145" t="s">
        <v>744</v>
      </c>
      <c r="L13" s="145" t="s">
        <v>929</v>
      </c>
      <c r="M13" s="147" t="s">
        <v>1399</v>
      </c>
    </row>
    <row r="14" spans="1:13" ht="39.6" customHeight="1">
      <c r="A14" s="57">
        <v>12</v>
      </c>
      <c r="B14" s="143" t="s">
        <v>1403</v>
      </c>
      <c r="C14" s="144" t="s">
        <v>1404</v>
      </c>
      <c r="D14" s="145" t="s">
        <v>1405</v>
      </c>
      <c r="E14" s="145" t="s">
        <v>742</v>
      </c>
      <c r="F14" s="204" t="s">
        <v>1406</v>
      </c>
      <c r="G14" s="166">
        <v>1</v>
      </c>
      <c r="H14" s="146">
        <v>960</v>
      </c>
      <c r="I14" s="110">
        <f t="shared" si="0"/>
        <v>960</v>
      </c>
      <c r="J14" s="145" t="s">
        <v>929</v>
      </c>
      <c r="K14" s="145" t="s">
        <v>744</v>
      </c>
      <c r="L14" s="145" t="s">
        <v>929</v>
      </c>
      <c r="M14" s="147" t="s">
        <v>1399</v>
      </c>
    </row>
    <row r="15" spans="1:13" ht="39.6" customHeight="1">
      <c r="A15" s="57">
        <v>13</v>
      </c>
      <c r="B15" s="143" t="s">
        <v>1407</v>
      </c>
      <c r="C15" s="144" t="s">
        <v>1408</v>
      </c>
      <c r="D15" s="145" t="s">
        <v>1051</v>
      </c>
      <c r="E15" s="145" t="s">
        <v>742</v>
      </c>
      <c r="F15" s="204" t="s">
        <v>1409</v>
      </c>
      <c r="G15" s="166">
        <v>1</v>
      </c>
      <c r="H15" s="146">
        <v>280</v>
      </c>
      <c r="I15" s="110">
        <f t="shared" si="0"/>
        <v>280</v>
      </c>
      <c r="J15" s="145" t="s">
        <v>744</v>
      </c>
      <c r="K15" s="145" t="s">
        <v>744</v>
      </c>
      <c r="L15" s="145" t="s">
        <v>929</v>
      </c>
      <c r="M15" s="147" t="s">
        <v>1399</v>
      </c>
    </row>
    <row r="16" spans="1:13" ht="37.049999999999997" customHeight="1">
      <c r="A16" s="57">
        <v>14</v>
      </c>
      <c r="B16" s="143" t="s">
        <v>1634</v>
      </c>
      <c r="C16" s="144" t="s">
        <v>1410</v>
      </c>
      <c r="D16" s="145" t="s">
        <v>1411</v>
      </c>
      <c r="E16" s="145" t="s">
        <v>1412</v>
      </c>
      <c r="F16" s="204" t="s">
        <v>1413</v>
      </c>
      <c r="G16" s="166">
        <v>1</v>
      </c>
      <c r="H16" s="146">
        <v>399</v>
      </c>
      <c r="I16" s="110">
        <f t="shared" si="0"/>
        <v>399</v>
      </c>
      <c r="J16" s="145" t="s">
        <v>1414</v>
      </c>
      <c r="K16" s="145" t="s">
        <v>929</v>
      </c>
      <c r="L16" s="145" t="s">
        <v>1415</v>
      </c>
      <c r="M16" s="147" t="s">
        <v>1416</v>
      </c>
    </row>
    <row r="17" spans="1:13" ht="39.6" customHeight="1">
      <c r="A17" s="57">
        <v>15</v>
      </c>
      <c r="B17" s="143" t="s">
        <v>1417</v>
      </c>
      <c r="C17" s="144" t="s">
        <v>1418</v>
      </c>
      <c r="D17" s="145" t="s">
        <v>1419</v>
      </c>
      <c r="E17" s="145" t="s">
        <v>742</v>
      </c>
      <c r="F17" s="204" t="s">
        <v>1420</v>
      </c>
      <c r="G17" s="166">
        <v>1</v>
      </c>
      <c r="H17" s="146">
        <v>270</v>
      </c>
      <c r="I17" s="110">
        <f t="shared" si="0"/>
        <v>270</v>
      </c>
      <c r="J17" s="145" t="s">
        <v>744</v>
      </c>
      <c r="K17" s="145" t="s">
        <v>744</v>
      </c>
      <c r="L17" s="145" t="s">
        <v>929</v>
      </c>
      <c r="M17" s="147" t="s">
        <v>1421</v>
      </c>
    </row>
    <row r="18" spans="1:13" ht="43.5" customHeight="1">
      <c r="A18" s="57">
        <v>16</v>
      </c>
      <c r="B18" s="148" t="s">
        <v>1635</v>
      </c>
      <c r="C18" s="148" t="s">
        <v>1464</v>
      </c>
      <c r="D18" s="155" t="s">
        <v>1465</v>
      </c>
      <c r="E18" s="150" t="s">
        <v>707</v>
      </c>
      <c r="F18" s="205">
        <v>9789863475170</v>
      </c>
      <c r="G18" s="67">
        <v>1</v>
      </c>
      <c r="H18" s="149">
        <v>420</v>
      </c>
      <c r="I18" s="110">
        <f t="shared" si="0"/>
        <v>420</v>
      </c>
      <c r="J18" s="150" t="s">
        <v>711</v>
      </c>
      <c r="K18" s="150" t="s">
        <v>710</v>
      </c>
      <c r="L18" s="150" t="s">
        <v>710</v>
      </c>
      <c r="M18" s="145" t="s">
        <v>1466</v>
      </c>
    </row>
    <row r="19" spans="1:13" ht="51" customHeight="1">
      <c r="A19" s="57">
        <v>17</v>
      </c>
      <c r="B19" s="148" t="s">
        <v>1636</v>
      </c>
      <c r="C19" s="148" t="s">
        <v>1467</v>
      </c>
      <c r="D19" s="155" t="s">
        <v>1468</v>
      </c>
      <c r="E19" s="150" t="s">
        <v>707</v>
      </c>
      <c r="F19" s="205">
        <v>9789864761739</v>
      </c>
      <c r="G19" s="67">
        <v>1</v>
      </c>
      <c r="H19" s="149">
        <v>450</v>
      </c>
      <c r="I19" s="110">
        <f t="shared" si="0"/>
        <v>450</v>
      </c>
      <c r="J19" s="150" t="s">
        <v>711</v>
      </c>
      <c r="K19" s="150" t="s">
        <v>710</v>
      </c>
      <c r="L19" s="150" t="s">
        <v>710</v>
      </c>
      <c r="M19" s="145" t="s">
        <v>1466</v>
      </c>
    </row>
    <row r="20" spans="1:13" ht="39.6" customHeight="1">
      <c r="A20" s="57">
        <v>18</v>
      </c>
      <c r="B20" s="151" t="s">
        <v>1469</v>
      </c>
      <c r="C20" s="151" t="s">
        <v>1470</v>
      </c>
      <c r="D20" s="155" t="s">
        <v>1471</v>
      </c>
      <c r="E20" s="150" t="s">
        <v>618</v>
      </c>
      <c r="F20" s="205" t="s">
        <v>1472</v>
      </c>
      <c r="G20" s="67">
        <v>1</v>
      </c>
      <c r="H20" s="149">
        <v>590</v>
      </c>
      <c r="I20" s="110">
        <f t="shared" si="0"/>
        <v>590</v>
      </c>
      <c r="J20" s="150" t="s">
        <v>711</v>
      </c>
      <c r="K20" s="150" t="s">
        <v>710</v>
      </c>
      <c r="L20" s="150" t="s">
        <v>710</v>
      </c>
      <c r="M20" s="145" t="s">
        <v>1466</v>
      </c>
    </row>
    <row r="21" spans="1:13" ht="39.6" customHeight="1">
      <c r="A21" s="57">
        <v>19</v>
      </c>
      <c r="B21" s="148" t="s">
        <v>1637</v>
      </c>
      <c r="C21" s="148" t="s">
        <v>1473</v>
      </c>
      <c r="D21" s="155" t="s">
        <v>1474</v>
      </c>
      <c r="E21" s="150" t="s">
        <v>707</v>
      </c>
      <c r="F21" s="205">
        <v>9789864552481</v>
      </c>
      <c r="G21" s="67">
        <v>1</v>
      </c>
      <c r="H21" s="149">
        <v>380</v>
      </c>
      <c r="I21" s="110">
        <f t="shared" si="0"/>
        <v>380</v>
      </c>
      <c r="J21" s="150" t="s">
        <v>711</v>
      </c>
      <c r="K21" s="150" t="s">
        <v>710</v>
      </c>
      <c r="L21" s="150" t="s">
        <v>710</v>
      </c>
      <c r="M21" s="145" t="s">
        <v>1466</v>
      </c>
    </row>
    <row r="22" spans="1:13" ht="54.45" customHeight="1">
      <c r="A22" s="57">
        <v>20</v>
      </c>
      <c r="B22" s="148" t="s">
        <v>1638</v>
      </c>
      <c r="C22" s="148" t="s">
        <v>1475</v>
      </c>
      <c r="D22" s="155" t="s">
        <v>1465</v>
      </c>
      <c r="E22" s="150" t="s">
        <v>707</v>
      </c>
      <c r="F22" s="205">
        <v>9789863473770</v>
      </c>
      <c r="G22" s="67">
        <v>1</v>
      </c>
      <c r="H22" s="149">
        <v>390</v>
      </c>
      <c r="I22" s="110">
        <f t="shared" si="0"/>
        <v>390</v>
      </c>
      <c r="J22" s="150" t="s">
        <v>711</v>
      </c>
      <c r="K22" s="150" t="s">
        <v>710</v>
      </c>
      <c r="L22" s="150" t="s">
        <v>710</v>
      </c>
      <c r="M22" s="145" t="s">
        <v>1466</v>
      </c>
    </row>
    <row r="23" spans="1:13" ht="51" customHeight="1">
      <c r="A23" s="57">
        <v>21</v>
      </c>
      <c r="B23" s="148" t="s">
        <v>1639</v>
      </c>
      <c r="C23" s="148" t="s">
        <v>1476</v>
      </c>
      <c r="D23" s="155" t="s">
        <v>1468</v>
      </c>
      <c r="E23" s="150" t="s">
        <v>707</v>
      </c>
      <c r="F23" s="205">
        <v>9789863474043</v>
      </c>
      <c r="G23" s="67">
        <v>1</v>
      </c>
      <c r="H23" s="149">
        <v>420</v>
      </c>
      <c r="I23" s="110">
        <f t="shared" si="0"/>
        <v>420</v>
      </c>
      <c r="J23" s="150" t="s">
        <v>711</v>
      </c>
      <c r="K23" s="150" t="s">
        <v>710</v>
      </c>
      <c r="L23" s="150" t="s">
        <v>710</v>
      </c>
      <c r="M23" s="145" t="s">
        <v>1477</v>
      </c>
    </row>
    <row r="24" spans="1:13" ht="39.6" customHeight="1">
      <c r="A24" s="57">
        <v>22</v>
      </c>
      <c r="B24" s="148" t="s">
        <v>1640</v>
      </c>
      <c r="C24" s="148" t="s">
        <v>1478</v>
      </c>
      <c r="D24" s="155" t="s">
        <v>1479</v>
      </c>
      <c r="E24" s="150" t="s">
        <v>707</v>
      </c>
      <c r="F24" s="205">
        <v>9789862017807</v>
      </c>
      <c r="G24" s="67">
        <v>1</v>
      </c>
      <c r="H24" s="149">
        <v>580</v>
      </c>
      <c r="I24" s="110">
        <f t="shared" si="0"/>
        <v>580</v>
      </c>
      <c r="J24" s="150" t="s">
        <v>711</v>
      </c>
      <c r="K24" s="150" t="s">
        <v>710</v>
      </c>
      <c r="L24" s="150" t="s">
        <v>710</v>
      </c>
      <c r="M24" s="145" t="s">
        <v>1466</v>
      </c>
    </row>
    <row r="25" spans="1:13" ht="39.6" customHeight="1">
      <c r="A25" s="57">
        <v>23</v>
      </c>
      <c r="B25" s="148" t="s">
        <v>1480</v>
      </c>
      <c r="C25" s="148" t="s">
        <v>1481</v>
      </c>
      <c r="D25" s="148" t="s">
        <v>1465</v>
      </c>
      <c r="E25" s="150" t="s">
        <v>618</v>
      </c>
      <c r="F25" s="205">
        <v>9789863475712</v>
      </c>
      <c r="G25" s="67">
        <v>1</v>
      </c>
      <c r="H25" s="148">
        <v>380</v>
      </c>
      <c r="I25" s="110">
        <f t="shared" si="0"/>
        <v>380</v>
      </c>
      <c r="J25" s="150" t="s">
        <v>711</v>
      </c>
      <c r="K25" s="150" t="s">
        <v>1641</v>
      </c>
      <c r="L25" s="150" t="s">
        <v>710</v>
      </c>
      <c r="M25" s="145" t="s">
        <v>1466</v>
      </c>
    </row>
    <row r="26" spans="1:13" ht="70.5" customHeight="1">
      <c r="A26" s="57">
        <v>24</v>
      </c>
      <c r="B26" s="148" t="s">
        <v>1482</v>
      </c>
      <c r="C26" s="148" t="s">
        <v>1483</v>
      </c>
      <c r="D26" s="155" t="s">
        <v>1479</v>
      </c>
      <c r="E26" s="150" t="s">
        <v>618</v>
      </c>
      <c r="F26" s="205">
        <v>9789864341993</v>
      </c>
      <c r="G26" s="67">
        <v>1</v>
      </c>
      <c r="H26" s="149">
        <v>480</v>
      </c>
      <c r="I26" s="110">
        <f t="shared" si="0"/>
        <v>480</v>
      </c>
      <c r="J26" s="150" t="s">
        <v>711</v>
      </c>
      <c r="K26" s="150" t="s">
        <v>711</v>
      </c>
      <c r="L26" s="150" t="s">
        <v>710</v>
      </c>
      <c r="M26" s="145" t="s">
        <v>1466</v>
      </c>
    </row>
    <row r="27" spans="1:13" ht="39.6" customHeight="1">
      <c r="A27" s="57">
        <v>25</v>
      </c>
      <c r="B27" s="148" t="s">
        <v>1484</v>
      </c>
      <c r="C27" s="148" t="s">
        <v>1485</v>
      </c>
      <c r="D27" s="155" t="s">
        <v>1486</v>
      </c>
      <c r="E27" s="150" t="s">
        <v>618</v>
      </c>
      <c r="F27" s="205">
        <v>9789862762608</v>
      </c>
      <c r="G27" s="67">
        <v>1</v>
      </c>
      <c r="H27" s="149">
        <v>460</v>
      </c>
      <c r="I27" s="110">
        <f t="shared" si="0"/>
        <v>460</v>
      </c>
      <c r="J27" s="150" t="s">
        <v>711</v>
      </c>
      <c r="K27" s="150" t="s">
        <v>711</v>
      </c>
      <c r="L27" s="150" t="s">
        <v>710</v>
      </c>
      <c r="M27" s="145" t="s">
        <v>1466</v>
      </c>
    </row>
    <row r="28" spans="1:13" ht="39.6" customHeight="1">
      <c r="A28" s="57">
        <v>26</v>
      </c>
      <c r="B28" s="148" t="s">
        <v>1487</v>
      </c>
      <c r="C28" s="148" t="s">
        <v>1488</v>
      </c>
      <c r="D28" s="155" t="s">
        <v>1468</v>
      </c>
      <c r="E28" s="150" t="s">
        <v>707</v>
      </c>
      <c r="F28" s="205">
        <v>9789863477839</v>
      </c>
      <c r="G28" s="67">
        <v>1</v>
      </c>
      <c r="H28" s="149">
        <v>380</v>
      </c>
      <c r="I28" s="110">
        <f t="shared" si="0"/>
        <v>380</v>
      </c>
      <c r="J28" s="150" t="s">
        <v>711</v>
      </c>
      <c r="K28" s="150" t="s">
        <v>711</v>
      </c>
      <c r="L28" s="150" t="s">
        <v>710</v>
      </c>
      <c r="M28" s="145" t="s">
        <v>1466</v>
      </c>
    </row>
    <row r="29" spans="1:13" ht="39.6" customHeight="1">
      <c r="A29" s="57">
        <v>27</v>
      </c>
      <c r="B29" s="152" t="s">
        <v>1489</v>
      </c>
      <c r="C29" s="153" t="s">
        <v>1490</v>
      </c>
      <c r="D29" s="153" t="s">
        <v>1491</v>
      </c>
      <c r="E29" s="150" t="s">
        <v>618</v>
      </c>
      <c r="F29" s="205">
        <v>9789863475057</v>
      </c>
      <c r="G29" s="67">
        <v>1</v>
      </c>
      <c r="H29" s="149">
        <v>320</v>
      </c>
      <c r="I29" s="110">
        <f t="shared" si="0"/>
        <v>320</v>
      </c>
      <c r="J29" s="150" t="s">
        <v>711</v>
      </c>
      <c r="K29" s="150" t="s">
        <v>711</v>
      </c>
      <c r="L29" s="150" t="s">
        <v>710</v>
      </c>
      <c r="M29" s="145" t="s">
        <v>1466</v>
      </c>
    </row>
    <row r="30" spans="1:13" ht="39.6" customHeight="1">
      <c r="A30" s="57">
        <v>28</v>
      </c>
      <c r="B30" s="154" t="s">
        <v>1492</v>
      </c>
      <c r="C30" s="153" t="s">
        <v>1493</v>
      </c>
      <c r="D30" s="155" t="s">
        <v>1491</v>
      </c>
      <c r="E30" s="150" t="s">
        <v>618</v>
      </c>
      <c r="F30" s="205">
        <v>9789863472551</v>
      </c>
      <c r="G30" s="67">
        <v>1</v>
      </c>
      <c r="H30" s="156">
        <v>350</v>
      </c>
      <c r="I30" s="110">
        <f t="shared" si="0"/>
        <v>350</v>
      </c>
      <c r="J30" s="150" t="s">
        <v>711</v>
      </c>
      <c r="K30" s="150" t="s">
        <v>711</v>
      </c>
      <c r="L30" s="150" t="s">
        <v>710</v>
      </c>
      <c r="M30" s="145" t="s">
        <v>1466</v>
      </c>
    </row>
    <row r="31" spans="1:13" ht="56.55" customHeight="1">
      <c r="A31" s="57">
        <v>29</v>
      </c>
      <c r="B31" s="154" t="s">
        <v>1494</v>
      </c>
      <c r="C31" s="155" t="s">
        <v>1495</v>
      </c>
      <c r="D31" s="153" t="s">
        <v>1496</v>
      </c>
      <c r="E31" s="150" t="s">
        <v>618</v>
      </c>
      <c r="F31" s="205">
        <v>9789864050390</v>
      </c>
      <c r="G31" s="67">
        <v>1</v>
      </c>
      <c r="H31" s="149">
        <v>420</v>
      </c>
      <c r="I31" s="110">
        <f t="shared" si="0"/>
        <v>420</v>
      </c>
      <c r="J31" s="150" t="s">
        <v>711</v>
      </c>
      <c r="K31" s="150" t="s">
        <v>711</v>
      </c>
      <c r="L31" s="150" t="s">
        <v>710</v>
      </c>
      <c r="M31" s="145" t="s">
        <v>1466</v>
      </c>
    </row>
    <row r="32" spans="1:13" ht="29.55" customHeight="1">
      <c r="A32" s="57">
        <v>30</v>
      </c>
      <c r="B32" s="158" t="s">
        <v>1503</v>
      </c>
      <c r="C32" s="158" t="s">
        <v>1504</v>
      </c>
      <c r="D32" s="158" t="s">
        <v>1505</v>
      </c>
      <c r="E32" s="159" t="s">
        <v>1506</v>
      </c>
      <c r="F32" s="206">
        <v>9789579530408</v>
      </c>
      <c r="G32" s="196">
        <v>1</v>
      </c>
      <c r="H32" s="146">
        <v>280</v>
      </c>
      <c r="I32" s="110">
        <f t="shared" si="0"/>
        <v>280</v>
      </c>
      <c r="J32" s="147" t="s">
        <v>621</v>
      </c>
      <c r="K32" s="147" t="s">
        <v>621</v>
      </c>
      <c r="L32" s="147" t="s">
        <v>1507</v>
      </c>
      <c r="M32" s="147" t="s">
        <v>1508</v>
      </c>
    </row>
    <row r="33" spans="1:13" ht="27" customHeight="1">
      <c r="A33" s="57">
        <v>31</v>
      </c>
      <c r="B33" s="158" t="s">
        <v>1509</v>
      </c>
      <c r="C33" s="158" t="s">
        <v>1510</v>
      </c>
      <c r="D33" s="158" t="s">
        <v>1505</v>
      </c>
      <c r="E33" s="159" t="s">
        <v>1506</v>
      </c>
      <c r="F33" s="206" t="s">
        <v>1511</v>
      </c>
      <c r="G33" s="196">
        <v>1</v>
      </c>
      <c r="H33" s="146">
        <v>280</v>
      </c>
      <c r="I33" s="110">
        <f t="shared" si="0"/>
        <v>280</v>
      </c>
      <c r="J33" s="147" t="s">
        <v>621</v>
      </c>
      <c r="K33" s="147" t="s">
        <v>621</v>
      </c>
      <c r="L33" s="147" t="s">
        <v>1507</v>
      </c>
      <c r="M33" s="147" t="s">
        <v>1508</v>
      </c>
    </row>
    <row r="34" spans="1:13" ht="52.5" customHeight="1">
      <c r="A34" s="57">
        <v>32</v>
      </c>
      <c r="B34" s="158" t="s">
        <v>1512</v>
      </c>
      <c r="C34" s="158" t="s">
        <v>1513</v>
      </c>
      <c r="D34" s="158" t="s">
        <v>1514</v>
      </c>
      <c r="E34" s="159" t="s">
        <v>1506</v>
      </c>
      <c r="F34" s="207" t="s">
        <v>1515</v>
      </c>
      <c r="G34" s="196">
        <v>1</v>
      </c>
      <c r="H34" s="146">
        <v>220</v>
      </c>
      <c r="I34" s="110">
        <f t="shared" si="0"/>
        <v>220</v>
      </c>
      <c r="J34" s="147" t="s">
        <v>621</v>
      </c>
      <c r="K34" s="147" t="s">
        <v>621</v>
      </c>
      <c r="L34" s="147" t="s">
        <v>1507</v>
      </c>
      <c r="M34" s="147" t="s">
        <v>1508</v>
      </c>
    </row>
    <row r="35" spans="1:13" ht="28.5" customHeight="1">
      <c r="A35" s="57">
        <v>33</v>
      </c>
      <c r="B35" s="158" t="s">
        <v>1516</v>
      </c>
      <c r="C35" s="158" t="s">
        <v>1517</v>
      </c>
      <c r="D35" s="158" t="s">
        <v>1518</v>
      </c>
      <c r="E35" s="159" t="s">
        <v>1506</v>
      </c>
      <c r="F35" s="206" t="s">
        <v>1519</v>
      </c>
      <c r="G35" s="196">
        <v>1</v>
      </c>
      <c r="H35" s="146">
        <v>230</v>
      </c>
      <c r="I35" s="110">
        <f t="shared" si="0"/>
        <v>230</v>
      </c>
      <c r="J35" s="147" t="s">
        <v>621</v>
      </c>
      <c r="K35" s="147" t="s">
        <v>621</v>
      </c>
      <c r="L35" s="147" t="s">
        <v>1507</v>
      </c>
      <c r="M35" s="147" t="s">
        <v>1508</v>
      </c>
    </row>
    <row r="36" spans="1:13" ht="39.6" customHeight="1">
      <c r="A36" s="57">
        <v>34</v>
      </c>
      <c r="B36" s="158" t="s">
        <v>1520</v>
      </c>
      <c r="C36" s="158" t="s">
        <v>1521</v>
      </c>
      <c r="D36" s="191" t="s">
        <v>1522</v>
      </c>
      <c r="E36" s="159" t="s">
        <v>1506</v>
      </c>
      <c r="F36" s="207">
        <v>9789866408960</v>
      </c>
      <c r="G36" s="196">
        <v>1</v>
      </c>
      <c r="H36" s="146">
        <v>592</v>
      </c>
      <c r="I36" s="110">
        <f t="shared" si="0"/>
        <v>592</v>
      </c>
      <c r="J36" s="147" t="s">
        <v>1507</v>
      </c>
      <c r="K36" s="147" t="s">
        <v>621</v>
      </c>
      <c r="L36" s="147" t="s">
        <v>1507</v>
      </c>
      <c r="M36" s="147" t="s">
        <v>1508</v>
      </c>
    </row>
    <row r="37" spans="1:13" ht="24.45" customHeight="1">
      <c r="A37" s="57">
        <v>35</v>
      </c>
      <c r="B37" s="148" t="s">
        <v>1642</v>
      </c>
      <c r="C37" s="154" t="s">
        <v>1281</v>
      </c>
      <c r="D37" s="155" t="s">
        <v>1282</v>
      </c>
      <c r="E37" s="147" t="s">
        <v>742</v>
      </c>
      <c r="F37" s="286">
        <v>9789864060788</v>
      </c>
      <c r="G37" s="196">
        <v>1</v>
      </c>
      <c r="H37" s="155">
        <v>310</v>
      </c>
      <c r="I37" s="110">
        <f t="shared" si="0"/>
        <v>310</v>
      </c>
      <c r="J37" s="147" t="s">
        <v>711</v>
      </c>
      <c r="K37" s="147" t="s">
        <v>711</v>
      </c>
      <c r="L37" s="147" t="s">
        <v>710</v>
      </c>
      <c r="M37" s="287" t="s">
        <v>1621</v>
      </c>
    </row>
    <row r="38" spans="1:13" ht="39.6" customHeight="1">
      <c r="A38" s="57">
        <v>36</v>
      </c>
      <c r="B38" s="148" t="s">
        <v>1283</v>
      </c>
      <c r="C38" s="154" t="s">
        <v>1284</v>
      </c>
      <c r="D38" s="155" t="s">
        <v>1285</v>
      </c>
      <c r="E38" s="147" t="s">
        <v>742</v>
      </c>
      <c r="F38" s="286">
        <v>9789861333991</v>
      </c>
      <c r="G38" s="196">
        <v>1</v>
      </c>
      <c r="H38" s="155">
        <v>280</v>
      </c>
      <c r="I38" s="110">
        <f t="shared" si="0"/>
        <v>280</v>
      </c>
      <c r="J38" s="147" t="s">
        <v>711</v>
      </c>
      <c r="K38" s="147" t="s">
        <v>711</v>
      </c>
      <c r="L38" s="147" t="s">
        <v>710</v>
      </c>
      <c r="M38" s="288" t="s">
        <v>1622</v>
      </c>
    </row>
    <row r="39" spans="1:13" ht="23.55" customHeight="1">
      <c r="A39" s="57">
        <v>37</v>
      </c>
      <c r="B39" s="148" t="s">
        <v>1286</v>
      </c>
      <c r="C39" s="158" t="s">
        <v>1287</v>
      </c>
      <c r="D39" s="155" t="s">
        <v>1288</v>
      </c>
      <c r="E39" s="147" t="s">
        <v>742</v>
      </c>
      <c r="F39" s="286">
        <v>9789865824693</v>
      </c>
      <c r="G39" s="196">
        <v>1</v>
      </c>
      <c r="H39" s="155">
        <v>280</v>
      </c>
      <c r="I39" s="110">
        <f t="shared" si="0"/>
        <v>280</v>
      </c>
      <c r="J39" s="147" t="s">
        <v>711</v>
      </c>
      <c r="K39" s="147" t="s">
        <v>711</v>
      </c>
      <c r="L39" s="147" t="s">
        <v>710</v>
      </c>
      <c r="M39" s="288" t="s">
        <v>1622</v>
      </c>
    </row>
    <row r="40" spans="1:13" ht="37.950000000000003" customHeight="1">
      <c r="A40" s="57">
        <v>38</v>
      </c>
      <c r="B40" s="148" t="s">
        <v>1623</v>
      </c>
      <c r="C40" s="154" t="s">
        <v>1302</v>
      </c>
      <c r="D40" s="155" t="s">
        <v>873</v>
      </c>
      <c r="E40" s="147" t="s">
        <v>742</v>
      </c>
      <c r="F40" s="286">
        <v>9789571369334</v>
      </c>
      <c r="G40" s="196">
        <v>1</v>
      </c>
      <c r="H40" s="155">
        <v>280</v>
      </c>
      <c r="I40" s="110">
        <f t="shared" si="0"/>
        <v>280</v>
      </c>
      <c r="J40" s="147" t="s">
        <v>711</v>
      </c>
      <c r="K40" s="147" t="s">
        <v>711</v>
      </c>
      <c r="L40" s="147" t="s">
        <v>710</v>
      </c>
      <c r="M40" s="287" t="s">
        <v>1621</v>
      </c>
    </row>
    <row r="41" spans="1:13" ht="39.6" customHeight="1">
      <c r="A41" s="57">
        <v>39</v>
      </c>
      <c r="B41" s="148" t="s">
        <v>1303</v>
      </c>
      <c r="C41" s="158" t="s">
        <v>1304</v>
      </c>
      <c r="D41" s="155" t="s">
        <v>873</v>
      </c>
      <c r="E41" s="147" t="s">
        <v>742</v>
      </c>
      <c r="F41" s="286">
        <v>9789571354804</v>
      </c>
      <c r="G41" s="196">
        <v>1</v>
      </c>
      <c r="H41" s="155">
        <v>240</v>
      </c>
      <c r="I41" s="110">
        <f t="shared" si="0"/>
        <v>240</v>
      </c>
      <c r="J41" s="147" t="s">
        <v>711</v>
      </c>
      <c r="K41" s="147" t="s">
        <v>711</v>
      </c>
      <c r="L41" s="147" t="s">
        <v>710</v>
      </c>
      <c r="M41" s="287" t="s">
        <v>1621</v>
      </c>
    </row>
    <row r="42" spans="1:13" ht="39.6" customHeight="1">
      <c r="A42" s="57">
        <v>40</v>
      </c>
      <c r="B42" s="148" t="s">
        <v>1305</v>
      </c>
      <c r="C42" s="158" t="s">
        <v>1304</v>
      </c>
      <c r="D42" s="155" t="s">
        <v>873</v>
      </c>
      <c r="E42" s="147" t="s">
        <v>742</v>
      </c>
      <c r="F42" s="286">
        <v>9789571357263</v>
      </c>
      <c r="G42" s="196">
        <v>1</v>
      </c>
      <c r="H42" s="155">
        <v>240</v>
      </c>
      <c r="I42" s="110">
        <f t="shared" si="0"/>
        <v>240</v>
      </c>
      <c r="J42" s="147" t="s">
        <v>711</v>
      </c>
      <c r="K42" s="147" t="s">
        <v>711</v>
      </c>
      <c r="L42" s="147" t="s">
        <v>710</v>
      </c>
      <c r="M42" s="287" t="s">
        <v>1621</v>
      </c>
    </row>
    <row r="43" spans="1:13" ht="27" customHeight="1">
      <c r="A43" s="57">
        <v>41</v>
      </c>
      <c r="B43" s="148" t="s">
        <v>1306</v>
      </c>
      <c r="C43" s="158" t="s">
        <v>1304</v>
      </c>
      <c r="D43" s="155" t="s">
        <v>873</v>
      </c>
      <c r="E43" s="147" t="s">
        <v>742</v>
      </c>
      <c r="F43" s="286">
        <v>9789571359175</v>
      </c>
      <c r="G43" s="196">
        <v>1</v>
      </c>
      <c r="H43" s="155">
        <v>240</v>
      </c>
      <c r="I43" s="110">
        <f t="shared" si="0"/>
        <v>240</v>
      </c>
      <c r="J43" s="147" t="s">
        <v>711</v>
      </c>
      <c r="K43" s="147" t="s">
        <v>711</v>
      </c>
      <c r="L43" s="147" t="s">
        <v>710</v>
      </c>
      <c r="M43" s="287" t="s">
        <v>1621</v>
      </c>
    </row>
    <row r="44" spans="1:13" ht="39.6" customHeight="1">
      <c r="A44" s="57">
        <v>42</v>
      </c>
      <c r="B44" s="148" t="s">
        <v>1307</v>
      </c>
      <c r="C44" s="158" t="s">
        <v>1308</v>
      </c>
      <c r="D44" s="155" t="s">
        <v>1282</v>
      </c>
      <c r="E44" s="147" t="s">
        <v>742</v>
      </c>
      <c r="F44" s="286">
        <v>9789866249655</v>
      </c>
      <c r="G44" s="196">
        <v>1</v>
      </c>
      <c r="H44" s="155">
        <v>280</v>
      </c>
      <c r="I44" s="110">
        <f t="shared" si="0"/>
        <v>280</v>
      </c>
      <c r="J44" s="147" t="s">
        <v>711</v>
      </c>
      <c r="K44" s="147" t="s">
        <v>711</v>
      </c>
      <c r="L44" s="147" t="s">
        <v>710</v>
      </c>
      <c r="M44" s="287" t="s">
        <v>1621</v>
      </c>
    </row>
    <row r="45" spans="1:13" ht="30" customHeight="1">
      <c r="A45" s="57">
        <v>43</v>
      </c>
      <c r="B45" s="148" t="s">
        <v>1309</v>
      </c>
      <c r="C45" s="158" t="s">
        <v>1310</v>
      </c>
      <c r="D45" s="155" t="s">
        <v>1282</v>
      </c>
      <c r="E45" s="147" t="s">
        <v>742</v>
      </c>
      <c r="F45" s="286">
        <v>9789866745942</v>
      </c>
      <c r="G45" s="196">
        <v>1</v>
      </c>
      <c r="H45" s="155">
        <v>300</v>
      </c>
      <c r="I45" s="110">
        <f t="shared" si="0"/>
        <v>300</v>
      </c>
      <c r="J45" s="147" t="s">
        <v>711</v>
      </c>
      <c r="K45" s="147" t="s">
        <v>711</v>
      </c>
      <c r="L45" s="147" t="s">
        <v>710</v>
      </c>
      <c r="M45" s="287" t="s">
        <v>1621</v>
      </c>
    </row>
    <row r="46" spans="1:13" ht="39.6" customHeight="1">
      <c r="A46" s="57">
        <v>44</v>
      </c>
      <c r="B46" s="148" t="s">
        <v>1311</v>
      </c>
      <c r="C46" s="154" t="s">
        <v>1312</v>
      </c>
      <c r="D46" s="155" t="s">
        <v>1313</v>
      </c>
      <c r="E46" s="147" t="s">
        <v>742</v>
      </c>
      <c r="F46" s="286" t="s">
        <v>1314</v>
      </c>
      <c r="G46" s="196">
        <v>1</v>
      </c>
      <c r="H46" s="155">
        <v>300</v>
      </c>
      <c r="I46" s="110">
        <f t="shared" si="0"/>
        <v>300</v>
      </c>
      <c r="J46" s="147" t="s">
        <v>711</v>
      </c>
      <c r="K46" s="147" t="s">
        <v>711</v>
      </c>
      <c r="L46" s="147" t="s">
        <v>710</v>
      </c>
      <c r="M46" s="287" t="s">
        <v>1621</v>
      </c>
    </row>
    <row r="47" spans="1:13" ht="28.5" customHeight="1">
      <c r="A47" s="57">
        <v>45</v>
      </c>
      <c r="B47" s="148" t="s">
        <v>1643</v>
      </c>
      <c r="C47" s="158" t="s">
        <v>1315</v>
      </c>
      <c r="D47" s="155" t="s">
        <v>1316</v>
      </c>
      <c r="E47" s="147" t="s">
        <v>742</v>
      </c>
      <c r="F47" s="286">
        <v>9789861209715</v>
      </c>
      <c r="G47" s="196">
        <v>1</v>
      </c>
      <c r="H47" s="155">
        <v>320</v>
      </c>
      <c r="I47" s="110">
        <f t="shared" si="0"/>
        <v>320</v>
      </c>
      <c r="J47" s="147" t="s">
        <v>711</v>
      </c>
      <c r="K47" s="147" t="s">
        <v>711</v>
      </c>
      <c r="L47" s="147" t="s">
        <v>710</v>
      </c>
      <c r="M47" s="287" t="s">
        <v>1621</v>
      </c>
    </row>
    <row r="48" spans="1:13" ht="28.5" customHeight="1">
      <c r="A48" s="57">
        <v>46</v>
      </c>
      <c r="B48" s="148" t="s">
        <v>1624</v>
      </c>
      <c r="C48" s="158" t="s">
        <v>1343</v>
      </c>
      <c r="D48" s="155" t="s">
        <v>1344</v>
      </c>
      <c r="E48" s="147" t="s">
        <v>742</v>
      </c>
      <c r="F48" s="286">
        <v>9789869395441</v>
      </c>
      <c r="G48" s="196">
        <v>1</v>
      </c>
      <c r="H48" s="155">
        <v>1160</v>
      </c>
      <c r="I48" s="110">
        <f t="shared" si="0"/>
        <v>1160</v>
      </c>
      <c r="J48" s="147" t="s">
        <v>710</v>
      </c>
      <c r="K48" s="147" t="s">
        <v>711</v>
      </c>
      <c r="L48" s="147" t="s">
        <v>710</v>
      </c>
      <c r="M48" s="288" t="s">
        <v>1622</v>
      </c>
    </row>
    <row r="49" spans="1:13" ht="31.05" customHeight="1">
      <c r="A49" s="57">
        <v>47</v>
      </c>
      <c r="B49" s="61" t="s">
        <v>355</v>
      </c>
      <c r="C49" s="173" t="s">
        <v>337</v>
      </c>
      <c r="D49" s="173" t="s">
        <v>338</v>
      </c>
      <c r="E49" s="62" t="s">
        <v>55</v>
      </c>
      <c r="F49" s="237">
        <v>9789861547145</v>
      </c>
      <c r="G49" s="62">
        <v>1</v>
      </c>
      <c r="H49" s="63">
        <v>280</v>
      </c>
      <c r="I49" s="64">
        <f t="shared" ref="I49" si="1">G49*H49</f>
        <v>280</v>
      </c>
      <c r="J49" s="65" t="s">
        <v>21</v>
      </c>
      <c r="K49" s="65" t="s">
        <v>21</v>
      </c>
      <c r="L49" s="83" t="s">
        <v>565</v>
      </c>
      <c r="M49" s="7" t="s">
        <v>576</v>
      </c>
    </row>
    <row r="50" spans="1:13" ht="30" customHeight="1">
      <c r="A50" s="57">
        <v>48</v>
      </c>
      <c r="B50" s="61" t="s">
        <v>356</v>
      </c>
      <c r="C50" s="173" t="s">
        <v>337</v>
      </c>
      <c r="D50" s="173" t="s">
        <v>338</v>
      </c>
      <c r="E50" s="62" t="s">
        <v>55</v>
      </c>
      <c r="F50" s="237">
        <v>9789861547138</v>
      </c>
      <c r="G50" s="62">
        <v>1</v>
      </c>
      <c r="H50" s="63">
        <v>280</v>
      </c>
      <c r="I50" s="64">
        <f t="shared" ref="I50:I58" si="2">G50*H50</f>
        <v>280</v>
      </c>
      <c r="J50" s="65" t="s">
        <v>21</v>
      </c>
      <c r="K50" s="65" t="s">
        <v>21</v>
      </c>
      <c r="L50" s="66" t="s">
        <v>565</v>
      </c>
      <c r="M50" s="7" t="s">
        <v>576</v>
      </c>
    </row>
    <row r="51" spans="1:13" ht="39.6" customHeight="1">
      <c r="A51" s="57">
        <v>49</v>
      </c>
      <c r="B51" s="61" t="s">
        <v>339</v>
      </c>
      <c r="C51" s="173" t="s">
        <v>16</v>
      </c>
      <c r="D51" s="173" t="s">
        <v>340</v>
      </c>
      <c r="E51" s="62" t="s">
        <v>55</v>
      </c>
      <c r="F51" s="238" t="s">
        <v>574</v>
      </c>
      <c r="G51" s="62">
        <v>1</v>
      </c>
      <c r="H51" s="63">
        <v>350</v>
      </c>
      <c r="I51" s="64">
        <f t="shared" si="2"/>
        <v>350</v>
      </c>
      <c r="J51" s="65" t="s">
        <v>21</v>
      </c>
      <c r="K51" s="65" t="s">
        <v>21</v>
      </c>
      <c r="L51" s="66" t="s">
        <v>565</v>
      </c>
      <c r="M51" s="7" t="s">
        <v>576</v>
      </c>
    </row>
    <row r="52" spans="1:13" ht="39.6" customHeight="1">
      <c r="A52" s="57">
        <v>50</v>
      </c>
      <c r="B52" s="61" t="s">
        <v>343</v>
      </c>
      <c r="C52" s="173" t="s">
        <v>344</v>
      </c>
      <c r="D52" s="173"/>
      <c r="E52" s="62" t="s">
        <v>55</v>
      </c>
      <c r="F52" s="237" t="s">
        <v>345</v>
      </c>
      <c r="G52" s="62">
        <v>1</v>
      </c>
      <c r="H52" s="63">
        <v>420</v>
      </c>
      <c r="I52" s="64">
        <f t="shared" si="2"/>
        <v>420</v>
      </c>
      <c r="J52" s="67" t="s">
        <v>21</v>
      </c>
      <c r="K52" s="67" t="s">
        <v>21</v>
      </c>
      <c r="L52" s="66" t="s">
        <v>565</v>
      </c>
      <c r="M52" s="7" t="s">
        <v>577</v>
      </c>
    </row>
    <row r="53" spans="1:13" ht="39.6" customHeight="1">
      <c r="A53" s="57">
        <v>51</v>
      </c>
      <c r="B53" s="61" t="s">
        <v>346</v>
      </c>
      <c r="C53" s="173" t="s">
        <v>347</v>
      </c>
      <c r="D53" s="173" t="s">
        <v>348</v>
      </c>
      <c r="E53" s="62" t="s">
        <v>92</v>
      </c>
      <c r="F53" s="237">
        <v>9780131862890</v>
      </c>
      <c r="G53" s="62">
        <v>1</v>
      </c>
      <c r="H53" s="63">
        <v>350</v>
      </c>
      <c r="I53" s="64">
        <f t="shared" si="2"/>
        <v>350</v>
      </c>
      <c r="J53" s="67" t="s">
        <v>21</v>
      </c>
      <c r="K53" s="67" t="s">
        <v>565</v>
      </c>
      <c r="L53" s="66" t="s">
        <v>565</v>
      </c>
      <c r="M53" s="7" t="s">
        <v>578</v>
      </c>
    </row>
    <row r="54" spans="1:13" ht="37.950000000000003" customHeight="1">
      <c r="A54" s="57">
        <v>52</v>
      </c>
      <c r="B54" s="61" t="s">
        <v>349</v>
      </c>
      <c r="C54" s="173" t="s">
        <v>11</v>
      </c>
      <c r="D54" s="173" t="s">
        <v>10</v>
      </c>
      <c r="E54" s="62" t="s">
        <v>92</v>
      </c>
      <c r="F54" s="237">
        <v>9780194339827</v>
      </c>
      <c r="G54" s="62">
        <v>1</v>
      </c>
      <c r="H54" s="63">
        <v>711</v>
      </c>
      <c r="I54" s="64">
        <f t="shared" si="2"/>
        <v>711</v>
      </c>
      <c r="J54" s="67" t="s">
        <v>21</v>
      </c>
      <c r="K54" s="67" t="s">
        <v>565</v>
      </c>
      <c r="L54" s="66" t="s">
        <v>565</v>
      </c>
      <c r="M54" s="7" t="s">
        <v>579</v>
      </c>
    </row>
    <row r="55" spans="1:13" ht="28.5" customHeight="1">
      <c r="A55" s="57">
        <v>53</v>
      </c>
      <c r="B55" s="61" t="s">
        <v>350</v>
      </c>
      <c r="C55" s="173" t="s">
        <v>351</v>
      </c>
      <c r="D55" s="173" t="s">
        <v>12</v>
      </c>
      <c r="E55" s="62" t="s">
        <v>55</v>
      </c>
      <c r="F55" s="237">
        <v>9781564202840</v>
      </c>
      <c r="G55" s="62">
        <v>1</v>
      </c>
      <c r="H55" s="63">
        <v>691</v>
      </c>
      <c r="I55" s="64">
        <f t="shared" si="2"/>
        <v>691</v>
      </c>
      <c r="J55" s="67" t="s">
        <v>21</v>
      </c>
      <c r="K55" s="67" t="s">
        <v>21</v>
      </c>
      <c r="L55" s="66" t="s">
        <v>565</v>
      </c>
      <c r="M55" s="7" t="s">
        <v>579</v>
      </c>
    </row>
    <row r="56" spans="1:13" ht="28.5" customHeight="1">
      <c r="A56" s="57">
        <v>54</v>
      </c>
      <c r="B56" s="61" t="s">
        <v>13</v>
      </c>
      <c r="C56" s="173" t="s">
        <v>352</v>
      </c>
      <c r="D56" s="173" t="s">
        <v>14</v>
      </c>
      <c r="E56" s="62" t="s">
        <v>92</v>
      </c>
      <c r="F56" s="237">
        <v>9781574717457</v>
      </c>
      <c r="G56" s="62">
        <v>1</v>
      </c>
      <c r="H56" s="63">
        <v>945</v>
      </c>
      <c r="I56" s="64">
        <f t="shared" si="2"/>
        <v>945</v>
      </c>
      <c r="J56" s="67" t="s">
        <v>21</v>
      </c>
      <c r="K56" s="67" t="s">
        <v>565</v>
      </c>
      <c r="L56" s="66" t="s">
        <v>565</v>
      </c>
      <c r="M56" s="7" t="s">
        <v>580</v>
      </c>
    </row>
    <row r="57" spans="1:13" ht="28.5" customHeight="1">
      <c r="A57" s="57">
        <v>55</v>
      </c>
      <c r="B57" s="61" t="s">
        <v>353</v>
      </c>
      <c r="C57" s="173" t="s">
        <v>354</v>
      </c>
      <c r="D57" s="173" t="s">
        <v>340</v>
      </c>
      <c r="E57" s="62" t="s">
        <v>92</v>
      </c>
      <c r="F57" s="237">
        <v>9780194314206</v>
      </c>
      <c r="G57" s="62">
        <v>1</v>
      </c>
      <c r="H57" s="63">
        <v>690</v>
      </c>
      <c r="I57" s="64">
        <f t="shared" si="2"/>
        <v>690</v>
      </c>
      <c r="J57" s="67" t="s">
        <v>21</v>
      </c>
      <c r="K57" s="67" t="s">
        <v>21</v>
      </c>
      <c r="L57" s="66" t="s">
        <v>565</v>
      </c>
      <c r="M57" s="7" t="s">
        <v>579</v>
      </c>
    </row>
    <row r="58" spans="1:13" ht="39.6" customHeight="1">
      <c r="A58" s="57">
        <v>56</v>
      </c>
      <c r="B58" s="61" t="s">
        <v>15</v>
      </c>
      <c r="C58" s="173" t="s">
        <v>354</v>
      </c>
      <c r="D58" s="173" t="s">
        <v>340</v>
      </c>
      <c r="E58" s="62" t="s">
        <v>92</v>
      </c>
      <c r="F58" s="237">
        <v>9780194314466</v>
      </c>
      <c r="G58" s="62">
        <v>1</v>
      </c>
      <c r="H58" s="63">
        <v>200</v>
      </c>
      <c r="I58" s="64">
        <f t="shared" si="2"/>
        <v>200</v>
      </c>
      <c r="J58" s="67" t="s">
        <v>21</v>
      </c>
      <c r="K58" s="67" t="s">
        <v>21</v>
      </c>
      <c r="L58" s="66" t="s">
        <v>565</v>
      </c>
      <c r="M58" s="7" t="s">
        <v>579</v>
      </c>
    </row>
    <row r="59" spans="1:13" ht="34.950000000000003" customHeight="1">
      <c r="A59" s="57">
        <v>57</v>
      </c>
      <c r="B59" s="68" t="s">
        <v>52</v>
      </c>
      <c r="C59" s="174" t="s">
        <v>53</v>
      </c>
      <c r="D59" s="174" t="s">
        <v>54</v>
      </c>
      <c r="E59" s="69" t="s">
        <v>55</v>
      </c>
      <c r="F59" s="239" t="s">
        <v>56</v>
      </c>
      <c r="G59" s="69">
        <v>30</v>
      </c>
      <c r="H59" s="70">
        <v>350</v>
      </c>
      <c r="I59" s="70">
        <f>SUM(G59*H59)</f>
        <v>10500</v>
      </c>
      <c r="J59" s="71" t="s">
        <v>21</v>
      </c>
      <c r="K59" s="71" t="s">
        <v>21</v>
      </c>
      <c r="L59" s="72" t="s">
        <v>21</v>
      </c>
      <c r="M59" s="69" t="s">
        <v>575</v>
      </c>
    </row>
    <row r="60" spans="1:13" ht="29.55" customHeight="1">
      <c r="A60" s="57">
        <v>58</v>
      </c>
      <c r="B60" s="38" t="s">
        <v>333</v>
      </c>
      <c r="C60" s="175" t="s">
        <v>334</v>
      </c>
      <c r="D60" s="175" t="s">
        <v>335</v>
      </c>
      <c r="E60" s="8" t="s">
        <v>336</v>
      </c>
      <c r="F60" s="240">
        <v>435263749</v>
      </c>
      <c r="G60" s="8">
        <v>15</v>
      </c>
      <c r="H60" s="10">
        <v>500</v>
      </c>
      <c r="I60" s="11">
        <f>G60*H60</f>
        <v>7500</v>
      </c>
      <c r="J60" s="9" t="s">
        <v>21</v>
      </c>
      <c r="K60" s="9" t="s">
        <v>21</v>
      </c>
      <c r="L60" s="12" t="s">
        <v>21</v>
      </c>
      <c r="M60" s="7"/>
    </row>
    <row r="61" spans="1:13" ht="29.55" customHeight="1">
      <c r="A61" s="57">
        <v>59</v>
      </c>
      <c r="B61" s="38" t="s">
        <v>329</v>
      </c>
      <c r="C61" s="175" t="s">
        <v>330</v>
      </c>
      <c r="D61" s="175" t="s">
        <v>331</v>
      </c>
      <c r="E61" s="8" t="s">
        <v>92</v>
      </c>
      <c r="F61" s="240" t="s">
        <v>332</v>
      </c>
      <c r="G61" s="8">
        <v>1</v>
      </c>
      <c r="H61" s="10">
        <v>280</v>
      </c>
      <c r="I61" s="11">
        <f t="shared" ref="I61:I124" si="3">G61*H61</f>
        <v>280</v>
      </c>
      <c r="J61" s="7" t="s">
        <v>21</v>
      </c>
      <c r="K61" s="7" t="s">
        <v>21</v>
      </c>
      <c r="L61" s="13" t="s">
        <v>21</v>
      </c>
      <c r="M61" s="120"/>
    </row>
    <row r="62" spans="1:13" ht="29.55" customHeight="1">
      <c r="A62" s="57">
        <v>60</v>
      </c>
      <c r="B62" s="38" t="s">
        <v>341</v>
      </c>
      <c r="C62" s="175" t="s">
        <v>17</v>
      </c>
      <c r="D62" s="175" t="s">
        <v>8</v>
      </c>
      <c r="E62" s="8" t="s">
        <v>342</v>
      </c>
      <c r="F62" s="240" t="s">
        <v>9</v>
      </c>
      <c r="G62" s="8">
        <v>1</v>
      </c>
      <c r="H62" s="10">
        <v>300</v>
      </c>
      <c r="I62" s="11">
        <f t="shared" si="3"/>
        <v>300</v>
      </c>
      <c r="J62" s="7" t="s">
        <v>21</v>
      </c>
      <c r="K62" s="7" t="s">
        <v>21</v>
      </c>
      <c r="L62" s="13" t="s">
        <v>21</v>
      </c>
      <c r="M62" s="7"/>
    </row>
    <row r="63" spans="1:13" ht="29.55" customHeight="1">
      <c r="A63" s="57">
        <v>61</v>
      </c>
      <c r="B63" s="18" t="s">
        <v>18</v>
      </c>
      <c r="C63" s="176" t="s">
        <v>19</v>
      </c>
      <c r="D63" s="177" t="s">
        <v>20</v>
      </c>
      <c r="E63" s="20" t="s">
        <v>566</v>
      </c>
      <c r="F63" s="241">
        <v>9781524769543</v>
      </c>
      <c r="G63" s="8">
        <v>1</v>
      </c>
      <c r="H63" s="19">
        <v>315</v>
      </c>
      <c r="I63" s="11">
        <f t="shared" si="3"/>
        <v>315</v>
      </c>
      <c r="J63" s="7" t="s">
        <v>21</v>
      </c>
      <c r="K63" s="7" t="s">
        <v>21</v>
      </c>
      <c r="L63" s="13" t="s">
        <v>21</v>
      </c>
      <c r="M63" s="7"/>
    </row>
    <row r="64" spans="1:13" ht="29.55" customHeight="1">
      <c r="A64" s="57">
        <v>62</v>
      </c>
      <c r="B64" s="18" t="s">
        <v>22</v>
      </c>
      <c r="C64" s="176" t="s">
        <v>23</v>
      </c>
      <c r="D64" s="177" t="s">
        <v>24</v>
      </c>
      <c r="E64" s="20" t="s">
        <v>566</v>
      </c>
      <c r="F64" s="241">
        <v>9780062198679</v>
      </c>
      <c r="G64" s="8">
        <v>1</v>
      </c>
      <c r="H64" s="19">
        <v>350</v>
      </c>
      <c r="I64" s="11">
        <f t="shared" si="3"/>
        <v>350</v>
      </c>
      <c r="J64" s="7" t="s">
        <v>21</v>
      </c>
      <c r="K64" s="7" t="s">
        <v>21</v>
      </c>
      <c r="L64" s="13" t="s">
        <v>21</v>
      </c>
      <c r="M64" s="7"/>
    </row>
    <row r="65" spans="1:13" ht="29.55" customHeight="1">
      <c r="A65" s="57">
        <v>63</v>
      </c>
      <c r="B65" s="18" t="s">
        <v>25</v>
      </c>
      <c r="C65" s="176" t="s">
        <v>26</v>
      </c>
      <c r="D65" s="177" t="s">
        <v>27</v>
      </c>
      <c r="E65" s="20" t="s">
        <v>566</v>
      </c>
      <c r="F65" s="241">
        <v>9780385376716</v>
      </c>
      <c r="G65" s="8">
        <v>1</v>
      </c>
      <c r="H65" s="19">
        <v>630</v>
      </c>
      <c r="I65" s="11">
        <f t="shared" si="3"/>
        <v>630</v>
      </c>
      <c r="J65" s="7" t="s">
        <v>21</v>
      </c>
      <c r="K65" s="7" t="s">
        <v>21</v>
      </c>
      <c r="L65" s="13" t="s">
        <v>21</v>
      </c>
      <c r="M65" s="7"/>
    </row>
    <row r="66" spans="1:13" ht="29.55" customHeight="1">
      <c r="A66" s="57">
        <v>64</v>
      </c>
      <c r="B66" s="18" t="s">
        <v>28</v>
      </c>
      <c r="C66" s="177" t="s">
        <v>29</v>
      </c>
      <c r="D66" s="176" t="s">
        <v>30</v>
      </c>
      <c r="E66" s="20" t="s">
        <v>566</v>
      </c>
      <c r="F66" s="241">
        <v>9780062453181</v>
      </c>
      <c r="G66" s="8">
        <v>1</v>
      </c>
      <c r="H66" s="19">
        <v>630</v>
      </c>
      <c r="I66" s="11">
        <f t="shared" si="3"/>
        <v>630</v>
      </c>
      <c r="J66" s="7" t="s">
        <v>21</v>
      </c>
      <c r="K66" s="7" t="s">
        <v>21</v>
      </c>
      <c r="L66" s="13" t="s">
        <v>21</v>
      </c>
      <c r="M66" s="7"/>
    </row>
    <row r="67" spans="1:13" ht="29.55" customHeight="1">
      <c r="A67" s="57">
        <v>65</v>
      </c>
      <c r="B67" s="18" t="s">
        <v>31</v>
      </c>
      <c r="C67" s="176" t="s">
        <v>1633</v>
      </c>
      <c r="D67" s="177" t="s">
        <v>32</v>
      </c>
      <c r="E67" s="20" t="s">
        <v>33</v>
      </c>
      <c r="F67" s="242">
        <v>7513755</v>
      </c>
      <c r="G67" s="8">
        <v>1</v>
      </c>
      <c r="H67" s="19">
        <v>714</v>
      </c>
      <c r="I67" s="11">
        <f t="shared" si="3"/>
        <v>714</v>
      </c>
      <c r="J67" s="7" t="s">
        <v>21</v>
      </c>
      <c r="K67" s="7" t="s">
        <v>21</v>
      </c>
      <c r="L67" s="13" t="s">
        <v>21</v>
      </c>
      <c r="M67" s="7"/>
    </row>
    <row r="68" spans="1:13" ht="29.55" customHeight="1">
      <c r="A68" s="57">
        <v>66</v>
      </c>
      <c r="B68" s="18" t="s">
        <v>34</v>
      </c>
      <c r="C68" s="176" t="s">
        <v>35</v>
      </c>
      <c r="D68" s="176" t="s">
        <v>36</v>
      </c>
      <c r="E68" s="20" t="s">
        <v>566</v>
      </c>
      <c r="F68" s="242" t="s">
        <v>37</v>
      </c>
      <c r="G68" s="8">
        <v>1</v>
      </c>
      <c r="H68" s="19">
        <v>547</v>
      </c>
      <c r="I68" s="11">
        <f t="shared" si="3"/>
        <v>547</v>
      </c>
      <c r="J68" s="7" t="s">
        <v>21</v>
      </c>
      <c r="K68" s="7" t="s">
        <v>21</v>
      </c>
      <c r="L68" s="13" t="s">
        <v>21</v>
      </c>
      <c r="M68" s="7"/>
    </row>
    <row r="69" spans="1:13" ht="30" customHeight="1">
      <c r="A69" s="57">
        <v>67</v>
      </c>
      <c r="B69" s="18" t="s">
        <v>38</v>
      </c>
      <c r="C69" s="176" t="s">
        <v>39</v>
      </c>
      <c r="D69" s="177" t="s">
        <v>40</v>
      </c>
      <c r="E69" s="20" t="s">
        <v>566</v>
      </c>
      <c r="F69" s="243">
        <v>9780735228238</v>
      </c>
      <c r="G69" s="8">
        <v>1</v>
      </c>
      <c r="H69" s="19">
        <v>630</v>
      </c>
      <c r="I69" s="11">
        <f t="shared" si="3"/>
        <v>630</v>
      </c>
      <c r="J69" s="7" t="s">
        <v>21</v>
      </c>
      <c r="K69" s="7" t="s">
        <v>21</v>
      </c>
      <c r="L69" s="13" t="s">
        <v>21</v>
      </c>
      <c r="M69" s="7"/>
    </row>
    <row r="70" spans="1:13" ht="30" customHeight="1">
      <c r="A70" s="57">
        <v>68</v>
      </c>
      <c r="B70" s="18" t="s">
        <v>41</v>
      </c>
      <c r="C70" s="176" t="s">
        <v>42</v>
      </c>
      <c r="D70" s="177"/>
      <c r="E70" s="20" t="s">
        <v>566</v>
      </c>
      <c r="F70" s="242" t="s">
        <v>43</v>
      </c>
      <c r="G70" s="8">
        <v>1</v>
      </c>
      <c r="H70" s="19">
        <v>510</v>
      </c>
      <c r="I70" s="11">
        <f t="shared" si="3"/>
        <v>510</v>
      </c>
      <c r="J70" s="7" t="s">
        <v>21</v>
      </c>
      <c r="K70" s="7" t="s">
        <v>21</v>
      </c>
      <c r="L70" s="13" t="s">
        <v>21</v>
      </c>
      <c r="M70" s="16"/>
    </row>
    <row r="71" spans="1:13" ht="30" customHeight="1">
      <c r="A71" s="57">
        <v>69</v>
      </c>
      <c r="B71" s="18" t="s">
        <v>44</v>
      </c>
      <c r="C71" s="177" t="s">
        <v>45</v>
      </c>
      <c r="D71" s="177" t="s">
        <v>46</v>
      </c>
      <c r="E71" s="20" t="s">
        <v>566</v>
      </c>
      <c r="F71" s="242" t="s">
        <v>47</v>
      </c>
      <c r="G71" s="8">
        <v>1</v>
      </c>
      <c r="H71" s="19">
        <v>510</v>
      </c>
      <c r="I71" s="11">
        <f t="shared" si="3"/>
        <v>510</v>
      </c>
      <c r="J71" s="7" t="s">
        <v>21</v>
      </c>
      <c r="K71" s="7" t="s">
        <v>21</v>
      </c>
      <c r="L71" s="13" t="s">
        <v>21</v>
      </c>
      <c r="M71" s="16"/>
    </row>
    <row r="72" spans="1:13" ht="30" customHeight="1">
      <c r="A72" s="57">
        <v>70</v>
      </c>
      <c r="B72" s="18" t="s">
        <v>48</v>
      </c>
      <c r="C72" s="176" t="s">
        <v>49</v>
      </c>
      <c r="D72" s="177" t="s">
        <v>50</v>
      </c>
      <c r="E72" s="20" t="s">
        <v>566</v>
      </c>
      <c r="F72" s="242" t="s">
        <v>51</v>
      </c>
      <c r="G72" s="8">
        <v>1</v>
      </c>
      <c r="H72" s="19">
        <v>510</v>
      </c>
      <c r="I72" s="11">
        <f t="shared" si="3"/>
        <v>510</v>
      </c>
      <c r="J72" s="7" t="s">
        <v>21</v>
      </c>
      <c r="K72" s="7" t="s">
        <v>21</v>
      </c>
      <c r="L72" s="13" t="s">
        <v>21</v>
      </c>
      <c r="M72" s="16"/>
    </row>
    <row r="73" spans="1:13" ht="30" customHeight="1">
      <c r="A73" s="57">
        <v>71</v>
      </c>
      <c r="B73" s="55" t="s">
        <v>57</v>
      </c>
      <c r="C73" s="178" t="s">
        <v>58</v>
      </c>
      <c r="D73" s="178" t="s">
        <v>59</v>
      </c>
      <c r="E73" s="22" t="s">
        <v>55</v>
      </c>
      <c r="F73" s="244" t="s">
        <v>60</v>
      </c>
      <c r="G73" s="22">
        <v>1</v>
      </c>
      <c r="H73" s="21">
        <v>593</v>
      </c>
      <c r="I73" s="11">
        <f t="shared" si="3"/>
        <v>593</v>
      </c>
      <c r="J73" s="23" t="s">
        <v>21</v>
      </c>
      <c r="K73" s="23" t="s">
        <v>21</v>
      </c>
      <c r="L73" s="24" t="s">
        <v>21</v>
      </c>
      <c r="M73" s="16"/>
    </row>
    <row r="74" spans="1:13" ht="30" customHeight="1">
      <c r="A74" s="57">
        <v>72</v>
      </c>
      <c r="B74" s="54" t="s">
        <v>61</v>
      </c>
      <c r="C74" s="179" t="s">
        <v>62</v>
      </c>
      <c r="D74" s="179" t="s">
        <v>63</v>
      </c>
      <c r="E74" s="16" t="s">
        <v>55</v>
      </c>
      <c r="F74" s="245" t="s">
        <v>64</v>
      </c>
      <c r="G74" s="16">
        <v>1</v>
      </c>
      <c r="H74" s="15">
        <v>630</v>
      </c>
      <c r="I74" s="11">
        <f t="shared" si="3"/>
        <v>630</v>
      </c>
      <c r="J74" s="7" t="s">
        <v>21</v>
      </c>
      <c r="K74" s="7" t="s">
        <v>21</v>
      </c>
      <c r="L74" s="17" t="s">
        <v>21</v>
      </c>
      <c r="M74" s="16"/>
    </row>
    <row r="75" spans="1:13" ht="31.05" customHeight="1">
      <c r="A75" s="57">
        <v>73</v>
      </c>
      <c r="B75" s="54" t="s">
        <v>65</v>
      </c>
      <c r="C75" s="179" t="s">
        <v>66</v>
      </c>
      <c r="D75" s="179" t="s">
        <v>67</v>
      </c>
      <c r="E75" s="16" t="s">
        <v>55</v>
      </c>
      <c r="F75" s="245" t="s">
        <v>68</v>
      </c>
      <c r="G75" s="16">
        <v>1</v>
      </c>
      <c r="H75" s="15">
        <v>595</v>
      </c>
      <c r="I75" s="11">
        <f t="shared" si="3"/>
        <v>595</v>
      </c>
      <c r="J75" s="7" t="s">
        <v>21</v>
      </c>
      <c r="K75" s="7" t="s">
        <v>21</v>
      </c>
      <c r="L75" s="17" t="s">
        <v>21</v>
      </c>
      <c r="M75" s="16"/>
    </row>
    <row r="76" spans="1:13" ht="31.05" customHeight="1">
      <c r="A76" s="57">
        <v>74</v>
      </c>
      <c r="B76" s="54" t="s">
        <v>69</v>
      </c>
      <c r="C76" s="179" t="s">
        <v>70</v>
      </c>
      <c r="D76" s="179" t="s">
        <v>71</v>
      </c>
      <c r="E76" s="16" t="s">
        <v>55</v>
      </c>
      <c r="F76" s="245" t="s">
        <v>72</v>
      </c>
      <c r="G76" s="16">
        <v>1</v>
      </c>
      <c r="H76" s="15">
        <v>663</v>
      </c>
      <c r="I76" s="11">
        <f t="shared" si="3"/>
        <v>663</v>
      </c>
      <c r="J76" s="7" t="s">
        <v>21</v>
      </c>
      <c r="K76" s="7" t="s">
        <v>21</v>
      </c>
      <c r="L76" s="17" t="s">
        <v>21</v>
      </c>
      <c r="M76" s="16"/>
    </row>
    <row r="77" spans="1:13" ht="31.05" customHeight="1">
      <c r="A77" s="57">
        <v>75</v>
      </c>
      <c r="B77" s="54" t="s">
        <v>73</v>
      </c>
      <c r="C77" s="179" t="s">
        <v>74</v>
      </c>
      <c r="D77" s="179" t="s">
        <v>75</v>
      </c>
      <c r="E77" s="16" t="s">
        <v>55</v>
      </c>
      <c r="F77" s="245" t="s">
        <v>76</v>
      </c>
      <c r="G77" s="16">
        <v>1</v>
      </c>
      <c r="H77" s="15">
        <v>350</v>
      </c>
      <c r="I77" s="11">
        <f t="shared" si="3"/>
        <v>350</v>
      </c>
      <c r="J77" s="7" t="s">
        <v>21</v>
      </c>
      <c r="K77" s="7" t="s">
        <v>21</v>
      </c>
      <c r="L77" s="17" t="s">
        <v>21</v>
      </c>
      <c r="M77" s="16"/>
    </row>
    <row r="78" spans="1:13" ht="31.05" customHeight="1">
      <c r="A78" s="57">
        <v>76</v>
      </c>
      <c r="B78" s="54" t="s">
        <v>77</v>
      </c>
      <c r="C78" s="179" t="s">
        <v>78</v>
      </c>
      <c r="D78" s="179" t="s">
        <v>79</v>
      </c>
      <c r="E78" s="16" t="s">
        <v>55</v>
      </c>
      <c r="F78" s="245" t="s">
        <v>80</v>
      </c>
      <c r="G78" s="16">
        <v>1</v>
      </c>
      <c r="H78" s="15">
        <v>140</v>
      </c>
      <c r="I78" s="11">
        <f t="shared" si="3"/>
        <v>140</v>
      </c>
      <c r="J78" s="7" t="s">
        <v>21</v>
      </c>
      <c r="K78" s="7" t="s">
        <v>21</v>
      </c>
      <c r="L78" s="17" t="s">
        <v>21</v>
      </c>
      <c r="M78" s="16"/>
    </row>
    <row r="79" spans="1:13" ht="31.05" customHeight="1">
      <c r="A79" s="57">
        <v>77</v>
      </c>
      <c r="B79" s="54" t="s">
        <v>81</v>
      </c>
      <c r="C79" s="179" t="s">
        <v>82</v>
      </c>
      <c r="D79" s="179" t="s">
        <v>83</v>
      </c>
      <c r="E79" s="16" t="s">
        <v>55</v>
      </c>
      <c r="F79" s="245" t="s">
        <v>84</v>
      </c>
      <c r="G79" s="16">
        <v>1</v>
      </c>
      <c r="H79" s="15">
        <v>1155</v>
      </c>
      <c r="I79" s="11">
        <f t="shared" si="3"/>
        <v>1155</v>
      </c>
      <c r="J79" s="7" t="s">
        <v>21</v>
      </c>
      <c r="K79" s="7" t="s">
        <v>21</v>
      </c>
      <c r="L79" s="17" t="s">
        <v>21</v>
      </c>
      <c r="M79" s="16"/>
    </row>
    <row r="80" spans="1:13" ht="35.549999999999997" customHeight="1">
      <c r="A80" s="57">
        <v>78</v>
      </c>
      <c r="B80" s="54" t="s">
        <v>85</v>
      </c>
      <c r="C80" s="179" t="s">
        <v>86</v>
      </c>
      <c r="D80" s="179" t="s">
        <v>87</v>
      </c>
      <c r="E80" s="16" t="s">
        <v>55</v>
      </c>
      <c r="F80" s="245" t="s">
        <v>88</v>
      </c>
      <c r="G80" s="16">
        <v>1</v>
      </c>
      <c r="H80" s="15">
        <v>630</v>
      </c>
      <c r="I80" s="11">
        <f t="shared" si="3"/>
        <v>630</v>
      </c>
      <c r="J80" s="7" t="s">
        <v>21</v>
      </c>
      <c r="K80" s="7" t="s">
        <v>21</v>
      </c>
      <c r="L80" s="17" t="s">
        <v>21</v>
      </c>
      <c r="M80" s="16"/>
    </row>
    <row r="81" spans="1:13" ht="35.549999999999997" customHeight="1">
      <c r="A81" s="57">
        <v>79</v>
      </c>
      <c r="B81" s="54" t="s">
        <v>89</v>
      </c>
      <c r="C81" s="179" t="s">
        <v>90</v>
      </c>
      <c r="D81" s="179" t="s">
        <v>91</v>
      </c>
      <c r="E81" s="16" t="s">
        <v>92</v>
      </c>
      <c r="F81" s="245" t="s">
        <v>93</v>
      </c>
      <c r="G81" s="16">
        <v>1</v>
      </c>
      <c r="H81" s="15">
        <v>450</v>
      </c>
      <c r="I81" s="11">
        <f t="shared" si="3"/>
        <v>450</v>
      </c>
      <c r="J81" s="7" t="s">
        <v>21</v>
      </c>
      <c r="K81" s="7" t="s">
        <v>21</v>
      </c>
      <c r="L81" s="17" t="s">
        <v>21</v>
      </c>
      <c r="M81" s="16"/>
    </row>
    <row r="82" spans="1:13" ht="35.549999999999997" customHeight="1">
      <c r="A82" s="57">
        <v>80</v>
      </c>
      <c r="B82" s="54" t="s">
        <v>94</v>
      </c>
      <c r="C82" s="179" t="s">
        <v>95</v>
      </c>
      <c r="D82" s="179" t="s">
        <v>96</v>
      </c>
      <c r="E82" s="16" t="s">
        <v>55</v>
      </c>
      <c r="F82" s="245" t="s">
        <v>97</v>
      </c>
      <c r="G82" s="16">
        <v>1</v>
      </c>
      <c r="H82" s="15">
        <v>495</v>
      </c>
      <c r="I82" s="11">
        <f t="shared" si="3"/>
        <v>495</v>
      </c>
      <c r="J82" s="7" t="s">
        <v>21</v>
      </c>
      <c r="K82" s="7" t="s">
        <v>21</v>
      </c>
      <c r="L82" s="17" t="s">
        <v>21</v>
      </c>
      <c r="M82" s="16"/>
    </row>
    <row r="83" spans="1:13" ht="33.450000000000003" customHeight="1">
      <c r="A83" s="57">
        <v>81</v>
      </c>
      <c r="B83" s="54" t="s">
        <v>98</v>
      </c>
      <c r="C83" s="179" t="s">
        <v>99</v>
      </c>
      <c r="D83" s="179" t="s">
        <v>100</v>
      </c>
      <c r="E83" s="16" t="s">
        <v>55</v>
      </c>
      <c r="F83" s="245" t="s">
        <v>101</v>
      </c>
      <c r="G83" s="16">
        <v>1</v>
      </c>
      <c r="H83" s="15">
        <v>245</v>
      </c>
      <c r="I83" s="11">
        <f t="shared" si="3"/>
        <v>245</v>
      </c>
      <c r="J83" s="7" t="s">
        <v>21</v>
      </c>
      <c r="K83" s="7" t="s">
        <v>21</v>
      </c>
      <c r="L83" s="17" t="s">
        <v>21</v>
      </c>
      <c r="M83" s="16"/>
    </row>
    <row r="84" spans="1:13" ht="40.5" customHeight="1">
      <c r="A84" s="57">
        <v>82</v>
      </c>
      <c r="B84" s="54" t="s">
        <v>102</v>
      </c>
      <c r="C84" s="179" t="s">
        <v>103</v>
      </c>
      <c r="D84" s="179" t="s">
        <v>104</v>
      </c>
      <c r="E84" s="16" t="s">
        <v>55</v>
      </c>
      <c r="F84" s="245" t="s">
        <v>105</v>
      </c>
      <c r="G84" s="16">
        <v>1</v>
      </c>
      <c r="H84" s="15">
        <v>743</v>
      </c>
      <c r="I84" s="11">
        <f t="shared" si="3"/>
        <v>743</v>
      </c>
      <c r="J84" s="7" t="s">
        <v>21</v>
      </c>
      <c r="K84" s="7" t="s">
        <v>21</v>
      </c>
      <c r="L84" s="17" t="s">
        <v>21</v>
      </c>
      <c r="M84" s="16"/>
    </row>
    <row r="85" spans="1:13" ht="37.950000000000003" customHeight="1">
      <c r="A85" s="57">
        <v>83</v>
      </c>
      <c r="B85" s="54" t="s">
        <v>106</v>
      </c>
      <c r="C85" s="179" t="s">
        <v>107</v>
      </c>
      <c r="D85" s="179" t="s">
        <v>108</v>
      </c>
      <c r="E85" s="16" t="s">
        <v>55</v>
      </c>
      <c r="F85" s="245" t="s">
        <v>109</v>
      </c>
      <c r="G85" s="16">
        <v>1</v>
      </c>
      <c r="H85" s="15">
        <v>630</v>
      </c>
      <c r="I85" s="11">
        <f t="shared" si="3"/>
        <v>630</v>
      </c>
      <c r="J85" s="7" t="s">
        <v>21</v>
      </c>
      <c r="K85" s="7" t="s">
        <v>21</v>
      </c>
      <c r="L85" s="17" t="s">
        <v>21</v>
      </c>
      <c r="M85" s="16"/>
    </row>
    <row r="86" spans="1:13" ht="37.049999999999997" customHeight="1">
      <c r="A86" s="57">
        <v>84</v>
      </c>
      <c r="B86" s="54" t="s">
        <v>110</v>
      </c>
      <c r="C86" s="179" t="s">
        <v>111</v>
      </c>
      <c r="D86" s="179" t="s">
        <v>112</v>
      </c>
      <c r="E86" s="16" t="s">
        <v>55</v>
      </c>
      <c r="F86" s="245" t="s">
        <v>113</v>
      </c>
      <c r="G86" s="16">
        <v>1</v>
      </c>
      <c r="H86" s="15">
        <v>595</v>
      </c>
      <c r="I86" s="11">
        <f t="shared" si="3"/>
        <v>595</v>
      </c>
      <c r="J86" s="7" t="s">
        <v>21</v>
      </c>
      <c r="K86" s="7" t="s">
        <v>21</v>
      </c>
      <c r="L86" s="17" t="s">
        <v>21</v>
      </c>
      <c r="M86" s="16"/>
    </row>
    <row r="87" spans="1:13" ht="39.450000000000003" customHeight="1">
      <c r="A87" s="57">
        <v>85</v>
      </c>
      <c r="B87" s="54" t="s">
        <v>114</v>
      </c>
      <c r="C87" s="179" t="s">
        <v>115</v>
      </c>
      <c r="D87" s="179" t="s">
        <v>116</v>
      </c>
      <c r="E87" s="16" t="s">
        <v>55</v>
      </c>
      <c r="F87" s="245" t="s">
        <v>117</v>
      </c>
      <c r="G87" s="16">
        <v>1</v>
      </c>
      <c r="H87" s="15">
        <v>360</v>
      </c>
      <c r="I87" s="11">
        <f t="shared" si="3"/>
        <v>360</v>
      </c>
      <c r="J87" s="7" t="s">
        <v>21</v>
      </c>
      <c r="K87" s="7" t="s">
        <v>21</v>
      </c>
      <c r="L87" s="17" t="s">
        <v>21</v>
      </c>
      <c r="M87" s="16"/>
    </row>
    <row r="88" spans="1:13" ht="40.950000000000003" customHeight="1">
      <c r="A88" s="57">
        <v>86</v>
      </c>
      <c r="B88" s="54" t="s">
        <v>118</v>
      </c>
      <c r="C88" s="179" t="s">
        <v>119</v>
      </c>
      <c r="D88" s="179" t="s">
        <v>71</v>
      </c>
      <c r="E88" s="16" t="s">
        <v>55</v>
      </c>
      <c r="F88" s="245" t="s">
        <v>120</v>
      </c>
      <c r="G88" s="16">
        <v>1</v>
      </c>
      <c r="H88" s="15">
        <v>350</v>
      </c>
      <c r="I88" s="11">
        <f t="shared" si="3"/>
        <v>350</v>
      </c>
      <c r="J88" s="7" t="s">
        <v>21</v>
      </c>
      <c r="K88" s="7" t="s">
        <v>21</v>
      </c>
      <c r="L88" s="17" t="s">
        <v>21</v>
      </c>
      <c r="M88" s="16"/>
    </row>
    <row r="89" spans="1:13" ht="39.6" customHeight="1">
      <c r="A89" s="57">
        <v>87</v>
      </c>
      <c r="B89" s="54" t="s">
        <v>121</v>
      </c>
      <c r="C89" s="179" t="s">
        <v>90</v>
      </c>
      <c r="D89" s="179" t="s">
        <v>91</v>
      </c>
      <c r="E89" s="16" t="s">
        <v>55</v>
      </c>
      <c r="F89" s="245" t="s">
        <v>122</v>
      </c>
      <c r="G89" s="16">
        <v>1</v>
      </c>
      <c r="H89" s="15">
        <v>450</v>
      </c>
      <c r="I89" s="11">
        <f t="shared" si="3"/>
        <v>450</v>
      </c>
      <c r="J89" s="7" t="s">
        <v>21</v>
      </c>
      <c r="K89" s="7" t="s">
        <v>21</v>
      </c>
      <c r="L89" s="17" t="s">
        <v>21</v>
      </c>
      <c r="M89" s="16"/>
    </row>
    <row r="90" spans="1:13" ht="39.6" customHeight="1">
      <c r="A90" s="57">
        <v>88</v>
      </c>
      <c r="B90" s="54" t="s">
        <v>123</v>
      </c>
      <c r="C90" s="179" t="s">
        <v>124</v>
      </c>
      <c r="D90" s="179" t="s">
        <v>91</v>
      </c>
      <c r="E90" s="16" t="s">
        <v>55</v>
      </c>
      <c r="F90" s="245" t="s">
        <v>125</v>
      </c>
      <c r="G90" s="16">
        <v>1</v>
      </c>
      <c r="H90" s="15">
        <v>480</v>
      </c>
      <c r="I90" s="11">
        <f t="shared" si="3"/>
        <v>480</v>
      </c>
      <c r="J90" s="7" t="s">
        <v>21</v>
      </c>
      <c r="K90" s="7" t="s">
        <v>21</v>
      </c>
      <c r="L90" s="17" t="s">
        <v>21</v>
      </c>
      <c r="M90" s="16"/>
    </row>
    <row r="91" spans="1:13" ht="32.549999999999997" customHeight="1">
      <c r="A91" s="57">
        <v>89</v>
      </c>
      <c r="B91" s="54" t="s">
        <v>126</v>
      </c>
      <c r="C91" s="179" t="s">
        <v>127</v>
      </c>
      <c r="D91" s="179" t="s">
        <v>128</v>
      </c>
      <c r="E91" s="16" t="s">
        <v>55</v>
      </c>
      <c r="F91" s="245" t="s">
        <v>129</v>
      </c>
      <c r="G91" s="16">
        <v>1</v>
      </c>
      <c r="H91" s="15">
        <v>678</v>
      </c>
      <c r="I91" s="11">
        <f t="shared" si="3"/>
        <v>678</v>
      </c>
      <c r="J91" s="7" t="s">
        <v>21</v>
      </c>
      <c r="K91" s="7" t="s">
        <v>21</v>
      </c>
      <c r="L91" s="17" t="s">
        <v>21</v>
      </c>
      <c r="M91" s="16"/>
    </row>
    <row r="92" spans="1:13" ht="51" customHeight="1">
      <c r="A92" s="57">
        <v>90</v>
      </c>
      <c r="B92" s="25" t="s">
        <v>130</v>
      </c>
      <c r="C92" s="180" t="s">
        <v>131</v>
      </c>
      <c r="D92" s="180" t="s">
        <v>132</v>
      </c>
      <c r="E92" s="27" t="s">
        <v>55</v>
      </c>
      <c r="F92" s="246" t="s">
        <v>133</v>
      </c>
      <c r="G92" s="27">
        <v>1</v>
      </c>
      <c r="H92" s="26">
        <v>240</v>
      </c>
      <c r="I92" s="11">
        <f t="shared" si="3"/>
        <v>240</v>
      </c>
      <c r="J92" s="28" t="s">
        <v>567</v>
      </c>
      <c r="K92" s="28" t="s">
        <v>567</v>
      </c>
      <c r="L92" s="29" t="s">
        <v>567</v>
      </c>
      <c r="M92" s="16"/>
    </row>
    <row r="93" spans="1:13" ht="33" customHeight="1">
      <c r="A93" s="57">
        <v>91</v>
      </c>
      <c r="B93" s="25" t="s">
        <v>318</v>
      </c>
      <c r="C93" s="180" t="s">
        <v>134</v>
      </c>
      <c r="D93" s="180" t="s">
        <v>319</v>
      </c>
      <c r="E93" s="27" t="s">
        <v>55</v>
      </c>
      <c r="F93" s="246" t="s">
        <v>135</v>
      </c>
      <c r="G93" s="27">
        <v>1</v>
      </c>
      <c r="H93" s="26">
        <v>150</v>
      </c>
      <c r="I93" s="11">
        <f t="shared" si="3"/>
        <v>150</v>
      </c>
      <c r="J93" s="28" t="s">
        <v>567</v>
      </c>
      <c r="K93" s="28" t="s">
        <v>567</v>
      </c>
      <c r="L93" s="29" t="s">
        <v>567</v>
      </c>
      <c r="M93" s="16"/>
    </row>
    <row r="94" spans="1:13" ht="33" customHeight="1">
      <c r="A94" s="57">
        <v>92</v>
      </c>
      <c r="B94" s="25" t="s">
        <v>320</v>
      </c>
      <c r="C94" s="180" t="s">
        <v>136</v>
      </c>
      <c r="D94" s="180" t="s">
        <v>137</v>
      </c>
      <c r="E94" s="27" t="s">
        <v>55</v>
      </c>
      <c r="F94" s="246" t="s">
        <v>138</v>
      </c>
      <c r="G94" s="27">
        <v>1</v>
      </c>
      <c r="H94" s="26">
        <v>210</v>
      </c>
      <c r="I94" s="11">
        <f t="shared" si="3"/>
        <v>210</v>
      </c>
      <c r="J94" s="28" t="s">
        <v>567</v>
      </c>
      <c r="K94" s="28" t="s">
        <v>567</v>
      </c>
      <c r="L94" s="29" t="s">
        <v>567</v>
      </c>
      <c r="M94" s="16"/>
    </row>
    <row r="95" spans="1:13" ht="33" customHeight="1">
      <c r="A95" s="57">
        <v>93</v>
      </c>
      <c r="B95" s="25" t="s">
        <v>321</v>
      </c>
      <c r="C95" s="180" t="s">
        <v>139</v>
      </c>
      <c r="D95" s="180" t="s">
        <v>322</v>
      </c>
      <c r="E95" s="27" t="s">
        <v>55</v>
      </c>
      <c r="F95" s="246" t="s">
        <v>140</v>
      </c>
      <c r="G95" s="27">
        <v>1</v>
      </c>
      <c r="H95" s="26">
        <v>900</v>
      </c>
      <c r="I95" s="11">
        <f t="shared" si="3"/>
        <v>900</v>
      </c>
      <c r="J95" s="28" t="s">
        <v>567</v>
      </c>
      <c r="K95" s="28" t="s">
        <v>567</v>
      </c>
      <c r="L95" s="29" t="s">
        <v>567</v>
      </c>
      <c r="M95" s="16"/>
    </row>
    <row r="96" spans="1:13" ht="33" customHeight="1">
      <c r="A96" s="57">
        <v>94</v>
      </c>
      <c r="B96" s="25" t="s">
        <v>141</v>
      </c>
      <c r="C96" s="180" t="s">
        <v>142</v>
      </c>
      <c r="D96" s="180" t="s">
        <v>143</v>
      </c>
      <c r="E96" s="27" t="s">
        <v>55</v>
      </c>
      <c r="F96" s="246" t="s">
        <v>144</v>
      </c>
      <c r="G96" s="27">
        <v>1</v>
      </c>
      <c r="H96" s="26">
        <v>270</v>
      </c>
      <c r="I96" s="11">
        <f t="shared" si="3"/>
        <v>270</v>
      </c>
      <c r="J96" s="28" t="s">
        <v>567</v>
      </c>
      <c r="K96" s="28" t="s">
        <v>567</v>
      </c>
      <c r="L96" s="29" t="s">
        <v>567</v>
      </c>
      <c r="M96" s="16"/>
    </row>
    <row r="97" spans="1:13" ht="39.6" customHeight="1">
      <c r="A97" s="57">
        <v>95</v>
      </c>
      <c r="B97" s="25" t="s">
        <v>145</v>
      </c>
      <c r="C97" s="180" t="s">
        <v>146</v>
      </c>
      <c r="D97" s="180" t="s">
        <v>147</v>
      </c>
      <c r="E97" s="27" t="s">
        <v>55</v>
      </c>
      <c r="F97" s="246" t="s">
        <v>148</v>
      </c>
      <c r="G97" s="27">
        <v>1</v>
      </c>
      <c r="H97" s="26">
        <v>150</v>
      </c>
      <c r="I97" s="11">
        <f t="shared" si="3"/>
        <v>150</v>
      </c>
      <c r="J97" s="27" t="s">
        <v>567</v>
      </c>
      <c r="K97" s="27" t="s">
        <v>567</v>
      </c>
      <c r="L97" s="31" t="s">
        <v>567</v>
      </c>
      <c r="M97" s="16"/>
    </row>
    <row r="98" spans="1:13" ht="39.6" customHeight="1">
      <c r="A98" s="57">
        <v>96</v>
      </c>
      <c r="B98" s="25" t="s">
        <v>149</v>
      </c>
      <c r="C98" s="180" t="s">
        <v>150</v>
      </c>
      <c r="D98" s="180" t="s">
        <v>151</v>
      </c>
      <c r="E98" s="27" t="s">
        <v>55</v>
      </c>
      <c r="F98" s="246" t="s">
        <v>152</v>
      </c>
      <c r="G98" s="27">
        <v>1</v>
      </c>
      <c r="H98" s="26">
        <v>300</v>
      </c>
      <c r="I98" s="11">
        <f t="shared" si="3"/>
        <v>300</v>
      </c>
      <c r="J98" s="27" t="s">
        <v>567</v>
      </c>
      <c r="K98" s="27" t="s">
        <v>567</v>
      </c>
      <c r="L98" s="31" t="s">
        <v>567</v>
      </c>
      <c r="M98" s="7"/>
    </row>
    <row r="99" spans="1:13" ht="39.6" customHeight="1">
      <c r="A99" s="57">
        <v>97</v>
      </c>
      <c r="B99" s="25" t="s">
        <v>153</v>
      </c>
      <c r="C99" s="180" t="s">
        <v>154</v>
      </c>
      <c r="D99" s="180" t="s">
        <v>155</v>
      </c>
      <c r="E99" s="27" t="s">
        <v>55</v>
      </c>
      <c r="F99" s="246" t="s">
        <v>156</v>
      </c>
      <c r="G99" s="27">
        <v>1</v>
      </c>
      <c r="H99" s="26">
        <v>360</v>
      </c>
      <c r="I99" s="11">
        <f t="shared" si="3"/>
        <v>360</v>
      </c>
      <c r="J99" s="27" t="s">
        <v>567</v>
      </c>
      <c r="K99" s="27" t="s">
        <v>567</v>
      </c>
      <c r="L99" s="31" t="s">
        <v>567</v>
      </c>
      <c r="M99" s="7"/>
    </row>
    <row r="100" spans="1:13" ht="39.6" customHeight="1">
      <c r="A100" s="57">
        <v>98</v>
      </c>
      <c r="B100" s="25" t="s">
        <v>157</v>
      </c>
      <c r="C100" s="180" t="s">
        <v>158</v>
      </c>
      <c r="D100" s="180" t="s">
        <v>323</v>
      </c>
      <c r="E100" s="27" t="s">
        <v>55</v>
      </c>
      <c r="F100" s="246" t="s">
        <v>159</v>
      </c>
      <c r="G100" s="27">
        <v>1</v>
      </c>
      <c r="H100" s="26">
        <v>300</v>
      </c>
      <c r="I100" s="11">
        <f t="shared" si="3"/>
        <v>300</v>
      </c>
      <c r="J100" s="27" t="s">
        <v>567</v>
      </c>
      <c r="K100" s="27" t="s">
        <v>567</v>
      </c>
      <c r="L100" s="31" t="s">
        <v>567</v>
      </c>
      <c r="M100" s="7"/>
    </row>
    <row r="101" spans="1:13" ht="29.55" customHeight="1">
      <c r="A101" s="57">
        <v>99</v>
      </c>
      <c r="B101" s="25" t="s">
        <v>160</v>
      </c>
      <c r="C101" s="180" t="s">
        <v>161</v>
      </c>
      <c r="D101" s="180" t="s">
        <v>162</v>
      </c>
      <c r="E101" s="27" t="s">
        <v>55</v>
      </c>
      <c r="F101" s="246" t="s">
        <v>163</v>
      </c>
      <c r="G101" s="27">
        <v>1</v>
      </c>
      <c r="H101" s="26">
        <v>280</v>
      </c>
      <c r="I101" s="11">
        <f t="shared" si="3"/>
        <v>280</v>
      </c>
      <c r="J101" s="27" t="s">
        <v>567</v>
      </c>
      <c r="K101" s="27" t="s">
        <v>567</v>
      </c>
      <c r="L101" s="31" t="s">
        <v>567</v>
      </c>
      <c r="M101" s="32"/>
    </row>
    <row r="102" spans="1:13" ht="29.55" customHeight="1">
      <c r="A102" s="57">
        <v>100</v>
      </c>
      <c r="B102" s="25" t="s">
        <v>164</v>
      </c>
      <c r="C102" s="180" t="s">
        <v>165</v>
      </c>
      <c r="D102" s="180" t="s">
        <v>166</v>
      </c>
      <c r="E102" s="27" t="s">
        <v>55</v>
      </c>
      <c r="F102" s="246" t="s">
        <v>167</v>
      </c>
      <c r="G102" s="27">
        <v>1</v>
      </c>
      <c r="H102" s="26">
        <v>500</v>
      </c>
      <c r="I102" s="11">
        <f t="shared" si="3"/>
        <v>500</v>
      </c>
      <c r="J102" s="27" t="s">
        <v>567</v>
      </c>
      <c r="K102" s="27" t="s">
        <v>567</v>
      </c>
      <c r="L102" s="31" t="s">
        <v>567</v>
      </c>
      <c r="M102" s="16"/>
    </row>
    <row r="103" spans="1:13" ht="29.55" customHeight="1">
      <c r="A103" s="57">
        <v>101</v>
      </c>
      <c r="B103" s="25" t="s">
        <v>168</v>
      </c>
      <c r="C103" s="180" t="s">
        <v>169</v>
      </c>
      <c r="D103" s="180" t="s">
        <v>87</v>
      </c>
      <c r="E103" s="27" t="s">
        <v>55</v>
      </c>
      <c r="F103" s="246" t="s">
        <v>324</v>
      </c>
      <c r="G103" s="27">
        <v>1</v>
      </c>
      <c r="H103" s="26">
        <v>500</v>
      </c>
      <c r="I103" s="11">
        <f t="shared" si="3"/>
        <v>500</v>
      </c>
      <c r="J103" s="27" t="s">
        <v>567</v>
      </c>
      <c r="K103" s="27" t="s">
        <v>567</v>
      </c>
      <c r="L103" s="31" t="s">
        <v>567</v>
      </c>
      <c r="M103" s="16"/>
    </row>
    <row r="104" spans="1:13" ht="31.05" customHeight="1">
      <c r="A104" s="57">
        <v>102</v>
      </c>
      <c r="B104" s="25" t="s">
        <v>170</v>
      </c>
      <c r="C104" s="180" t="s">
        <v>171</v>
      </c>
      <c r="D104" s="180" t="s">
        <v>132</v>
      </c>
      <c r="E104" s="27" t="s">
        <v>55</v>
      </c>
      <c r="F104" s="246" t="s">
        <v>172</v>
      </c>
      <c r="G104" s="27">
        <v>1</v>
      </c>
      <c r="H104" s="26">
        <v>270</v>
      </c>
      <c r="I104" s="11">
        <f t="shared" si="3"/>
        <v>270</v>
      </c>
      <c r="J104" s="27" t="s">
        <v>567</v>
      </c>
      <c r="K104" s="27" t="s">
        <v>567</v>
      </c>
      <c r="L104" s="31" t="s">
        <v>567</v>
      </c>
      <c r="M104" s="16"/>
    </row>
    <row r="105" spans="1:13" ht="39.6" customHeight="1">
      <c r="A105" s="57">
        <v>103</v>
      </c>
      <c r="B105" s="25" t="s">
        <v>173</v>
      </c>
      <c r="C105" s="180" t="s">
        <v>174</v>
      </c>
      <c r="D105" s="180" t="s">
        <v>175</v>
      </c>
      <c r="E105" s="27" t="s">
        <v>55</v>
      </c>
      <c r="F105" s="246" t="s">
        <v>176</v>
      </c>
      <c r="G105" s="27">
        <v>1</v>
      </c>
      <c r="H105" s="26">
        <v>200</v>
      </c>
      <c r="I105" s="11">
        <f t="shared" si="3"/>
        <v>200</v>
      </c>
      <c r="J105" s="27" t="s">
        <v>567</v>
      </c>
      <c r="K105" s="27" t="s">
        <v>567</v>
      </c>
      <c r="L105" s="31" t="s">
        <v>567</v>
      </c>
      <c r="M105" s="16"/>
    </row>
    <row r="106" spans="1:13" ht="39.6" customHeight="1">
      <c r="A106" s="57">
        <v>104</v>
      </c>
      <c r="B106" s="25" t="s">
        <v>177</v>
      </c>
      <c r="C106" s="180" t="s">
        <v>174</v>
      </c>
      <c r="D106" s="180" t="s">
        <v>175</v>
      </c>
      <c r="E106" s="27" t="s">
        <v>55</v>
      </c>
      <c r="F106" s="246" t="s">
        <v>178</v>
      </c>
      <c r="G106" s="27">
        <v>1</v>
      </c>
      <c r="H106" s="26">
        <v>310</v>
      </c>
      <c r="I106" s="11">
        <f t="shared" si="3"/>
        <v>310</v>
      </c>
      <c r="J106" s="27" t="s">
        <v>567</v>
      </c>
      <c r="K106" s="27" t="s">
        <v>567</v>
      </c>
      <c r="L106" s="31" t="s">
        <v>567</v>
      </c>
      <c r="M106" s="16"/>
    </row>
    <row r="107" spans="1:13" ht="28.5" customHeight="1">
      <c r="A107" s="57">
        <v>105</v>
      </c>
      <c r="B107" s="25" t="s">
        <v>179</v>
      </c>
      <c r="C107" s="180" t="s">
        <v>174</v>
      </c>
      <c r="D107" s="180" t="s">
        <v>175</v>
      </c>
      <c r="E107" s="27" t="s">
        <v>55</v>
      </c>
      <c r="F107" s="246" t="s">
        <v>180</v>
      </c>
      <c r="G107" s="27">
        <v>1</v>
      </c>
      <c r="H107" s="26">
        <v>240</v>
      </c>
      <c r="I107" s="11">
        <f t="shared" si="3"/>
        <v>240</v>
      </c>
      <c r="J107" s="27" t="s">
        <v>567</v>
      </c>
      <c r="K107" s="27" t="s">
        <v>567</v>
      </c>
      <c r="L107" s="31" t="s">
        <v>567</v>
      </c>
      <c r="M107" s="16"/>
    </row>
    <row r="108" spans="1:13" ht="28.5" customHeight="1">
      <c r="A108" s="57">
        <v>106</v>
      </c>
      <c r="B108" s="25" t="s">
        <v>325</v>
      </c>
      <c r="C108" s="180" t="s">
        <v>181</v>
      </c>
      <c r="D108" s="180" t="s">
        <v>182</v>
      </c>
      <c r="E108" s="27" t="s">
        <v>55</v>
      </c>
      <c r="F108" s="246" t="s">
        <v>183</v>
      </c>
      <c r="G108" s="27">
        <v>1</v>
      </c>
      <c r="H108" s="26">
        <v>370</v>
      </c>
      <c r="I108" s="11">
        <f t="shared" si="3"/>
        <v>370</v>
      </c>
      <c r="J108" s="27" t="s">
        <v>567</v>
      </c>
      <c r="K108" s="27" t="s">
        <v>567</v>
      </c>
      <c r="L108" s="31" t="s">
        <v>567</v>
      </c>
      <c r="M108" s="16"/>
    </row>
    <row r="109" spans="1:13" ht="31.05" customHeight="1">
      <c r="A109" s="57">
        <v>107</v>
      </c>
      <c r="B109" s="25" t="s">
        <v>184</v>
      </c>
      <c r="C109" s="180" t="s">
        <v>185</v>
      </c>
      <c r="D109" s="180" t="s">
        <v>186</v>
      </c>
      <c r="E109" s="27" t="s">
        <v>55</v>
      </c>
      <c r="F109" s="246" t="s">
        <v>187</v>
      </c>
      <c r="G109" s="27">
        <v>1</v>
      </c>
      <c r="H109" s="26">
        <v>210</v>
      </c>
      <c r="I109" s="11">
        <f t="shared" si="3"/>
        <v>210</v>
      </c>
      <c r="J109" s="27" t="s">
        <v>567</v>
      </c>
      <c r="K109" s="27" t="s">
        <v>567</v>
      </c>
      <c r="L109" s="31" t="s">
        <v>567</v>
      </c>
      <c r="M109" s="16"/>
    </row>
    <row r="110" spans="1:13" ht="33.450000000000003" customHeight="1">
      <c r="A110" s="57">
        <v>108</v>
      </c>
      <c r="B110" s="25" t="s">
        <v>188</v>
      </c>
      <c r="C110" s="180" t="s">
        <v>189</v>
      </c>
      <c r="D110" s="180" t="s">
        <v>190</v>
      </c>
      <c r="E110" s="27" t="s">
        <v>55</v>
      </c>
      <c r="F110" s="246" t="s">
        <v>191</v>
      </c>
      <c r="G110" s="27">
        <v>1</v>
      </c>
      <c r="H110" s="26">
        <v>150</v>
      </c>
      <c r="I110" s="11">
        <f t="shared" si="3"/>
        <v>150</v>
      </c>
      <c r="J110" s="27" t="s">
        <v>567</v>
      </c>
      <c r="K110" s="27" t="s">
        <v>567</v>
      </c>
      <c r="L110" s="31" t="s">
        <v>567</v>
      </c>
      <c r="M110" s="16"/>
    </row>
    <row r="111" spans="1:13" ht="31.05" customHeight="1">
      <c r="A111" s="57">
        <v>109</v>
      </c>
      <c r="B111" s="25" t="s">
        <v>192</v>
      </c>
      <c r="C111" s="180" t="s">
        <v>193</v>
      </c>
      <c r="D111" s="180" t="s">
        <v>194</v>
      </c>
      <c r="E111" s="27" t="s">
        <v>55</v>
      </c>
      <c r="F111" s="246" t="s">
        <v>195</v>
      </c>
      <c r="G111" s="27">
        <v>1</v>
      </c>
      <c r="H111" s="26">
        <v>180</v>
      </c>
      <c r="I111" s="11">
        <f t="shared" si="3"/>
        <v>180</v>
      </c>
      <c r="J111" s="27" t="s">
        <v>567</v>
      </c>
      <c r="K111" s="27" t="s">
        <v>567</v>
      </c>
      <c r="L111" s="31" t="s">
        <v>567</v>
      </c>
      <c r="M111" s="16"/>
    </row>
    <row r="112" spans="1:13" ht="31.05" customHeight="1">
      <c r="A112" s="57">
        <v>110</v>
      </c>
      <c r="B112" s="25" t="s">
        <v>196</v>
      </c>
      <c r="C112" s="180" t="s">
        <v>197</v>
      </c>
      <c r="D112" s="180" t="s">
        <v>198</v>
      </c>
      <c r="E112" s="27" t="s">
        <v>55</v>
      </c>
      <c r="F112" s="246" t="s">
        <v>199</v>
      </c>
      <c r="G112" s="27">
        <v>1</v>
      </c>
      <c r="H112" s="26">
        <v>300</v>
      </c>
      <c r="I112" s="11">
        <f t="shared" si="3"/>
        <v>300</v>
      </c>
      <c r="J112" s="27" t="s">
        <v>567</v>
      </c>
      <c r="K112" s="27" t="s">
        <v>567</v>
      </c>
      <c r="L112" s="31" t="s">
        <v>567</v>
      </c>
      <c r="M112" s="16"/>
    </row>
    <row r="113" spans="1:13" ht="31.05" customHeight="1">
      <c r="A113" s="57">
        <v>111</v>
      </c>
      <c r="B113" s="25" t="s">
        <v>200</v>
      </c>
      <c r="C113" s="180" t="s">
        <v>201</v>
      </c>
      <c r="D113" s="180" t="s">
        <v>202</v>
      </c>
      <c r="E113" s="27" t="s">
        <v>55</v>
      </c>
      <c r="F113" s="246" t="s">
        <v>203</v>
      </c>
      <c r="G113" s="27">
        <v>1</v>
      </c>
      <c r="H113" s="26">
        <v>510</v>
      </c>
      <c r="I113" s="11">
        <f t="shared" si="3"/>
        <v>510</v>
      </c>
      <c r="J113" s="27" t="s">
        <v>567</v>
      </c>
      <c r="K113" s="27" t="s">
        <v>567</v>
      </c>
      <c r="L113" s="31" t="s">
        <v>567</v>
      </c>
      <c r="M113" s="16"/>
    </row>
    <row r="114" spans="1:13" ht="32.549999999999997" customHeight="1">
      <c r="A114" s="57">
        <v>112</v>
      </c>
      <c r="B114" s="25" t="s">
        <v>204</v>
      </c>
      <c r="C114" s="180" t="s">
        <v>205</v>
      </c>
      <c r="D114" s="180" t="s">
        <v>137</v>
      </c>
      <c r="E114" s="27" t="s">
        <v>55</v>
      </c>
      <c r="F114" s="246" t="s">
        <v>206</v>
      </c>
      <c r="G114" s="27">
        <v>1</v>
      </c>
      <c r="H114" s="33">
        <v>310</v>
      </c>
      <c r="I114" s="11">
        <f t="shared" si="3"/>
        <v>310</v>
      </c>
      <c r="J114" s="27" t="s">
        <v>567</v>
      </c>
      <c r="K114" s="27" t="s">
        <v>567</v>
      </c>
      <c r="L114" s="31" t="s">
        <v>567</v>
      </c>
      <c r="M114" s="16"/>
    </row>
    <row r="115" spans="1:13" ht="31.05" customHeight="1">
      <c r="A115" s="57">
        <v>113</v>
      </c>
      <c r="B115" s="25" t="s">
        <v>207</v>
      </c>
      <c r="C115" s="180" t="s">
        <v>205</v>
      </c>
      <c r="D115" s="180" t="s">
        <v>208</v>
      </c>
      <c r="E115" s="27" t="s">
        <v>55</v>
      </c>
      <c r="F115" s="246" t="s">
        <v>209</v>
      </c>
      <c r="G115" s="27">
        <v>1</v>
      </c>
      <c r="H115" s="33">
        <v>150</v>
      </c>
      <c r="I115" s="11">
        <f t="shared" si="3"/>
        <v>150</v>
      </c>
      <c r="J115" s="27" t="s">
        <v>567</v>
      </c>
      <c r="K115" s="27" t="s">
        <v>567</v>
      </c>
      <c r="L115" s="31" t="s">
        <v>567</v>
      </c>
      <c r="M115" s="16"/>
    </row>
    <row r="116" spans="1:13" ht="31.95" customHeight="1">
      <c r="A116" s="57">
        <v>114</v>
      </c>
      <c r="B116" s="25" t="s">
        <v>210</v>
      </c>
      <c r="C116" s="180" t="s">
        <v>205</v>
      </c>
      <c r="D116" s="180" t="s">
        <v>208</v>
      </c>
      <c r="E116" s="27" t="s">
        <v>55</v>
      </c>
      <c r="F116" s="246" t="s">
        <v>211</v>
      </c>
      <c r="G116" s="27">
        <v>1</v>
      </c>
      <c r="H116" s="26">
        <v>270</v>
      </c>
      <c r="I116" s="11">
        <f t="shared" si="3"/>
        <v>270</v>
      </c>
      <c r="J116" s="28" t="s">
        <v>567</v>
      </c>
      <c r="K116" s="28" t="s">
        <v>567</v>
      </c>
      <c r="L116" s="29" t="s">
        <v>567</v>
      </c>
      <c r="M116" s="16"/>
    </row>
    <row r="117" spans="1:13" ht="31.95" customHeight="1">
      <c r="A117" s="57">
        <v>115</v>
      </c>
      <c r="B117" s="25" t="s">
        <v>212</v>
      </c>
      <c r="C117" s="180" t="s">
        <v>213</v>
      </c>
      <c r="D117" s="180" t="s">
        <v>214</v>
      </c>
      <c r="E117" s="27" t="s">
        <v>55</v>
      </c>
      <c r="F117" s="246" t="s">
        <v>215</v>
      </c>
      <c r="G117" s="27">
        <v>1</v>
      </c>
      <c r="H117" s="26">
        <v>370</v>
      </c>
      <c r="I117" s="11">
        <f t="shared" si="3"/>
        <v>370</v>
      </c>
      <c r="J117" s="28" t="s">
        <v>567</v>
      </c>
      <c r="K117" s="28" t="s">
        <v>567</v>
      </c>
      <c r="L117" s="29" t="s">
        <v>567</v>
      </c>
      <c r="M117" s="16"/>
    </row>
    <row r="118" spans="1:13" ht="32.549999999999997" customHeight="1">
      <c r="A118" s="57">
        <v>116</v>
      </c>
      <c r="B118" s="25" t="s">
        <v>216</v>
      </c>
      <c r="C118" s="180" t="s">
        <v>213</v>
      </c>
      <c r="D118" s="180" t="s">
        <v>214</v>
      </c>
      <c r="E118" s="27" t="s">
        <v>55</v>
      </c>
      <c r="F118" s="246" t="s">
        <v>217</v>
      </c>
      <c r="G118" s="27">
        <v>1</v>
      </c>
      <c r="H118" s="26">
        <v>300</v>
      </c>
      <c r="I118" s="11">
        <f t="shared" si="3"/>
        <v>300</v>
      </c>
      <c r="J118" s="28" t="s">
        <v>567</v>
      </c>
      <c r="K118" s="28" t="s">
        <v>567</v>
      </c>
      <c r="L118" s="29" t="s">
        <v>567</v>
      </c>
      <c r="M118" s="16"/>
    </row>
    <row r="119" spans="1:13" ht="30" customHeight="1">
      <c r="A119" s="57">
        <v>117</v>
      </c>
      <c r="B119" s="25" t="s">
        <v>326</v>
      </c>
      <c r="C119" s="180" t="s">
        <v>218</v>
      </c>
      <c r="D119" s="180" t="s">
        <v>219</v>
      </c>
      <c r="E119" s="27" t="s">
        <v>55</v>
      </c>
      <c r="F119" s="246" t="s">
        <v>220</v>
      </c>
      <c r="G119" s="27">
        <v>1</v>
      </c>
      <c r="H119" s="26">
        <v>320</v>
      </c>
      <c r="I119" s="11">
        <f t="shared" si="3"/>
        <v>320</v>
      </c>
      <c r="J119" s="28" t="s">
        <v>567</v>
      </c>
      <c r="K119" s="28" t="s">
        <v>567</v>
      </c>
      <c r="L119" s="29" t="s">
        <v>567</v>
      </c>
      <c r="M119" s="16"/>
    </row>
    <row r="120" spans="1:13" ht="30" customHeight="1">
      <c r="A120" s="57">
        <v>118</v>
      </c>
      <c r="B120" s="25" t="s">
        <v>221</v>
      </c>
      <c r="C120" s="180" t="s">
        <v>222</v>
      </c>
      <c r="D120" s="180" t="s">
        <v>223</v>
      </c>
      <c r="E120" s="27" t="s">
        <v>55</v>
      </c>
      <c r="F120" s="246" t="s">
        <v>224</v>
      </c>
      <c r="G120" s="27">
        <v>1</v>
      </c>
      <c r="H120" s="26">
        <v>270</v>
      </c>
      <c r="I120" s="11">
        <f t="shared" si="3"/>
        <v>270</v>
      </c>
      <c r="J120" s="28" t="s">
        <v>567</v>
      </c>
      <c r="K120" s="28" t="s">
        <v>567</v>
      </c>
      <c r="L120" s="29" t="s">
        <v>567</v>
      </c>
      <c r="M120" s="16"/>
    </row>
    <row r="121" spans="1:13" ht="28.5" customHeight="1">
      <c r="A121" s="57">
        <v>119</v>
      </c>
      <c r="B121" s="25" t="s">
        <v>225</v>
      </c>
      <c r="C121" s="180" t="s">
        <v>226</v>
      </c>
      <c r="D121" s="180" t="s">
        <v>227</v>
      </c>
      <c r="E121" s="27" t="s">
        <v>55</v>
      </c>
      <c r="F121" s="246" t="s">
        <v>228</v>
      </c>
      <c r="G121" s="27">
        <v>1</v>
      </c>
      <c r="H121" s="26">
        <v>210</v>
      </c>
      <c r="I121" s="11">
        <f t="shared" si="3"/>
        <v>210</v>
      </c>
      <c r="J121" s="28" t="s">
        <v>567</v>
      </c>
      <c r="K121" s="28" t="s">
        <v>567</v>
      </c>
      <c r="L121" s="29" t="s">
        <v>567</v>
      </c>
      <c r="M121" s="16"/>
    </row>
    <row r="122" spans="1:13" ht="28.5" customHeight="1">
      <c r="A122" s="57">
        <v>120</v>
      </c>
      <c r="B122" s="25" t="s">
        <v>229</v>
      </c>
      <c r="C122" s="180" t="s">
        <v>230</v>
      </c>
      <c r="D122" s="180" t="s">
        <v>231</v>
      </c>
      <c r="E122" s="27" t="s">
        <v>55</v>
      </c>
      <c r="F122" s="246" t="s">
        <v>232</v>
      </c>
      <c r="G122" s="27">
        <v>1</v>
      </c>
      <c r="H122" s="26">
        <v>240</v>
      </c>
      <c r="I122" s="11">
        <f t="shared" si="3"/>
        <v>240</v>
      </c>
      <c r="J122" s="28" t="s">
        <v>567</v>
      </c>
      <c r="K122" s="28" t="s">
        <v>567</v>
      </c>
      <c r="L122" s="29" t="s">
        <v>567</v>
      </c>
      <c r="M122" s="16"/>
    </row>
    <row r="123" spans="1:13" ht="28.5" customHeight="1">
      <c r="A123" s="57">
        <v>121</v>
      </c>
      <c r="B123" s="25" t="s">
        <v>233</v>
      </c>
      <c r="C123" s="180" t="s">
        <v>234</v>
      </c>
      <c r="D123" s="180" t="s">
        <v>235</v>
      </c>
      <c r="E123" s="27" t="s">
        <v>55</v>
      </c>
      <c r="F123" s="246" t="s">
        <v>236</v>
      </c>
      <c r="G123" s="27">
        <v>1</v>
      </c>
      <c r="H123" s="26">
        <v>280</v>
      </c>
      <c r="I123" s="11">
        <f t="shared" si="3"/>
        <v>280</v>
      </c>
      <c r="J123" s="28" t="s">
        <v>567</v>
      </c>
      <c r="K123" s="28" t="s">
        <v>567</v>
      </c>
      <c r="L123" s="29" t="s">
        <v>567</v>
      </c>
      <c r="M123" s="16"/>
    </row>
    <row r="124" spans="1:13" ht="39.6" customHeight="1">
      <c r="A124" s="57">
        <v>122</v>
      </c>
      <c r="B124" s="25" t="s">
        <v>237</v>
      </c>
      <c r="C124" s="180" t="s">
        <v>238</v>
      </c>
      <c r="D124" s="180" t="s">
        <v>235</v>
      </c>
      <c r="E124" s="27" t="s">
        <v>55</v>
      </c>
      <c r="F124" s="246" t="s">
        <v>239</v>
      </c>
      <c r="G124" s="27">
        <v>1</v>
      </c>
      <c r="H124" s="26">
        <v>384</v>
      </c>
      <c r="I124" s="11">
        <f t="shared" si="3"/>
        <v>384</v>
      </c>
      <c r="J124" s="28" t="s">
        <v>567</v>
      </c>
      <c r="K124" s="28" t="s">
        <v>567</v>
      </c>
      <c r="L124" s="29" t="s">
        <v>567</v>
      </c>
      <c r="M124" s="16"/>
    </row>
    <row r="125" spans="1:13" ht="46.5" customHeight="1">
      <c r="A125" s="57">
        <v>123</v>
      </c>
      <c r="B125" s="25" t="s">
        <v>240</v>
      </c>
      <c r="C125" s="180" t="s">
        <v>241</v>
      </c>
      <c r="D125" s="180" t="s">
        <v>143</v>
      </c>
      <c r="E125" s="27" t="s">
        <v>55</v>
      </c>
      <c r="F125" s="246" t="s">
        <v>242</v>
      </c>
      <c r="G125" s="27">
        <v>1</v>
      </c>
      <c r="H125" s="26">
        <v>380</v>
      </c>
      <c r="I125" s="11">
        <f t="shared" ref="I125:I188" si="4">G125*H125</f>
        <v>380</v>
      </c>
      <c r="J125" s="28" t="s">
        <v>567</v>
      </c>
      <c r="K125" s="28" t="s">
        <v>567</v>
      </c>
      <c r="L125" s="29" t="s">
        <v>567</v>
      </c>
      <c r="M125" s="16"/>
    </row>
    <row r="126" spans="1:13" ht="39.6" customHeight="1">
      <c r="A126" s="57">
        <v>124</v>
      </c>
      <c r="B126" s="25" t="s">
        <v>243</v>
      </c>
      <c r="C126" s="181" t="s">
        <v>244</v>
      </c>
      <c r="D126" s="181" t="s">
        <v>245</v>
      </c>
      <c r="E126" s="27" t="s">
        <v>55</v>
      </c>
      <c r="F126" s="247" t="s">
        <v>246</v>
      </c>
      <c r="G126" s="34">
        <v>1</v>
      </c>
      <c r="H126" s="30">
        <v>410</v>
      </c>
      <c r="I126" s="11">
        <f t="shared" si="4"/>
        <v>410</v>
      </c>
      <c r="J126" s="35" t="s">
        <v>567</v>
      </c>
      <c r="K126" s="35" t="s">
        <v>567</v>
      </c>
      <c r="L126" s="36" t="s">
        <v>567</v>
      </c>
      <c r="M126" s="16"/>
    </row>
    <row r="127" spans="1:13" ht="32.549999999999997" customHeight="1">
      <c r="A127" s="57">
        <v>125</v>
      </c>
      <c r="B127" s="25" t="s">
        <v>247</v>
      </c>
      <c r="C127" s="181" t="s">
        <v>248</v>
      </c>
      <c r="D127" s="181" t="s">
        <v>143</v>
      </c>
      <c r="E127" s="27" t="s">
        <v>55</v>
      </c>
      <c r="F127" s="247" t="s">
        <v>327</v>
      </c>
      <c r="G127" s="34">
        <v>1</v>
      </c>
      <c r="H127" s="30">
        <v>400</v>
      </c>
      <c r="I127" s="11">
        <f t="shared" si="4"/>
        <v>400</v>
      </c>
      <c r="J127" s="35" t="s">
        <v>567</v>
      </c>
      <c r="K127" s="35" t="s">
        <v>567</v>
      </c>
      <c r="L127" s="36" t="s">
        <v>567</v>
      </c>
      <c r="M127" s="16"/>
    </row>
    <row r="128" spans="1:13" ht="32.549999999999997" customHeight="1">
      <c r="A128" s="57">
        <v>126</v>
      </c>
      <c r="B128" s="25" t="s">
        <v>249</v>
      </c>
      <c r="C128" s="181" t="s">
        <v>250</v>
      </c>
      <c r="D128" s="181" t="s">
        <v>251</v>
      </c>
      <c r="E128" s="27" t="s">
        <v>55</v>
      </c>
      <c r="F128" s="247" t="s">
        <v>252</v>
      </c>
      <c r="G128" s="34">
        <v>1</v>
      </c>
      <c r="H128" s="30">
        <v>410</v>
      </c>
      <c r="I128" s="11">
        <f t="shared" si="4"/>
        <v>410</v>
      </c>
      <c r="J128" s="35" t="s">
        <v>567</v>
      </c>
      <c r="K128" s="35" t="s">
        <v>567</v>
      </c>
      <c r="L128" s="36" t="s">
        <v>567</v>
      </c>
      <c r="M128" s="16"/>
    </row>
    <row r="129" spans="1:13" ht="32.549999999999997" customHeight="1">
      <c r="A129" s="57">
        <v>127</v>
      </c>
      <c r="B129" s="25" t="s">
        <v>253</v>
      </c>
      <c r="C129" s="181" t="s">
        <v>254</v>
      </c>
      <c r="D129" s="181" t="s">
        <v>143</v>
      </c>
      <c r="E129" s="27" t="s">
        <v>55</v>
      </c>
      <c r="F129" s="247" t="s">
        <v>255</v>
      </c>
      <c r="G129" s="34">
        <v>1</v>
      </c>
      <c r="H129" s="30">
        <v>250</v>
      </c>
      <c r="I129" s="11">
        <f t="shared" si="4"/>
        <v>250</v>
      </c>
      <c r="J129" s="35" t="s">
        <v>567</v>
      </c>
      <c r="K129" s="35" t="s">
        <v>567</v>
      </c>
      <c r="L129" s="36" t="s">
        <v>567</v>
      </c>
      <c r="M129" s="16"/>
    </row>
    <row r="130" spans="1:13" ht="32.549999999999997" customHeight="1">
      <c r="A130" s="57">
        <v>128</v>
      </c>
      <c r="B130" s="25" t="s">
        <v>256</v>
      </c>
      <c r="C130" s="181" t="s">
        <v>257</v>
      </c>
      <c r="D130" s="181" t="s">
        <v>143</v>
      </c>
      <c r="E130" s="27" t="s">
        <v>55</v>
      </c>
      <c r="F130" s="247" t="s">
        <v>258</v>
      </c>
      <c r="G130" s="34">
        <v>1</v>
      </c>
      <c r="H130" s="30">
        <v>270</v>
      </c>
      <c r="I130" s="11">
        <f t="shared" si="4"/>
        <v>270</v>
      </c>
      <c r="J130" s="35" t="s">
        <v>567</v>
      </c>
      <c r="K130" s="35" t="s">
        <v>567</v>
      </c>
      <c r="L130" s="36" t="s">
        <v>567</v>
      </c>
      <c r="M130" s="16"/>
    </row>
    <row r="131" spans="1:13" ht="52.5" customHeight="1">
      <c r="A131" s="57">
        <v>129</v>
      </c>
      <c r="B131" s="25" t="s">
        <v>259</v>
      </c>
      <c r="C131" s="181" t="s">
        <v>260</v>
      </c>
      <c r="D131" s="181" t="s">
        <v>261</v>
      </c>
      <c r="E131" s="27" t="s">
        <v>55</v>
      </c>
      <c r="F131" s="247" t="s">
        <v>262</v>
      </c>
      <c r="G131" s="34">
        <v>1</v>
      </c>
      <c r="H131" s="30">
        <v>120</v>
      </c>
      <c r="I131" s="11">
        <f t="shared" si="4"/>
        <v>120</v>
      </c>
      <c r="J131" s="35" t="s">
        <v>567</v>
      </c>
      <c r="K131" s="35" t="s">
        <v>567</v>
      </c>
      <c r="L131" s="36" t="s">
        <v>567</v>
      </c>
      <c r="M131" s="16"/>
    </row>
    <row r="132" spans="1:13" ht="39.6" customHeight="1">
      <c r="A132" s="57">
        <v>130</v>
      </c>
      <c r="B132" s="25" t="s">
        <v>263</v>
      </c>
      <c r="C132" s="181" t="s">
        <v>264</v>
      </c>
      <c r="D132" s="181" t="s">
        <v>261</v>
      </c>
      <c r="E132" s="27" t="s">
        <v>55</v>
      </c>
      <c r="F132" s="247" t="s">
        <v>265</v>
      </c>
      <c r="G132" s="34">
        <v>1</v>
      </c>
      <c r="H132" s="30">
        <v>180</v>
      </c>
      <c r="I132" s="11">
        <f t="shared" si="4"/>
        <v>180</v>
      </c>
      <c r="J132" s="35" t="s">
        <v>567</v>
      </c>
      <c r="K132" s="35" t="s">
        <v>567</v>
      </c>
      <c r="L132" s="36" t="s">
        <v>567</v>
      </c>
      <c r="M132" s="16"/>
    </row>
    <row r="133" spans="1:13" ht="58.95" customHeight="1">
      <c r="A133" s="57">
        <v>131</v>
      </c>
      <c r="B133" s="25" t="s">
        <v>266</v>
      </c>
      <c r="C133" s="181" t="s">
        <v>267</v>
      </c>
      <c r="D133" s="181" t="s">
        <v>219</v>
      </c>
      <c r="E133" s="27" t="s">
        <v>55</v>
      </c>
      <c r="F133" s="247" t="s">
        <v>268</v>
      </c>
      <c r="G133" s="34">
        <v>1</v>
      </c>
      <c r="H133" s="30">
        <v>300</v>
      </c>
      <c r="I133" s="11">
        <f t="shared" si="4"/>
        <v>300</v>
      </c>
      <c r="J133" s="35" t="s">
        <v>567</v>
      </c>
      <c r="K133" s="35" t="s">
        <v>567</v>
      </c>
      <c r="L133" s="36" t="s">
        <v>567</v>
      </c>
      <c r="M133" s="16"/>
    </row>
    <row r="134" spans="1:13" ht="43.05" customHeight="1">
      <c r="A134" s="57">
        <v>132</v>
      </c>
      <c r="B134" s="25" t="s">
        <v>269</v>
      </c>
      <c r="C134" s="181" t="s">
        <v>270</v>
      </c>
      <c r="D134" s="181" t="s">
        <v>271</v>
      </c>
      <c r="E134" s="27" t="s">
        <v>55</v>
      </c>
      <c r="F134" s="247" t="s">
        <v>272</v>
      </c>
      <c r="G134" s="34">
        <v>1</v>
      </c>
      <c r="H134" s="30">
        <v>230</v>
      </c>
      <c r="I134" s="11">
        <f t="shared" si="4"/>
        <v>230</v>
      </c>
      <c r="J134" s="35" t="s">
        <v>567</v>
      </c>
      <c r="K134" s="35" t="s">
        <v>567</v>
      </c>
      <c r="L134" s="36" t="s">
        <v>567</v>
      </c>
      <c r="M134" s="16"/>
    </row>
    <row r="135" spans="1:13" ht="36" customHeight="1">
      <c r="A135" s="57">
        <v>133</v>
      </c>
      <c r="B135" s="25" t="s">
        <v>328</v>
      </c>
      <c r="C135" s="181" t="s">
        <v>273</v>
      </c>
      <c r="D135" s="181" t="s">
        <v>219</v>
      </c>
      <c r="E135" s="27" t="s">
        <v>55</v>
      </c>
      <c r="F135" s="247" t="s">
        <v>274</v>
      </c>
      <c r="G135" s="34">
        <v>1</v>
      </c>
      <c r="H135" s="30">
        <v>420</v>
      </c>
      <c r="I135" s="11">
        <f t="shared" si="4"/>
        <v>420</v>
      </c>
      <c r="J135" s="35" t="s">
        <v>567</v>
      </c>
      <c r="K135" s="35" t="s">
        <v>567</v>
      </c>
      <c r="L135" s="36" t="s">
        <v>567</v>
      </c>
      <c r="M135" s="16"/>
    </row>
    <row r="136" spans="1:13" ht="40.049999999999997" customHeight="1">
      <c r="A136" s="57">
        <v>134</v>
      </c>
      <c r="B136" s="25" t="s">
        <v>275</v>
      </c>
      <c r="C136" s="181" t="s">
        <v>276</v>
      </c>
      <c r="D136" s="181" t="s">
        <v>277</v>
      </c>
      <c r="E136" s="27" t="s">
        <v>55</v>
      </c>
      <c r="F136" s="247" t="s">
        <v>278</v>
      </c>
      <c r="G136" s="34">
        <v>1</v>
      </c>
      <c r="H136" s="30">
        <v>390</v>
      </c>
      <c r="I136" s="11">
        <f t="shared" si="4"/>
        <v>390</v>
      </c>
      <c r="J136" s="35" t="s">
        <v>567</v>
      </c>
      <c r="K136" s="35" t="s">
        <v>567</v>
      </c>
      <c r="L136" s="36" t="s">
        <v>567</v>
      </c>
      <c r="M136" s="16"/>
    </row>
    <row r="137" spans="1:13" ht="40.049999999999997" customHeight="1">
      <c r="A137" s="57">
        <v>135</v>
      </c>
      <c r="B137" s="25" t="s">
        <v>279</v>
      </c>
      <c r="C137" s="181" t="s">
        <v>280</v>
      </c>
      <c r="D137" s="181" t="s">
        <v>281</v>
      </c>
      <c r="E137" s="27" t="s">
        <v>55</v>
      </c>
      <c r="F137" s="247" t="s">
        <v>282</v>
      </c>
      <c r="G137" s="34">
        <v>1</v>
      </c>
      <c r="H137" s="30">
        <v>470</v>
      </c>
      <c r="I137" s="11">
        <f t="shared" si="4"/>
        <v>470</v>
      </c>
      <c r="J137" s="35" t="s">
        <v>567</v>
      </c>
      <c r="K137" s="35" t="s">
        <v>567</v>
      </c>
      <c r="L137" s="36" t="s">
        <v>567</v>
      </c>
      <c r="M137" s="16"/>
    </row>
    <row r="138" spans="1:13" ht="39.6" customHeight="1">
      <c r="A138" s="57">
        <v>136</v>
      </c>
      <c r="B138" s="25" t="s">
        <v>283</v>
      </c>
      <c r="C138" s="181" t="s">
        <v>284</v>
      </c>
      <c r="D138" s="181" t="s">
        <v>285</v>
      </c>
      <c r="E138" s="27" t="s">
        <v>55</v>
      </c>
      <c r="F138" s="247" t="s">
        <v>286</v>
      </c>
      <c r="G138" s="34">
        <v>1</v>
      </c>
      <c r="H138" s="30">
        <v>180</v>
      </c>
      <c r="I138" s="11">
        <f t="shared" si="4"/>
        <v>180</v>
      </c>
      <c r="J138" s="34" t="s">
        <v>567</v>
      </c>
      <c r="K138" s="34" t="s">
        <v>567</v>
      </c>
      <c r="L138" s="37" t="s">
        <v>567</v>
      </c>
      <c r="M138" s="16"/>
    </row>
    <row r="139" spans="1:13" ht="55.05" customHeight="1">
      <c r="A139" s="57">
        <v>137</v>
      </c>
      <c r="B139" s="25" t="s">
        <v>287</v>
      </c>
      <c r="C139" s="181" t="s">
        <v>288</v>
      </c>
      <c r="D139" s="181" t="s">
        <v>289</v>
      </c>
      <c r="E139" s="27" t="s">
        <v>55</v>
      </c>
      <c r="F139" s="247" t="s">
        <v>290</v>
      </c>
      <c r="G139" s="34">
        <v>1</v>
      </c>
      <c r="H139" s="30">
        <v>120</v>
      </c>
      <c r="I139" s="11">
        <f t="shared" si="4"/>
        <v>120</v>
      </c>
      <c r="J139" s="34" t="s">
        <v>567</v>
      </c>
      <c r="K139" s="34" t="s">
        <v>567</v>
      </c>
      <c r="L139" s="37" t="s">
        <v>567</v>
      </c>
      <c r="M139" s="16"/>
    </row>
    <row r="140" spans="1:13" ht="39.6" customHeight="1">
      <c r="A140" s="57">
        <v>138</v>
      </c>
      <c r="B140" s="25" t="s">
        <v>291</v>
      </c>
      <c r="C140" s="181" t="s">
        <v>292</v>
      </c>
      <c r="D140" s="181" t="s">
        <v>293</v>
      </c>
      <c r="E140" s="27" t="s">
        <v>55</v>
      </c>
      <c r="F140" s="247" t="s">
        <v>294</v>
      </c>
      <c r="G140" s="34">
        <v>1</v>
      </c>
      <c r="H140" s="30">
        <v>260</v>
      </c>
      <c r="I140" s="11">
        <f t="shared" si="4"/>
        <v>260</v>
      </c>
      <c r="J140" s="34" t="s">
        <v>567</v>
      </c>
      <c r="K140" s="34" t="s">
        <v>567</v>
      </c>
      <c r="L140" s="37" t="s">
        <v>567</v>
      </c>
      <c r="M140" s="16"/>
    </row>
    <row r="141" spans="1:13" ht="39.6" customHeight="1">
      <c r="A141" s="57">
        <v>139</v>
      </c>
      <c r="B141" s="25" t="s">
        <v>295</v>
      </c>
      <c r="C141" s="181" t="s">
        <v>296</v>
      </c>
      <c r="D141" s="181" t="s">
        <v>297</v>
      </c>
      <c r="E141" s="27" t="s">
        <v>55</v>
      </c>
      <c r="F141" s="247" t="s">
        <v>298</v>
      </c>
      <c r="G141" s="34">
        <v>1</v>
      </c>
      <c r="H141" s="30">
        <v>280</v>
      </c>
      <c r="I141" s="11">
        <f t="shared" si="4"/>
        <v>280</v>
      </c>
      <c r="J141" s="34" t="s">
        <v>567</v>
      </c>
      <c r="K141" s="34" t="s">
        <v>567</v>
      </c>
      <c r="L141" s="37" t="s">
        <v>567</v>
      </c>
      <c r="M141" s="16"/>
    </row>
    <row r="142" spans="1:13" ht="30.45" customHeight="1">
      <c r="A142" s="57">
        <v>140</v>
      </c>
      <c r="B142" s="25" t="s">
        <v>299</v>
      </c>
      <c r="C142" s="181" t="s">
        <v>300</v>
      </c>
      <c r="D142" s="181" t="s">
        <v>301</v>
      </c>
      <c r="E142" s="27" t="s">
        <v>55</v>
      </c>
      <c r="F142" s="247" t="s">
        <v>302</v>
      </c>
      <c r="G142" s="34">
        <v>1</v>
      </c>
      <c r="H142" s="30">
        <v>390</v>
      </c>
      <c r="I142" s="11">
        <f t="shared" si="4"/>
        <v>390</v>
      </c>
      <c r="J142" s="34" t="s">
        <v>567</v>
      </c>
      <c r="K142" s="34" t="s">
        <v>567</v>
      </c>
      <c r="L142" s="37" t="s">
        <v>567</v>
      </c>
      <c r="M142" s="16"/>
    </row>
    <row r="143" spans="1:13" ht="58.05" customHeight="1">
      <c r="A143" s="57">
        <v>141</v>
      </c>
      <c r="B143" s="25" t="s">
        <v>303</v>
      </c>
      <c r="C143" s="181" t="s">
        <v>304</v>
      </c>
      <c r="D143" s="181" t="s">
        <v>305</v>
      </c>
      <c r="E143" s="27" t="s">
        <v>55</v>
      </c>
      <c r="F143" s="247" t="s">
        <v>306</v>
      </c>
      <c r="G143" s="34">
        <v>1</v>
      </c>
      <c r="H143" s="30">
        <v>120</v>
      </c>
      <c r="I143" s="11">
        <f t="shared" si="4"/>
        <v>120</v>
      </c>
      <c r="J143" s="34" t="s">
        <v>567</v>
      </c>
      <c r="K143" s="34" t="s">
        <v>567</v>
      </c>
      <c r="L143" s="37" t="s">
        <v>567</v>
      </c>
      <c r="M143" s="16"/>
    </row>
    <row r="144" spans="1:13" ht="57" customHeight="1">
      <c r="A144" s="57">
        <v>142</v>
      </c>
      <c r="B144" s="25" t="s">
        <v>307</v>
      </c>
      <c r="C144" s="181" t="s">
        <v>308</v>
      </c>
      <c r="D144" s="181" t="s">
        <v>194</v>
      </c>
      <c r="E144" s="27" t="s">
        <v>55</v>
      </c>
      <c r="F144" s="247" t="s">
        <v>309</v>
      </c>
      <c r="G144" s="34">
        <v>1</v>
      </c>
      <c r="H144" s="30">
        <v>410</v>
      </c>
      <c r="I144" s="11">
        <f t="shared" si="4"/>
        <v>410</v>
      </c>
      <c r="J144" s="34" t="s">
        <v>567</v>
      </c>
      <c r="K144" s="34" t="s">
        <v>567</v>
      </c>
      <c r="L144" s="37" t="s">
        <v>567</v>
      </c>
      <c r="M144" s="16"/>
    </row>
    <row r="145" spans="1:13" ht="39" customHeight="1">
      <c r="A145" s="57">
        <v>143</v>
      </c>
      <c r="B145" s="25" t="s">
        <v>310</v>
      </c>
      <c r="C145" s="181" t="s">
        <v>311</v>
      </c>
      <c r="D145" s="181" t="s">
        <v>312</v>
      </c>
      <c r="E145" s="27" t="s">
        <v>55</v>
      </c>
      <c r="F145" s="247" t="s">
        <v>313</v>
      </c>
      <c r="G145" s="34">
        <v>1</v>
      </c>
      <c r="H145" s="30">
        <v>240</v>
      </c>
      <c r="I145" s="11">
        <f t="shared" si="4"/>
        <v>240</v>
      </c>
      <c r="J145" s="34" t="s">
        <v>567</v>
      </c>
      <c r="K145" s="34" t="s">
        <v>567</v>
      </c>
      <c r="L145" s="37" t="s">
        <v>567</v>
      </c>
      <c r="M145" s="16"/>
    </row>
    <row r="146" spans="1:13" ht="39.450000000000003" customHeight="1">
      <c r="A146" s="57">
        <v>144</v>
      </c>
      <c r="B146" s="25" t="s">
        <v>314</v>
      </c>
      <c r="C146" s="181" t="s">
        <v>315</v>
      </c>
      <c r="D146" s="181" t="s">
        <v>316</v>
      </c>
      <c r="E146" s="27" t="s">
        <v>55</v>
      </c>
      <c r="F146" s="247" t="s">
        <v>317</v>
      </c>
      <c r="G146" s="34">
        <v>1</v>
      </c>
      <c r="H146" s="30">
        <v>480</v>
      </c>
      <c r="I146" s="11">
        <f t="shared" si="4"/>
        <v>480</v>
      </c>
      <c r="J146" s="34" t="s">
        <v>567</v>
      </c>
      <c r="K146" s="34" t="s">
        <v>567</v>
      </c>
      <c r="L146" s="37" t="s">
        <v>567</v>
      </c>
      <c r="M146" s="16"/>
    </row>
    <row r="147" spans="1:13" ht="39.450000000000003" customHeight="1">
      <c r="A147" s="57">
        <v>145</v>
      </c>
      <c r="B147" s="38" t="s">
        <v>357</v>
      </c>
      <c r="C147" s="175" t="s">
        <v>358</v>
      </c>
      <c r="D147" s="175" t="s">
        <v>359</v>
      </c>
      <c r="E147" s="8" t="s">
        <v>55</v>
      </c>
      <c r="F147" s="248" t="s">
        <v>360</v>
      </c>
      <c r="G147" s="39">
        <v>1</v>
      </c>
      <c r="H147" s="40">
        <v>629</v>
      </c>
      <c r="I147" s="11">
        <f t="shared" si="4"/>
        <v>629</v>
      </c>
      <c r="J147" s="7" t="s">
        <v>21</v>
      </c>
      <c r="K147" s="7" t="s">
        <v>21</v>
      </c>
      <c r="L147" s="13" t="s">
        <v>21</v>
      </c>
      <c r="M147" s="9"/>
    </row>
    <row r="148" spans="1:13" ht="33" customHeight="1">
      <c r="A148" s="57">
        <v>146</v>
      </c>
      <c r="B148" s="38" t="s">
        <v>361</v>
      </c>
      <c r="C148" s="175" t="s">
        <v>358</v>
      </c>
      <c r="D148" s="175" t="s">
        <v>359</v>
      </c>
      <c r="E148" s="8" t="s">
        <v>55</v>
      </c>
      <c r="F148" s="249" t="s">
        <v>362</v>
      </c>
      <c r="G148" s="39">
        <v>1</v>
      </c>
      <c r="H148" s="40">
        <v>629</v>
      </c>
      <c r="I148" s="11">
        <f t="shared" si="4"/>
        <v>629</v>
      </c>
      <c r="J148" s="7" t="s">
        <v>21</v>
      </c>
      <c r="K148" s="7" t="s">
        <v>21</v>
      </c>
      <c r="L148" s="13" t="s">
        <v>21</v>
      </c>
      <c r="M148" s="9"/>
    </row>
    <row r="149" spans="1:13" ht="40.049999999999997" customHeight="1">
      <c r="A149" s="57">
        <v>147</v>
      </c>
      <c r="B149" s="38" t="s">
        <v>363</v>
      </c>
      <c r="C149" s="175" t="s">
        <v>358</v>
      </c>
      <c r="D149" s="175" t="s">
        <v>359</v>
      </c>
      <c r="E149" s="8" t="s">
        <v>55</v>
      </c>
      <c r="F149" s="248">
        <v>9780789310637</v>
      </c>
      <c r="G149" s="39">
        <v>1</v>
      </c>
      <c r="H149" s="40">
        <v>629</v>
      </c>
      <c r="I149" s="11">
        <f t="shared" si="4"/>
        <v>629</v>
      </c>
      <c r="J149" s="7" t="s">
        <v>21</v>
      </c>
      <c r="K149" s="7" t="s">
        <v>21</v>
      </c>
      <c r="L149" s="13" t="s">
        <v>21</v>
      </c>
      <c r="M149" s="9"/>
    </row>
    <row r="150" spans="1:13" ht="31.5" customHeight="1">
      <c r="A150" s="57">
        <v>148</v>
      </c>
      <c r="B150" s="38" t="s">
        <v>364</v>
      </c>
      <c r="C150" s="175"/>
      <c r="D150" s="175" t="s">
        <v>365</v>
      </c>
      <c r="E150" s="8" t="s">
        <v>55</v>
      </c>
      <c r="F150" s="250">
        <v>9780590727181</v>
      </c>
      <c r="G150" s="39">
        <v>1</v>
      </c>
      <c r="H150" s="40">
        <v>1000</v>
      </c>
      <c r="I150" s="11">
        <f t="shared" si="4"/>
        <v>1000</v>
      </c>
      <c r="J150" s="7" t="s">
        <v>21</v>
      </c>
      <c r="K150" s="7" t="s">
        <v>21</v>
      </c>
      <c r="L150" s="13" t="s">
        <v>21</v>
      </c>
      <c r="M150" s="121"/>
    </row>
    <row r="151" spans="1:13" ht="39.6" customHeight="1">
      <c r="A151" s="57">
        <v>149</v>
      </c>
      <c r="B151" s="25" t="s">
        <v>366</v>
      </c>
      <c r="C151" s="181" t="s">
        <v>367</v>
      </c>
      <c r="D151" s="181" t="s">
        <v>87</v>
      </c>
      <c r="E151" s="8" t="s">
        <v>55</v>
      </c>
      <c r="F151" s="247" t="s">
        <v>368</v>
      </c>
      <c r="G151" s="39">
        <v>1</v>
      </c>
      <c r="H151" s="40">
        <v>120</v>
      </c>
      <c r="I151" s="11">
        <f t="shared" si="4"/>
        <v>120</v>
      </c>
      <c r="J151" s="7" t="s">
        <v>21</v>
      </c>
      <c r="K151" s="7" t="s">
        <v>21</v>
      </c>
      <c r="L151" s="13" t="s">
        <v>21</v>
      </c>
      <c r="M151" s="16"/>
    </row>
    <row r="152" spans="1:13" ht="39.6" customHeight="1">
      <c r="A152" s="57">
        <v>150</v>
      </c>
      <c r="B152" s="25" t="s">
        <v>369</v>
      </c>
      <c r="C152" s="181" t="s">
        <v>370</v>
      </c>
      <c r="D152" s="181" t="s">
        <v>371</v>
      </c>
      <c r="E152" s="8" t="s">
        <v>55</v>
      </c>
      <c r="F152" s="247" t="s">
        <v>372</v>
      </c>
      <c r="G152" s="39">
        <v>1</v>
      </c>
      <c r="H152" s="40">
        <v>210</v>
      </c>
      <c r="I152" s="11">
        <f t="shared" si="4"/>
        <v>210</v>
      </c>
      <c r="J152" s="7" t="s">
        <v>21</v>
      </c>
      <c r="K152" s="7" t="s">
        <v>21</v>
      </c>
      <c r="L152" s="13" t="s">
        <v>21</v>
      </c>
      <c r="M152" s="16"/>
    </row>
    <row r="153" spans="1:13" ht="51" customHeight="1">
      <c r="A153" s="57">
        <v>151</v>
      </c>
      <c r="B153" s="25" t="s">
        <v>373</v>
      </c>
      <c r="C153" s="181" t="s">
        <v>374</v>
      </c>
      <c r="D153" s="181" t="s">
        <v>375</v>
      </c>
      <c r="E153" s="8" t="s">
        <v>55</v>
      </c>
      <c r="F153" s="247" t="s">
        <v>376</v>
      </c>
      <c r="G153" s="39">
        <v>1</v>
      </c>
      <c r="H153" s="40">
        <v>570</v>
      </c>
      <c r="I153" s="11">
        <f t="shared" si="4"/>
        <v>570</v>
      </c>
      <c r="J153" s="7" t="s">
        <v>21</v>
      </c>
      <c r="K153" s="7" t="s">
        <v>21</v>
      </c>
      <c r="L153" s="13" t="s">
        <v>21</v>
      </c>
      <c r="M153" s="16"/>
    </row>
    <row r="154" spans="1:13" ht="39.6" customHeight="1">
      <c r="A154" s="57">
        <v>152</v>
      </c>
      <c r="B154" s="25" t="s">
        <v>377</v>
      </c>
      <c r="C154" s="181" t="s">
        <v>378</v>
      </c>
      <c r="D154" s="181" t="s">
        <v>379</v>
      </c>
      <c r="E154" s="8" t="s">
        <v>55</v>
      </c>
      <c r="F154" s="247" t="s">
        <v>380</v>
      </c>
      <c r="G154" s="39">
        <v>1</v>
      </c>
      <c r="H154" s="40">
        <v>531</v>
      </c>
      <c r="I154" s="11">
        <f t="shared" si="4"/>
        <v>531</v>
      </c>
      <c r="J154" s="7" t="s">
        <v>21</v>
      </c>
      <c r="K154" s="7" t="s">
        <v>21</v>
      </c>
      <c r="L154" s="13" t="s">
        <v>21</v>
      </c>
      <c r="M154" s="16"/>
    </row>
    <row r="155" spans="1:13" ht="39.6" customHeight="1">
      <c r="A155" s="57">
        <v>153</v>
      </c>
      <c r="B155" s="25" t="s">
        <v>381</v>
      </c>
      <c r="C155" s="181" t="s">
        <v>370</v>
      </c>
      <c r="D155" s="181" t="s">
        <v>382</v>
      </c>
      <c r="E155" s="8" t="s">
        <v>55</v>
      </c>
      <c r="F155" s="247" t="s">
        <v>383</v>
      </c>
      <c r="G155" s="39">
        <v>1</v>
      </c>
      <c r="H155" s="40">
        <v>300</v>
      </c>
      <c r="I155" s="11">
        <f t="shared" si="4"/>
        <v>300</v>
      </c>
      <c r="J155" s="7" t="s">
        <v>21</v>
      </c>
      <c r="K155" s="7" t="s">
        <v>21</v>
      </c>
      <c r="L155" s="13" t="s">
        <v>21</v>
      </c>
      <c r="M155" s="16"/>
    </row>
    <row r="156" spans="1:13" ht="48" customHeight="1">
      <c r="A156" s="57">
        <v>154</v>
      </c>
      <c r="B156" s="25" t="s">
        <v>384</v>
      </c>
      <c r="C156" s="181" t="s">
        <v>385</v>
      </c>
      <c r="D156" s="181" t="s">
        <v>386</v>
      </c>
      <c r="E156" s="8" t="s">
        <v>55</v>
      </c>
      <c r="F156" s="247" t="s">
        <v>387</v>
      </c>
      <c r="G156" s="39">
        <v>1</v>
      </c>
      <c r="H156" s="40">
        <v>180</v>
      </c>
      <c r="I156" s="11">
        <f t="shared" si="4"/>
        <v>180</v>
      </c>
      <c r="J156" s="7" t="s">
        <v>21</v>
      </c>
      <c r="K156" s="7" t="s">
        <v>21</v>
      </c>
      <c r="L156" s="13" t="s">
        <v>21</v>
      </c>
      <c r="M156" s="16"/>
    </row>
    <row r="157" spans="1:13" ht="39.6" customHeight="1">
      <c r="A157" s="57">
        <v>155</v>
      </c>
      <c r="B157" s="25" t="s">
        <v>388</v>
      </c>
      <c r="C157" s="181" t="s">
        <v>389</v>
      </c>
      <c r="D157" s="181" t="s">
        <v>390</v>
      </c>
      <c r="E157" s="8" t="s">
        <v>55</v>
      </c>
      <c r="F157" s="247" t="s">
        <v>391</v>
      </c>
      <c r="G157" s="39">
        <v>1</v>
      </c>
      <c r="H157" s="40">
        <v>180</v>
      </c>
      <c r="I157" s="11">
        <f t="shared" si="4"/>
        <v>180</v>
      </c>
      <c r="J157" s="7" t="s">
        <v>21</v>
      </c>
      <c r="K157" s="7" t="s">
        <v>21</v>
      </c>
      <c r="L157" s="13" t="s">
        <v>21</v>
      </c>
      <c r="M157" s="16"/>
    </row>
    <row r="158" spans="1:13" ht="39.6" customHeight="1">
      <c r="A158" s="57">
        <v>156</v>
      </c>
      <c r="B158" s="25" t="s">
        <v>392</v>
      </c>
      <c r="C158" s="181" t="s">
        <v>389</v>
      </c>
      <c r="D158" s="181" t="s">
        <v>393</v>
      </c>
      <c r="E158" s="8" t="s">
        <v>55</v>
      </c>
      <c r="F158" s="247" t="s">
        <v>394</v>
      </c>
      <c r="G158" s="39">
        <v>1</v>
      </c>
      <c r="H158" s="40">
        <v>180</v>
      </c>
      <c r="I158" s="11">
        <f t="shared" si="4"/>
        <v>180</v>
      </c>
      <c r="J158" s="7" t="s">
        <v>21</v>
      </c>
      <c r="K158" s="7" t="s">
        <v>21</v>
      </c>
      <c r="L158" s="13" t="s">
        <v>21</v>
      </c>
      <c r="M158" s="16"/>
    </row>
    <row r="159" spans="1:13" ht="43.05" customHeight="1">
      <c r="A159" s="57">
        <v>157</v>
      </c>
      <c r="B159" s="25" t="s">
        <v>395</v>
      </c>
      <c r="C159" s="181" t="s">
        <v>396</v>
      </c>
      <c r="D159" s="181" t="s">
        <v>397</v>
      </c>
      <c r="E159" s="8" t="s">
        <v>55</v>
      </c>
      <c r="F159" s="247" t="s">
        <v>398</v>
      </c>
      <c r="G159" s="39">
        <v>1</v>
      </c>
      <c r="H159" s="40">
        <v>105</v>
      </c>
      <c r="I159" s="11">
        <f t="shared" si="4"/>
        <v>105</v>
      </c>
      <c r="J159" s="7" t="s">
        <v>21</v>
      </c>
      <c r="K159" s="7" t="s">
        <v>21</v>
      </c>
      <c r="L159" s="13" t="s">
        <v>21</v>
      </c>
      <c r="M159" s="16"/>
    </row>
    <row r="160" spans="1:13" ht="39.6" customHeight="1">
      <c r="A160" s="57">
        <v>158</v>
      </c>
      <c r="B160" s="25" t="s">
        <v>399</v>
      </c>
      <c r="C160" s="181" t="s">
        <v>396</v>
      </c>
      <c r="D160" s="181" t="s">
        <v>397</v>
      </c>
      <c r="E160" s="8" t="s">
        <v>55</v>
      </c>
      <c r="F160" s="247" t="s">
        <v>400</v>
      </c>
      <c r="G160" s="39">
        <v>1</v>
      </c>
      <c r="H160" s="40">
        <v>195</v>
      </c>
      <c r="I160" s="11">
        <f t="shared" si="4"/>
        <v>195</v>
      </c>
      <c r="J160" s="7" t="s">
        <v>21</v>
      </c>
      <c r="K160" s="7" t="s">
        <v>21</v>
      </c>
      <c r="L160" s="13" t="s">
        <v>21</v>
      </c>
      <c r="M160" s="16"/>
    </row>
    <row r="161" spans="1:13" ht="40.5" customHeight="1">
      <c r="A161" s="57">
        <v>159</v>
      </c>
      <c r="B161" s="25" t="s">
        <v>401</v>
      </c>
      <c r="C161" s="181" t="s">
        <v>396</v>
      </c>
      <c r="D161" s="181" t="s">
        <v>397</v>
      </c>
      <c r="E161" s="8" t="s">
        <v>55</v>
      </c>
      <c r="F161" s="247" t="s">
        <v>402</v>
      </c>
      <c r="G161" s="39">
        <v>1</v>
      </c>
      <c r="H161" s="40">
        <v>180</v>
      </c>
      <c r="I161" s="11">
        <f t="shared" si="4"/>
        <v>180</v>
      </c>
      <c r="J161" s="7" t="s">
        <v>21</v>
      </c>
      <c r="K161" s="7" t="s">
        <v>21</v>
      </c>
      <c r="L161" s="13" t="s">
        <v>21</v>
      </c>
      <c r="M161" s="16"/>
    </row>
    <row r="162" spans="1:13" ht="40.5" customHeight="1">
      <c r="A162" s="57">
        <v>160</v>
      </c>
      <c r="B162" s="25" t="s">
        <v>403</v>
      </c>
      <c r="C162" s="182" t="s">
        <v>404</v>
      </c>
      <c r="D162" s="181" t="s">
        <v>405</v>
      </c>
      <c r="E162" s="8" t="s">
        <v>55</v>
      </c>
      <c r="F162" s="247" t="s">
        <v>406</v>
      </c>
      <c r="G162" s="39">
        <v>1</v>
      </c>
      <c r="H162" s="40">
        <v>471</v>
      </c>
      <c r="I162" s="11">
        <f t="shared" si="4"/>
        <v>471</v>
      </c>
      <c r="J162" s="7" t="s">
        <v>21</v>
      </c>
      <c r="K162" s="7" t="s">
        <v>21</v>
      </c>
      <c r="L162" s="13" t="s">
        <v>21</v>
      </c>
      <c r="M162" s="16"/>
    </row>
    <row r="163" spans="1:13" ht="40.5" customHeight="1">
      <c r="A163" s="57">
        <v>161</v>
      </c>
      <c r="B163" s="25" t="s">
        <v>407</v>
      </c>
      <c r="C163" s="182" t="s">
        <v>404</v>
      </c>
      <c r="D163" s="181" t="s">
        <v>405</v>
      </c>
      <c r="E163" s="8" t="s">
        <v>55</v>
      </c>
      <c r="F163" s="247" t="s">
        <v>408</v>
      </c>
      <c r="G163" s="39">
        <v>1</v>
      </c>
      <c r="H163" s="40">
        <v>471</v>
      </c>
      <c r="I163" s="11">
        <f t="shared" si="4"/>
        <v>471</v>
      </c>
      <c r="J163" s="7" t="s">
        <v>21</v>
      </c>
      <c r="K163" s="7" t="s">
        <v>21</v>
      </c>
      <c r="L163" s="13" t="s">
        <v>21</v>
      </c>
      <c r="M163" s="16"/>
    </row>
    <row r="164" spans="1:13" ht="39.6" customHeight="1">
      <c r="A164" s="57">
        <v>162</v>
      </c>
      <c r="B164" s="25" t="s">
        <v>409</v>
      </c>
      <c r="C164" s="182" t="s">
        <v>404</v>
      </c>
      <c r="D164" s="181" t="s">
        <v>405</v>
      </c>
      <c r="E164" s="8" t="s">
        <v>55</v>
      </c>
      <c r="F164" s="247" t="s">
        <v>410</v>
      </c>
      <c r="G164" s="39">
        <v>1</v>
      </c>
      <c r="H164" s="40">
        <v>471</v>
      </c>
      <c r="I164" s="11">
        <f t="shared" si="4"/>
        <v>471</v>
      </c>
      <c r="J164" s="7" t="s">
        <v>21</v>
      </c>
      <c r="K164" s="7" t="s">
        <v>21</v>
      </c>
      <c r="L164" s="13" t="s">
        <v>21</v>
      </c>
      <c r="M164" s="16"/>
    </row>
    <row r="165" spans="1:13" ht="39.6" customHeight="1">
      <c r="A165" s="57">
        <v>163</v>
      </c>
      <c r="B165" s="25" t="s">
        <v>411</v>
      </c>
      <c r="C165" s="182" t="s">
        <v>404</v>
      </c>
      <c r="D165" s="181" t="s">
        <v>405</v>
      </c>
      <c r="E165" s="8" t="s">
        <v>55</v>
      </c>
      <c r="F165" s="247" t="s">
        <v>412</v>
      </c>
      <c r="G165" s="39">
        <v>1</v>
      </c>
      <c r="H165" s="40">
        <v>471</v>
      </c>
      <c r="I165" s="11">
        <f t="shared" si="4"/>
        <v>471</v>
      </c>
      <c r="J165" s="7" t="s">
        <v>21</v>
      </c>
      <c r="K165" s="7" t="s">
        <v>21</v>
      </c>
      <c r="L165" s="13" t="s">
        <v>21</v>
      </c>
      <c r="M165" s="16"/>
    </row>
    <row r="166" spans="1:13" ht="39.6" customHeight="1">
      <c r="A166" s="57">
        <v>164</v>
      </c>
      <c r="B166" s="25" t="s">
        <v>413</v>
      </c>
      <c r="C166" s="182" t="s">
        <v>404</v>
      </c>
      <c r="D166" s="181" t="s">
        <v>405</v>
      </c>
      <c r="E166" s="8" t="s">
        <v>55</v>
      </c>
      <c r="F166" s="247" t="s">
        <v>414</v>
      </c>
      <c r="G166" s="39">
        <v>1</v>
      </c>
      <c r="H166" s="40">
        <v>471</v>
      </c>
      <c r="I166" s="11">
        <f t="shared" si="4"/>
        <v>471</v>
      </c>
      <c r="J166" s="7" t="s">
        <v>21</v>
      </c>
      <c r="K166" s="7" t="s">
        <v>21</v>
      </c>
      <c r="L166" s="13" t="s">
        <v>21</v>
      </c>
      <c r="M166" s="16"/>
    </row>
    <row r="167" spans="1:13" ht="31.5" customHeight="1">
      <c r="A167" s="57">
        <v>165</v>
      </c>
      <c r="B167" s="25" t="s">
        <v>415</v>
      </c>
      <c r="C167" s="182" t="s">
        <v>404</v>
      </c>
      <c r="D167" s="181" t="s">
        <v>405</v>
      </c>
      <c r="E167" s="8" t="s">
        <v>55</v>
      </c>
      <c r="F167" s="247" t="s">
        <v>416</v>
      </c>
      <c r="G167" s="39">
        <v>1</v>
      </c>
      <c r="H167" s="40">
        <v>471</v>
      </c>
      <c r="I167" s="11">
        <f t="shared" si="4"/>
        <v>471</v>
      </c>
      <c r="J167" s="7" t="s">
        <v>21</v>
      </c>
      <c r="K167" s="7" t="s">
        <v>21</v>
      </c>
      <c r="L167" s="13" t="s">
        <v>21</v>
      </c>
      <c r="M167" s="16"/>
    </row>
    <row r="168" spans="1:13" ht="31.5" customHeight="1">
      <c r="A168" s="57">
        <v>166</v>
      </c>
      <c r="B168" s="25" t="s">
        <v>417</v>
      </c>
      <c r="C168" s="182" t="s">
        <v>404</v>
      </c>
      <c r="D168" s="181" t="s">
        <v>405</v>
      </c>
      <c r="E168" s="8" t="s">
        <v>55</v>
      </c>
      <c r="F168" s="247" t="s">
        <v>418</v>
      </c>
      <c r="G168" s="39">
        <v>1</v>
      </c>
      <c r="H168" s="40">
        <v>471</v>
      </c>
      <c r="I168" s="11">
        <f t="shared" si="4"/>
        <v>471</v>
      </c>
      <c r="J168" s="7" t="s">
        <v>21</v>
      </c>
      <c r="K168" s="7" t="s">
        <v>21</v>
      </c>
      <c r="L168" s="13" t="s">
        <v>21</v>
      </c>
      <c r="M168" s="16"/>
    </row>
    <row r="169" spans="1:13" ht="31.5" customHeight="1">
      <c r="A169" s="57">
        <v>167</v>
      </c>
      <c r="B169" s="25" t="s">
        <v>419</v>
      </c>
      <c r="C169" s="181" t="s">
        <v>260</v>
      </c>
      <c r="D169" s="181" t="s">
        <v>420</v>
      </c>
      <c r="E169" s="8" t="s">
        <v>55</v>
      </c>
      <c r="F169" s="247" t="s">
        <v>421</v>
      </c>
      <c r="G169" s="39">
        <v>1</v>
      </c>
      <c r="H169" s="40">
        <v>210</v>
      </c>
      <c r="I169" s="11">
        <f t="shared" si="4"/>
        <v>210</v>
      </c>
      <c r="J169" s="7" t="s">
        <v>21</v>
      </c>
      <c r="K169" s="7" t="s">
        <v>21</v>
      </c>
      <c r="L169" s="13" t="s">
        <v>21</v>
      </c>
      <c r="M169" s="16"/>
    </row>
    <row r="170" spans="1:13" ht="53.55" customHeight="1">
      <c r="A170" s="57">
        <v>168</v>
      </c>
      <c r="B170" s="25" t="s">
        <v>422</v>
      </c>
      <c r="C170" s="181" t="s">
        <v>260</v>
      </c>
      <c r="D170" s="181" t="s">
        <v>423</v>
      </c>
      <c r="E170" s="8" t="s">
        <v>55</v>
      </c>
      <c r="F170" s="247" t="s">
        <v>424</v>
      </c>
      <c r="G170" s="39">
        <v>1</v>
      </c>
      <c r="H170" s="40">
        <v>690</v>
      </c>
      <c r="I170" s="11">
        <f t="shared" si="4"/>
        <v>690</v>
      </c>
      <c r="J170" s="7" t="s">
        <v>21</v>
      </c>
      <c r="K170" s="7" t="s">
        <v>21</v>
      </c>
      <c r="L170" s="13" t="s">
        <v>21</v>
      </c>
      <c r="M170" s="16"/>
    </row>
    <row r="171" spans="1:13" ht="43.5" customHeight="1">
      <c r="A171" s="57">
        <v>169</v>
      </c>
      <c r="B171" s="25" t="s">
        <v>425</v>
      </c>
      <c r="C171" s="181" t="s">
        <v>426</v>
      </c>
      <c r="D171" s="181" t="s">
        <v>427</v>
      </c>
      <c r="E171" s="8" t="s">
        <v>55</v>
      </c>
      <c r="F171" s="247" t="s">
        <v>428</v>
      </c>
      <c r="G171" s="39">
        <v>1</v>
      </c>
      <c r="H171" s="40">
        <v>460</v>
      </c>
      <c r="I171" s="11">
        <f t="shared" si="4"/>
        <v>460</v>
      </c>
      <c r="J171" s="7" t="s">
        <v>21</v>
      </c>
      <c r="K171" s="7" t="s">
        <v>21</v>
      </c>
      <c r="L171" s="13" t="s">
        <v>21</v>
      </c>
      <c r="M171" s="16"/>
    </row>
    <row r="172" spans="1:13" ht="31.05" customHeight="1">
      <c r="A172" s="57">
        <v>170</v>
      </c>
      <c r="B172" s="25" t="s">
        <v>429</v>
      </c>
      <c r="C172" s="181" t="s">
        <v>430</v>
      </c>
      <c r="D172" s="181" t="s">
        <v>431</v>
      </c>
      <c r="E172" s="8" t="s">
        <v>55</v>
      </c>
      <c r="F172" s="247" t="s">
        <v>432</v>
      </c>
      <c r="G172" s="39">
        <v>1</v>
      </c>
      <c r="H172" s="40">
        <v>900</v>
      </c>
      <c r="I172" s="11">
        <f t="shared" si="4"/>
        <v>900</v>
      </c>
      <c r="J172" s="7" t="s">
        <v>21</v>
      </c>
      <c r="K172" s="7" t="s">
        <v>21</v>
      </c>
      <c r="L172" s="13" t="s">
        <v>21</v>
      </c>
      <c r="M172" s="16"/>
    </row>
    <row r="173" spans="1:13" ht="39.450000000000003" customHeight="1">
      <c r="A173" s="57">
        <v>171</v>
      </c>
      <c r="B173" s="25" t="s">
        <v>433</v>
      </c>
      <c r="C173" s="181" t="s">
        <v>251</v>
      </c>
      <c r="D173" s="181" t="s">
        <v>434</v>
      </c>
      <c r="E173" s="8" t="s">
        <v>55</v>
      </c>
      <c r="F173" s="247" t="s">
        <v>435</v>
      </c>
      <c r="G173" s="39">
        <v>1</v>
      </c>
      <c r="H173" s="40">
        <v>390</v>
      </c>
      <c r="I173" s="11">
        <f t="shared" si="4"/>
        <v>390</v>
      </c>
      <c r="J173" s="7" t="s">
        <v>21</v>
      </c>
      <c r="K173" s="7" t="s">
        <v>21</v>
      </c>
      <c r="L173" s="13" t="s">
        <v>21</v>
      </c>
      <c r="M173" s="16"/>
    </row>
    <row r="174" spans="1:13" ht="31.05" customHeight="1">
      <c r="A174" s="57">
        <v>172</v>
      </c>
      <c r="B174" s="25" t="s">
        <v>436</v>
      </c>
      <c r="C174" s="181" t="s">
        <v>251</v>
      </c>
      <c r="D174" s="181" t="s">
        <v>434</v>
      </c>
      <c r="E174" s="8" t="s">
        <v>55</v>
      </c>
      <c r="F174" s="247" t="s">
        <v>437</v>
      </c>
      <c r="G174" s="39">
        <v>1</v>
      </c>
      <c r="H174" s="40">
        <v>390</v>
      </c>
      <c r="I174" s="11">
        <f t="shared" si="4"/>
        <v>390</v>
      </c>
      <c r="J174" s="7" t="s">
        <v>21</v>
      </c>
      <c r="K174" s="7" t="s">
        <v>21</v>
      </c>
      <c r="L174" s="13" t="s">
        <v>21</v>
      </c>
      <c r="M174" s="16"/>
    </row>
    <row r="175" spans="1:13" ht="49.5" customHeight="1">
      <c r="A175" s="57">
        <v>173</v>
      </c>
      <c r="B175" s="25" t="s">
        <v>438</v>
      </c>
      <c r="C175" s="181" t="s">
        <v>251</v>
      </c>
      <c r="D175" s="181" t="s">
        <v>434</v>
      </c>
      <c r="E175" s="8" t="s">
        <v>55</v>
      </c>
      <c r="F175" s="247" t="s">
        <v>439</v>
      </c>
      <c r="G175" s="39">
        <v>1</v>
      </c>
      <c r="H175" s="40">
        <v>390</v>
      </c>
      <c r="I175" s="11">
        <f t="shared" si="4"/>
        <v>390</v>
      </c>
      <c r="J175" s="7" t="s">
        <v>21</v>
      </c>
      <c r="K175" s="7" t="s">
        <v>21</v>
      </c>
      <c r="L175" s="13" t="s">
        <v>21</v>
      </c>
      <c r="M175" s="16"/>
    </row>
    <row r="176" spans="1:13" ht="38.549999999999997" customHeight="1">
      <c r="A176" s="57">
        <v>174</v>
      </c>
      <c r="B176" s="25" t="s">
        <v>440</v>
      </c>
      <c r="C176" s="181" t="s">
        <v>251</v>
      </c>
      <c r="D176" s="181" t="s">
        <v>434</v>
      </c>
      <c r="E176" s="8" t="s">
        <v>55</v>
      </c>
      <c r="F176" s="247" t="s">
        <v>441</v>
      </c>
      <c r="G176" s="39">
        <v>1</v>
      </c>
      <c r="H176" s="40">
        <v>390</v>
      </c>
      <c r="I176" s="11">
        <f t="shared" si="4"/>
        <v>390</v>
      </c>
      <c r="J176" s="7" t="s">
        <v>21</v>
      </c>
      <c r="K176" s="7" t="s">
        <v>21</v>
      </c>
      <c r="L176" s="13" t="s">
        <v>21</v>
      </c>
      <c r="M176" s="16"/>
    </row>
    <row r="177" spans="1:13" ht="49.5" customHeight="1">
      <c r="A177" s="57">
        <v>175</v>
      </c>
      <c r="B177" s="25" t="s">
        <v>442</v>
      </c>
      <c r="C177" s="181" t="s">
        <v>251</v>
      </c>
      <c r="D177" s="181" t="s">
        <v>434</v>
      </c>
      <c r="E177" s="8" t="s">
        <v>55</v>
      </c>
      <c r="F177" s="247" t="s">
        <v>443</v>
      </c>
      <c r="G177" s="41">
        <v>1</v>
      </c>
      <c r="H177" s="40">
        <v>390</v>
      </c>
      <c r="I177" s="11">
        <f t="shared" si="4"/>
        <v>390</v>
      </c>
      <c r="J177" s="7" t="s">
        <v>21</v>
      </c>
      <c r="K177" s="7" t="s">
        <v>21</v>
      </c>
      <c r="L177" s="13" t="s">
        <v>21</v>
      </c>
      <c r="M177" s="16"/>
    </row>
    <row r="178" spans="1:13" ht="49.95" customHeight="1">
      <c r="A178" s="57">
        <v>176</v>
      </c>
      <c r="B178" s="25" t="s">
        <v>444</v>
      </c>
      <c r="C178" s="181" t="s">
        <v>445</v>
      </c>
      <c r="D178" s="181" t="s">
        <v>446</v>
      </c>
      <c r="E178" s="8" t="s">
        <v>55</v>
      </c>
      <c r="F178" s="247" t="s">
        <v>447</v>
      </c>
      <c r="G178" s="41">
        <v>1</v>
      </c>
      <c r="H178" s="42">
        <v>300</v>
      </c>
      <c r="I178" s="11">
        <f t="shared" si="4"/>
        <v>300</v>
      </c>
      <c r="J178" s="7" t="s">
        <v>21</v>
      </c>
      <c r="K178" s="7" t="s">
        <v>21</v>
      </c>
      <c r="L178" s="13" t="s">
        <v>21</v>
      </c>
      <c r="M178" s="16"/>
    </row>
    <row r="179" spans="1:13" ht="58.05" customHeight="1">
      <c r="A179" s="57">
        <v>177</v>
      </c>
      <c r="B179" s="25" t="s">
        <v>448</v>
      </c>
      <c r="C179" s="182" t="s">
        <v>445</v>
      </c>
      <c r="D179" s="181" t="s">
        <v>446</v>
      </c>
      <c r="E179" s="8" t="s">
        <v>55</v>
      </c>
      <c r="F179" s="247" t="s">
        <v>447</v>
      </c>
      <c r="G179" s="41">
        <v>1</v>
      </c>
      <c r="H179" s="42">
        <v>300</v>
      </c>
      <c r="I179" s="11">
        <f t="shared" si="4"/>
        <v>300</v>
      </c>
      <c r="J179" s="7" t="s">
        <v>21</v>
      </c>
      <c r="K179" s="7" t="s">
        <v>21</v>
      </c>
      <c r="L179" s="13" t="s">
        <v>21</v>
      </c>
      <c r="M179" s="16"/>
    </row>
    <row r="180" spans="1:13" ht="57" customHeight="1">
      <c r="A180" s="57">
        <v>178</v>
      </c>
      <c r="B180" s="25" t="s">
        <v>449</v>
      </c>
      <c r="C180" s="182" t="s">
        <v>445</v>
      </c>
      <c r="D180" s="181" t="s">
        <v>446</v>
      </c>
      <c r="E180" s="8" t="s">
        <v>55</v>
      </c>
      <c r="F180" s="247" t="s">
        <v>450</v>
      </c>
      <c r="G180" s="41">
        <v>1</v>
      </c>
      <c r="H180" s="42">
        <v>300</v>
      </c>
      <c r="I180" s="11">
        <f t="shared" si="4"/>
        <v>300</v>
      </c>
      <c r="J180" s="7" t="s">
        <v>21</v>
      </c>
      <c r="K180" s="7" t="s">
        <v>21</v>
      </c>
      <c r="L180" s="13" t="s">
        <v>21</v>
      </c>
      <c r="M180" s="16"/>
    </row>
    <row r="181" spans="1:13" ht="41.55" customHeight="1">
      <c r="A181" s="57">
        <v>179</v>
      </c>
      <c r="B181" s="25" t="s">
        <v>451</v>
      </c>
      <c r="C181" s="182" t="s">
        <v>445</v>
      </c>
      <c r="D181" s="181" t="s">
        <v>446</v>
      </c>
      <c r="E181" s="8" t="s">
        <v>55</v>
      </c>
      <c r="F181" s="247" t="s">
        <v>452</v>
      </c>
      <c r="G181" s="41">
        <v>1</v>
      </c>
      <c r="H181" s="42">
        <v>300</v>
      </c>
      <c r="I181" s="11">
        <f t="shared" si="4"/>
        <v>300</v>
      </c>
      <c r="J181" s="7" t="s">
        <v>21</v>
      </c>
      <c r="K181" s="7" t="s">
        <v>21</v>
      </c>
      <c r="L181" s="13" t="s">
        <v>21</v>
      </c>
      <c r="M181" s="16"/>
    </row>
    <row r="182" spans="1:13" ht="39.6" customHeight="1">
      <c r="A182" s="57">
        <v>180</v>
      </c>
      <c r="B182" s="25" t="s">
        <v>453</v>
      </c>
      <c r="C182" s="182" t="s">
        <v>445</v>
      </c>
      <c r="D182" s="181" t="s">
        <v>446</v>
      </c>
      <c r="E182" s="8" t="s">
        <v>55</v>
      </c>
      <c r="F182" s="247" t="s">
        <v>454</v>
      </c>
      <c r="G182" s="41">
        <v>1</v>
      </c>
      <c r="H182" s="42">
        <v>300</v>
      </c>
      <c r="I182" s="11">
        <f t="shared" si="4"/>
        <v>300</v>
      </c>
      <c r="J182" s="7" t="s">
        <v>21</v>
      </c>
      <c r="K182" s="7" t="s">
        <v>21</v>
      </c>
      <c r="L182" s="13" t="s">
        <v>21</v>
      </c>
      <c r="M182" s="16"/>
    </row>
    <row r="183" spans="1:13" ht="55.05" customHeight="1">
      <c r="A183" s="57">
        <v>181</v>
      </c>
      <c r="B183" s="25" t="s">
        <v>455</v>
      </c>
      <c r="C183" s="182" t="s">
        <v>445</v>
      </c>
      <c r="D183" s="181" t="s">
        <v>446</v>
      </c>
      <c r="E183" s="8" t="s">
        <v>55</v>
      </c>
      <c r="F183" s="247" t="s">
        <v>456</v>
      </c>
      <c r="G183" s="41">
        <v>1</v>
      </c>
      <c r="H183" s="42">
        <v>300</v>
      </c>
      <c r="I183" s="11">
        <f t="shared" si="4"/>
        <v>300</v>
      </c>
      <c r="J183" s="7" t="s">
        <v>21</v>
      </c>
      <c r="K183" s="7" t="s">
        <v>21</v>
      </c>
      <c r="L183" s="13" t="s">
        <v>21</v>
      </c>
      <c r="M183" s="16"/>
    </row>
    <row r="184" spans="1:13" ht="39.6" customHeight="1">
      <c r="A184" s="57">
        <v>182</v>
      </c>
      <c r="B184" s="25" t="s">
        <v>457</v>
      </c>
      <c r="C184" s="181" t="s">
        <v>458</v>
      </c>
      <c r="D184" s="181" t="s">
        <v>459</v>
      </c>
      <c r="E184" s="8" t="s">
        <v>55</v>
      </c>
      <c r="F184" s="247" t="s">
        <v>460</v>
      </c>
      <c r="G184" s="39">
        <v>1</v>
      </c>
      <c r="H184" s="40">
        <v>1200</v>
      </c>
      <c r="I184" s="11">
        <f t="shared" si="4"/>
        <v>1200</v>
      </c>
      <c r="J184" s="7" t="s">
        <v>21</v>
      </c>
      <c r="K184" s="7" t="s">
        <v>21</v>
      </c>
      <c r="L184" s="13" t="s">
        <v>21</v>
      </c>
      <c r="M184" s="16"/>
    </row>
    <row r="185" spans="1:13" ht="51" customHeight="1">
      <c r="A185" s="57">
        <v>183</v>
      </c>
      <c r="B185" s="25" t="s">
        <v>461</v>
      </c>
      <c r="C185" s="181" t="s">
        <v>462</v>
      </c>
      <c r="D185" s="181" t="s">
        <v>463</v>
      </c>
      <c r="E185" s="8" t="s">
        <v>55</v>
      </c>
      <c r="F185" s="247" t="s">
        <v>464</v>
      </c>
      <c r="G185" s="39">
        <v>1</v>
      </c>
      <c r="H185" s="40">
        <v>900</v>
      </c>
      <c r="I185" s="11">
        <f t="shared" si="4"/>
        <v>900</v>
      </c>
      <c r="J185" s="7" t="s">
        <v>21</v>
      </c>
      <c r="K185" s="7" t="s">
        <v>21</v>
      </c>
      <c r="L185" s="13" t="s">
        <v>21</v>
      </c>
      <c r="M185" s="16"/>
    </row>
    <row r="186" spans="1:13" ht="55.5" customHeight="1">
      <c r="A186" s="57">
        <v>184</v>
      </c>
      <c r="B186" s="25" t="s">
        <v>465</v>
      </c>
      <c r="C186" s="181" t="s">
        <v>466</v>
      </c>
      <c r="D186" s="181" t="s">
        <v>467</v>
      </c>
      <c r="E186" s="8" t="s">
        <v>55</v>
      </c>
      <c r="F186" s="247" t="s">
        <v>468</v>
      </c>
      <c r="G186" s="39">
        <v>1</v>
      </c>
      <c r="H186" s="40">
        <v>870</v>
      </c>
      <c r="I186" s="11">
        <f t="shared" si="4"/>
        <v>870</v>
      </c>
      <c r="J186" s="7" t="s">
        <v>21</v>
      </c>
      <c r="K186" s="7" t="s">
        <v>21</v>
      </c>
      <c r="L186" s="13" t="s">
        <v>21</v>
      </c>
      <c r="M186" s="16"/>
    </row>
    <row r="187" spans="1:13" ht="48" customHeight="1">
      <c r="A187" s="57">
        <v>185</v>
      </c>
      <c r="B187" s="25" t="s">
        <v>469</v>
      </c>
      <c r="C187" s="181" t="s">
        <v>470</v>
      </c>
      <c r="D187" s="181" t="s">
        <v>471</v>
      </c>
      <c r="E187" s="8" t="s">
        <v>55</v>
      </c>
      <c r="F187" s="247" t="s">
        <v>472</v>
      </c>
      <c r="G187" s="39">
        <v>1</v>
      </c>
      <c r="H187" s="40">
        <v>800</v>
      </c>
      <c r="I187" s="11">
        <f t="shared" si="4"/>
        <v>800</v>
      </c>
      <c r="J187" s="7" t="s">
        <v>21</v>
      </c>
      <c r="K187" s="7" t="s">
        <v>21</v>
      </c>
      <c r="L187" s="13" t="s">
        <v>21</v>
      </c>
      <c r="M187" s="16"/>
    </row>
    <row r="188" spans="1:13" ht="53.55" customHeight="1">
      <c r="A188" s="57">
        <v>186</v>
      </c>
      <c r="B188" s="25" t="s">
        <v>473</v>
      </c>
      <c r="C188" s="181" t="s">
        <v>474</v>
      </c>
      <c r="D188" s="181" t="s">
        <v>475</v>
      </c>
      <c r="E188" s="8" t="s">
        <v>55</v>
      </c>
      <c r="F188" s="247" t="s">
        <v>476</v>
      </c>
      <c r="G188" s="39">
        <v>1</v>
      </c>
      <c r="H188" s="40">
        <v>900</v>
      </c>
      <c r="I188" s="11">
        <f t="shared" si="4"/>
        <v>900</v>
      </c>
      <c r="J188" s="7" t="s">
        <v>21</v>
      </c>
      <c r="K188" s="7" t="s">
        <v>21</v>
      </c>
      <c r="L188" s="13" t="s">
        <v>21</v>
      </c>
      <c r="M188" s="16"/>
    </row>
    <row r="189" spans="1:13" ht="66.45" customHeight="1">
      <c r="A189" s="57">
        <v>187</v>
      </c>
      <c r="B189" s="25" t="s">
        <v>477</v>
      </c>
      <c r="C189" s="181" t="s">
        <v>478</v>
      </c>
      <c r="D189" s="181" t="s">
        <v>463</v>
      </c>
      <c r="E189" s="8" t="s">
        <v>55</v>
      </c>
      <c r="F189" s="247" t="s">
        <v>479</v>
      </c>
      <c r="G189" s="39">
        <v>1</v>
      </c>
      <c r="H189" s="40">
        <v>900</v>
      </c>
      <c r="I189" s="11">
        <f t="shared" ref="I189:I221" si="5">G189*H189</f>
        <v>900</v>
      </c>
      <c r="J189" s="7" t="s">
        <v>21</v>
      </c>
      <c r="K189" s="7" t="s">
        <v>21</v>
      </c>
      <c r="L189" s="13" t="s">
        <v>21</v>
      </c>
      <c r="M189" s="16"/>
    </row>
    <row r="190" spans="1:13" ht="39.6" customHeight="1">
      <c r="A190" s="57">
        <v>188</v>
      </c>
      <c r="B190" s="25" t="s">
        <v>480</v>
      </c>
      <c r="C190" s="181" t="s">
        <v>481</v>
      </c>
      <c r="D190" s="181" t="s">
        <v>463</v>
      </c>
      <c r="E190" s="8" t="s">
        <v>55</v>
      </c>
      <c r="F190" s="247" t="s">
        <v>482</v>
      </c>
      <c r="G190" s="39">
        <v>1</v>
      </c>
      <c r="H190" s="40">
        <v>1200</v>
      </c>
      <c r="I190" s="11">
        <f t="shared" si="5"/>
        <v>1200</v>
      </c>
      <c r="J190" s="7" t="s">
        <v>21</v>
      </c>
      <c r="K190" s="7" t="s">
        <v>21</v>
      </c>
      <c r="L190" s="13" t="s">
        <v>21</v>
      </c>
      <c r="M190" s="16"/>
    </row>
    <row r="191" spans="1:13" ht="39.6" customHeight="1">
      <c r="A191" s="57">
        <v>189</v>
      </c>
      <c r="B191" s="25" t="s">
        <v>483</v>
      </c>
      <c r="C191" s="181" t="s">
        <v>484</v>
      </c>
      <c r="D191" s="181" t="s">
        <v>471</v>
      </c>
      <c r="E191" s="8" t="s">
        <v>55</v>
      </c>
      <c r="F191" s="247" t="s">
        <v>485</v>
      </c>
      <c r="G191" s="39">
        <v>1</v>
      </c>
      <c r="H191" s="40">
        <v>900</v>
      </c>
      <c r="I191" s="11">
        <f t="shared" si="5"/>
        <v>900</v>
      </c>
      <c r="J191" s="7" t="s">
        <v>21</v>
      </c>
      <c r="K191" s="7" t="s">
        <v>21</v>
      </c>
      <c r="L191" s="13" t="s">
        <v>21</v>
      </c>
      <c r="M191" s="16"/>
    </row>
    <row r="192" spans="1:13" ht="50.55" customHeight="1">
      <c r="A192" s="57">
        <v>190</v>
      </c>
      <c r="B192" s="25" t="s">
        <v>486</v>
      </c>
      <c r="C192" s="181" t="s">
        <v>487</v>
      </c>
      <c r="D192" s="181" t="s">
        <v>488</v>
      </c>
      <c r="E192" s="8" t="s">
        <v>55</v>
      </c>
      <c r="F192" s="247" t="s">
        <v>489</v>
      </c>
      <c r="G192" s="39">
        <v>1</v>
      </c>
      <c r="H192" s="40">
        <v>840</v>
      </c>
      <c r="I192" s="11">
        <f t="shared" si="5"/>
        <v>840</v>
      </c>
      <c r="J192" s="7" t="s">
        <v>21</v>
      </c>
      <c r="K192" s="7" t="s">
        <v>21</v>
      </c>
      <c r="L192" s="13" t="s">
        <v>21</v>
      </c>
      <c r="M192" s="16"/>
    </row>
    <row r="193" spans="1:13" ht="93.45" customHeight="1">
      <c r="A193" s="57">
        <v>191</v>
      </c>
      <c r="B193" s="25" t="s">
        <v>490</v>
      </c>
      <c r="C193" s="181" t="s">
        <v>491</v>
      </c>
      <c r="D193" s="181" t="s">
        <v>492</v>
      </c>
      <c r="E193" s="8" t="s">
        <v>55</v>
      </c>
      <c r="F193" s="247" t="s">
        <v>493</v>
      </c>
      <c r="G193" s="39">
        <v>1</v>
      </c>
      <c r="H193" s="40">
        <v>507</v>
      </c>
      <c r="I193" s="11">
        <f t="shared" si="5"/>
        <v>507</v>
      </c>
      <c r="J193" s="7" t="s">
        <v>21</v>
      </c>
      <c r="K193" s="7" t="s">
        <v>21</v>
      </c>
      <c r="L193" s="13" t="s">
        <v>21</v>
      </c>
      <c r="M193" s="16"/>
    </row>
    <row r="194" spans="1:13" ht="42.45" customHeight="1">
      <c r="A194" s="57">
        <v>192</v>
      </c>
      <c r="B194" s="25" t="s">
        <v>494</v>
      </c>
      <c r="C194" s="181" t="s">
        <v>495</v>
      </c>
      <c r="D194" s="181" t="s">
        <v>496</v>
      </c>
      <c r="E194" s="8" t="s">
        <v>55</v>
      </c>
      <c r="F194" s="247" t="s">
        <v>497</v>
      </c>
      <c r="G194" s="39">
        <v>1</v>
      </c>
      <c r="H194" s="40">
        <v>821</v>
      </c>
      <c r="I194" s="11">
        <f t="shared" si="5"/>
        <v>821</v>
      </c>
      <c r="J194" s="7" t="s">
        <v>21</v>
      </c>
      <c r="K194" s="7" t="s">
        <v>21</v>
      </c>
      <c r="L194" s="13" t="s">
        <v>21</v>
      </c>
      <c r="M194" s="16"/>
    </row>
    <row r="195" spans="1:13" ht="39.6" customHeight="1">
      <c r="A195" s="57">
        <v>193</v>
      </c>
      <c r="B195" s="38" t="s">
        <v>498</v>
      </c>
      <c r="C195" s="175" t="s">
        <v>499</v>
      </c>
      <c r="D195" s="175" t="s">
        <v>500</v>
      </c>
      <c r="E195" s="8" t="s">
        <v>55</v>
      </c>
      <c r="F195" s="251" t="s">
        <v>501</v>
      </c>
      <c r="G195" s="44">
        <v>1</v>
      </c>
      <c r="H195" s="45">
        <v>630</v>
      </c>
      <c r="I195" s="11">
        <f t="shared" si="5"/>
        <v>630</v>
      </c>
      <c r="J195" s="46" t="s">
        <v>21</v>
      </c>
      <c r="K195" s="46" t="s">
        <v>21</v>
      </c>
      <c r="L195" s="17" t="s">
        <v>21</v>
      </c>
      <c r="M195" s="16"/>
    </row>
    <row r="196" spans="1:13" ht="55.5" customHeight="1">
      <c r="A196" s="57">
        <v>194</v>
      </c>
      <c r="B196" s="38" t="s">
        <v>502</v>
      </c>
      <c r="C196" s="175" t="s">
        <v>503</v>
      </c>
      <c r="D196" s="175" t="s">
        <v>504</v>
      </c>
      <c r="E196" s="8" t="s">
        <v>55</v>
      </c>
      <c r="F196" s="251" t="s">
        <v>505</v>
      </c>
      <c r="G196" s="44">
        <v>1</v>
      </c>
      <c r="H196" s="45">
        <v>630</v>
      </c>
      <c r="I196" s="11">
        <f t="shared" si="5"/>
        <v>630</v>
      </c>
      <c r="J196" s="46" t="s">
        <v>21</v>
      </c>
      <c r="K196" s="46" t="s">
        <v>21</v>
      </c>
      <c r="L196" s="17" t="s">
        <v>21</v>
      </c>
      <c r="M196" s="16"/>
    </row>
    <row r="197" spans="1:13" ht="42" customHeight="1">
      <c r="A197" s="57">
        <v>195</v>
      </c>
      <c r="B197" s="38" t="s">
        <v>506</v>
      </c>
      <c r="C197" s="175" t="s">
        <v>507</v>
      </c>
      <c r="D197" s="175" t="s">
        <v>508</v>
      </c>
      <c r="E197" s="8" t="s">
        <v>55</v>
      </c>
      <c r="F197" s="251" t="s">
        <v>509</v>
      </c>
      <c r="G197" s="44">
        <v>1</v>
      </c>
      <c r="H197" s="45">
        <v>665</v>
      </c>
      <c r="I197" s="11">
        <f t="shared" si="5"/>
        <v>665</v>
      </c>
      <c r="J197" s="46" t="s">
        <v>21</v>
      </c>
      <c r="K197" s="46" t="s">
        <v>21</v>
      </c>
      <c r="L197" s="17" t="s">
        <v>21</v>
      </c>
      <c r="M197" s="16"/>
    </row>
    <row r="198" spans="1:13" ht="40.5" customHeight="1">
      <c r="A198" s="57">
        <v>196</v>
      </c>
      <c r="B198" s="38" t="s">
        <v>510</v>
      </c>
      <c r="C198" s="175" t="s">
        <v>511</v>
      </c>
      <c r="D198" s="175" t="s">
        <v>512</v>
      </c>
      <c r="E198" s="8" t="s">
        <v>55</v>
      </c>
      <c r="F198" s="251" t="s">
        <v>513</v>
      </c>
      <c r="G198" s="44">
        <v>1</v>
      </c>
      <c r="H198" s="45">
        <v>313</v>
      </c>
      <c r="I198" s="11">
        <f t="shared" si="5"/>
        <v>313</v>
      </c>
      <c r="J198" s="46" t="s">
        <v>21</v>
      </c>
      <c r="K198" s="46" t="s">
        <v>21</v>
      </c>
      <c r="L198" s="17" t="s">
        <v>21</v>
      </c>
      <c r="M198" s="16"/>
    </row>
    <row r="199" spans="1:13" ht="33.450000000000003" customHeight="1">
      <c r="A199" s="57">
        <v>197</v>
      </c>
      <c r="B199" s="38" t="s">
        <v>514</v>
      </c>
      <c r="C199" s="175" t="s">
        <v>515</v>
      </c>
      <c r="D199" s="175" t="s">
        <v>516</v>
      </c>
      <c r="E199" s="8" t="s">
        <v>55</v>
      </c>
      <c r="F199" s="251" t="s">
        <v>517</v>
      </c>
      <c r="G199" s="44">
        <v>1</v>
      </c>
      <c r="H199" s="45">
        <v>525</v>
      </c>
      <c r="I199" s="11">
        <f t="shared" si="5"/>
        <v>525</v>
      </c>
      <c r="J199" s="46" t="s">
        <v>21</v>
      </c>
      <c r="K199" s="46" t="s">
        <v>21</v>
      </c>
      <c r="L199" s="17" t="s">
        <v>21</v>
      </c>
      <c r="M199" s="16"/>
    </row>
    <row r="200" spans="1:13" ht="39.6" customHeight="1">
      <c r="A200" s="57">
        <v>198</v>
      </c>
      <c r="B200" s="38" t="s">
        <v>518</v>
      </c>
      <c r="C200" s="175" t="s">
        <v>519</v>
      </c>
      <c r="D200" s="175" t="s">
        <v>520</v>
      </c>
      <c r="E200" s="8" t="s">
        <v>55</v>
      </c>
      <c r="F200" s="251" t="s">
        <v>521</v>
      </c>
      <c r="G200" s="44">
        <v>1</v>
      </c>
      <c r="H200" s="45">
        <v>280</v>
      </c>
      <c r="I200" s="11">
        <f t="shared" si="5"/>
        <v>280</v>
      </c>
      <c r="J200" s="46" t="s">
        <v>21</v>
      </c>
      <c r="K200" s="46" t="s">
        <v>21</v>
      </c>
      <c r="L200" s="17" t="s">
        <v>21</v>
      </c>
      <c r="M200" s="16"/>
    </row>
    <row r="201" spans="1:13" ht="54" customHeight="1">
      <c r="A201" s="57">
        <v>199</v>
      </c>
      <c r="B201" s="38" t="s">
        <v>522</v>
      </c>
      <c r="C201" s="175" t="s">
        <v>523</v>
      </c>
      <c r="D201" s="175" t="s">
        <v>524</v>
      </c>
      <c r="E201" s="8" t="s">
        <v>55</v>
      </c>
      <c r="F201" s="251" t="s">
        <v>525</v>
      </c>
      <c r="G201" s="44">
        <v>1</v>
      </c>
      <c r="H201" s="45">
        <v>560</v>
      </c>
      <c r="I201" s="11">
        <f t="shared" si="5"/>
        <v>560</v>
      </c>
      <c r="J201" s="46" t="s">
        <v>21</v>
      </c>
      <c r="K201" s="46" t="s">
        <v>21</v>
      </c>
      <c r="L201" s="17" t="s">
        <v>21</v>
      </c>
      <c r="M201" s="16"/>
    </row>
    <row r="202" spans="1:13" ht="71.55" customHeight="1">
      <c r="A202" s="57">
        <v>200</v>
      </c>
      <c r="B202" s="38" t="s">
        <v>526</v>
      </c>
      <c r="C202" s="175" t="s">
        <v>527</v>
      </c>
      <c r="D202" s="175" t="s">
        <v>528</v>
      </c>
      <c r="E202" s="8" t="s">
        <v>55</v>
      </c>
      <c r="F202" s="251" t="s">
        <v>529</v>
      </c>
      <c r="G202" s="44">
        <v>1</v>
      </c>
      <c r="H202" s="45">
        <v>595</v>
      </c>
      <c r="I202" s="11">
        <f t="shared" si="5"/>
        <v>595</v>
      </c>
      <c r="J202" s="46" t="s">
        <v>21</v>
      </c>
      <c r="K202" s="46" t="s">
        <v>21</v>
      </c>
      <c r="L202" s="17" t="s">
        <v>21</v>
      </c>
      <c r="M202" s="16"/>
    </row>
    <row r="203" spans="1:13" ht="58.05" customHeight="1">
      <c r="A203" s="57">
        <v>201</v>
      </c>
      <c r="B203" s="38" t="s">
        <v>530</v>
      </c>
      <c r="C203" s="175" t="s">
        <v>523</v>
      </c>
      <c r="D203" s="175" t="s">
        <v>524</v>
      </c>
      <c r="E203" s="8" t="s">
        <v>55</v>
      </c>
      <c r="F203" s="251" t="s">
        <v>531</v>
      </c>
      <c r="G203" s="44">
        <v>1</v>
      </c>
      <c r="H203" s="45">
        <v>630</v>
      </c>
      <c r="I203" s="11">
        <f t="shared" si="5"/>
        <v>630</v>
      </c>
      <c r="J203" s="46" t="s">
        <v>21</v>
      </c>
      <c r="K203" s="46" t="s">
        <v>21</v>
      </c>
      <c r="L203" s="17" t="s">
        <v>21</v>
      </c>
      <c r="M203" s="16"/>
    </row>
    <row r="204" spans="1:13" ht="56.55" customHeight="1">
      <c r="A204" s="57">
        <v>202</v>
      </c>
      <c r="B204" s="38" t="s">
        <v>532</v>
      </c>
      <c r="C204" s="175" t="s">
        <v>533</v>
      </c>
      <c r="D204" s="175" t="s">
        <v>500</v>
      </c>
      <c r="E204" s="8" t="s">
        <v>55</v>
      </c>
      <c r="F204" s="251" t="s">
        <v>534</v>
      </c>
      <c r="G204" s="44">
        <v>1</v>
      </c>
      <c r="H204" s="45">
        <v>595</v>
      </c>
      <c r="I204" s="11">
        <f t="shared" si="5"/>
        <v>595</v>
      </c>
      <c r="J204" s="46" t="s">
        <v>21</v>
      </c>
      <c r="K204" s="46" t="s">
        <v>21</v>
      </c>
      <c r="L204" s="17" t="s">
        <v>21</v>
      </c>
      <c r="M204" s="16"/>
    </row>
    <row r="205" spans="1:13" ht="45.45" customHeight="1">
      <c r="A205" s="57">
        <v>203</v>
      </c>
      <c r="B205" s="38" t="s">
        <v>535</v>
      </c>
      <c r="C205" s="175" t="s">
        <v>536</v>
      </c>
      <c r="D205" s="175" t="s">
        <v>537</v>
      </c>
      <c r="E205" s="8" t="s">
        <v>55</v>
      </c>
      <c r="F205" s="251" t="s">
        <v>538</v>
      </c>
      <c r="G205" s="44">
        <v>1</v>
      </c>
      <c r="H205" s="45">
        <v>595</v>
      </c>
      <c r="I205" s="11">
        <f t="shared" si="5"/>
        <v>595</v>
      </c>
      <c r="J205" s="46" t="s">
        <v>21</v>
      </c>
      <c r="K205" s="46" t="s">
        <v>21</v>
      </c>
      <c r="L205" s="17" t="s">
        <v>21</v>
      </c>
      <c r="M205" s="16"/>
    </row>
    <row r="206" spans="1:13" ht="39.6" customHeight="1">
      <c r="A206" s="57">
        <v>204</v>
      </c>
      <c r="B206" s="38" t="s">
        <v>539</v>
      </c>
      <c r="C206" s="175" t="s">
        <v>540</v>
      </c>
      <c r="D206" s="175" t="s">
        <v>541</v>
      </c>
      <c r="E206" s="8" t="s">
        <v>55</v>
      </c>
      <c r="F206" s="251" t="s">
        <v>542</v>
      </c>
      <c r="G206" s="44">
        <v>1</v>
      </c>
      <c r="H206" s="45">
        <v>280</v>
      </c>
      <c r="I206" s="11">
        <f t="shared" si="5"/>
        <v>280</v>
      </c>
      <c r="J206" s="46" t="s">
        <v>21</v>
      </c>
      <c r="K206" s="46" t="s">
        <v>21</v>
      </c>
      <c r="L206" s="17" t="s">
        <v>21</v>
      </c>
      <c r="M206" s="16"/>
    </row>
    <row r="207" spans="1:13" ht="39.6" customHeight="1">
      <c r="A207" s="57">
        <v>205</v>
      </c>
      <c r="B207" s="38" t="s">
        <v>543</v>
      </c>
      <c r="C207" s="175" t="s">
        <v>544</v>
      </c>
      <c r="D207" s="175" t="s">
        <v>79</v>
      </c>
      <c r="E207" s="8" t="s">
        <v>55</v>
      </c>
      <c r="F207" s="251" t="s">
        <v>545</v>
      </c>
      <c r="G207" s="44">
        <v>1</v>
      </c>
      <c r="H207" s="45">
        <v>245</v>
      </c>
      <c r="I207" s="11">
        <f t="shared" si="5"/>
        <v>245</v>
      </c>
      <c r="J207" s="46" t="s">
        <v>21</v>
      </c>
      <c r="K207" s="46" t="s">
        <v>21</v>
      </c>
      <c r="L207" s="17" t="s">
        <v>21</v>
      </c>
      <c r="M207" s="16"/>
    </row>
    <row r="208" spans="1:13" ht="39.6" customHeight="1">
      <c r="A208" s="57">
        <v>206</v>
      </c>
      <c r="B208" s="38" t="s">
        <v>546</v>
      </c>
      <c r="C208" s="175" t="s">
        <v>547</v>
      </c>
      <c r="D208" s="175" t="s">
        <v>548</v>
      </c>
      <c r="E208" s="8" t="s">
        <v>55</v>
      </c>
      <c r="F208" s="251" t="s">
        <v>549</v>
      </c>
      <c r="G208" s="44">
        <v>1</v>
      </c>
      <c r="H208" s="45">
        <v>595</v>
      </c>
      <c r="I208" s="11">
        <f t="shared" si="5"/>
        <v>595</v>
      </c>
      <c r="J208" s="46" t="s">
        <v>21</v>
      </c>
      <c r="K208" s="46" t="s">
        <v>21</v>
      </c>
      <c r="L208" s="17" t="s">
        <v>21</v>
      </c>
      <c r="M208" s="16"/>
    </row>
    <row r="209" spans="1:13" ht="39.6" customHeight="1">
      <c r="A209" s="57">
        <v>207</v>
      </c>
      <c r="B209" s="38" t="s">
        <v>550</v>
      </c>
      <c r="C209" s="175" t="s">
        <v>551</v>
      </c>
      <c r="D209" s="175" t="s">
        <v>552</v>
      </c>
      <c r="E209" s="8" t="s">
        <v>55</v>
      </c>
      <c r="F209" s="251" t="s">
        <v>553</v>
      </c>
      <c r="G209" s="44">
        <v>1</v>
      </c>
      <c r="H209" s="45">
        <v>595</v>
      </c>
      <c r="I209" s="11">
        <f t="shared" si="5"/>
        <v>595</v>
      </c>
      <c r="J209" s="46" t="s">
        <v>21</v>
      </c>
      <c r="K209" s="46" t="s">
        <v>21</v>
      </c>
      <c r="L209" s="17" t="s">
        <v>21</v>
      </c>
      <c r="M209" s="16"/>
    </row>
    <row r="210" spans="1:13" ht="31.05" customHeight="1">
      <c r="A210" s="57">
        <v>208</v>
      </c>
      <c r="B210" s="38" t="s">
        <v>554</v>
      </c>
      <c r="C210" s="175" t="s">
        <v>555</v>
      </c>
      <c r="D210" s="175" t="s">
        <v>556</v>
      </c>
      <c r="E210" s="8" t="s">
        <v>55</v>
      </c>
      <c r="F210" s="251" t="s">
        <v>557</v>
      </c>
      <c r="G210" s="44">
        <v>1</v>
      </c>
      <c r="H210" s="45">
        <v>350</v>
      </c>
      <c r="I210" s="11">
        <f t="shared" si="5"/>
        <v>350</v>
      </c>
      <c r="J210" s="46" t="s">
        <v>21</v>
      </c>
      <c r="K210" s="46" t="s">
        <v>21</v>
      </c>
      <c r="L210" s="17" t="s">
        <v>21</v>
      </c>
      <c r="M210" s="16"/>
    </row>
    <row r="211" spans="1:13" ht="31.05" customHeight="1">
      <c r="A211" s="57">
        <v>209</v>
      </c>
      <c r="B211" s="56" t="s">
        <v>558</v>
      </c>
      <c r="C211" s="183" t="s">
        <v>559</v>
      </c>
      <c r="D211" s="183" t="s">
        <v>560</v>
      </c>
      <c r="E211" s="47" t="s">
        <v>55</v>
      </c>
      <c r="F211" s="252" t="s">
        <v>561</v>
      </c>
      <c r="G211" s="48">
        <v>1</v>
      </c>
      <c r="H211" s="49">
        <v>698</v>
      </c>
      <c r="I211" s="11">
        <f t="shared" si="5"/>
        <v>698</v>
      </c>
      <c r="J211" s="50" t="s">
        <v>21</v>
      </c>
      <c r="K211" s="50" t="s">
        <v>21</v>
      </c>
      <c r="L211" s="51" t="s">
        <v>21</v>
      </c>
      <c r="M211" s="52"/>
    </row>
    <row r="212" spans="1:13" ht="31.05" customHeight="1">
      <c r="A212" s="57">
        <v>210</v>
      </c>
      <c r="B212" s="38" t="s">
        <v>562</v>
      </c>
      <c r="C212" s="175" t="s">
        <v>563</v>
      </c>
      <c r="D212" s="175" t="s">
        <v>128</v>
      </c>
      <c r="E212" s="8" t="s">
        <v>55</v>
      </c>
      <c r="F212" s="251" t="s">
        <v>564</v>
      </c>
      <c r="G212" s="7">
        <v>1</v>
      </c>
      <c r="H212" s="53">
        <v>718</v>
      </c>
      <c r="I212" s="11">
        <f t="shared" si="5"/>
        <v>718</v>
      </c>
      <c r="J212" s="9" t="s">
        <v>21</v>
      </c>
      <c r="K212" s="9" t="s">
        <v>21</v>
      </c>
      <c r="L212" s="9" t="s">
        <v>21</v>
      </c>
      <c r="M212" s="16"/>
    </row>
    <row r="213" spans="1:13" ht="61.05" customHeight="1">
      <c r="A213" s="57">
        <v>211</v>
      </c>
      <c r="B213" s="75" t="s">
        <v>582</v>
      </c>
      <c r="C213" s="184" t="s">
        <v>583</v>
      </c>
      <c r="D213" s="184" t="s">
        <v>584</v>
      </c>
      <c r="E213" s="76" t="s">
        <v>585</v>
      </c>
      <c r="F213" s="253" t="s">
        <v>586</v>
      </c>
      <c r="G213" s="7">
        <v>1</v>
      </c>
      <c r="H213" s="53">
        <v>210</v>
      </c>
      <c r="I213" s="53">
        <f t="shared" si="5"/>
        <v>210</v>
      </c>
      <c r="J213" s="7" t="s">
        <v>587</v>
      </c>
      <c r="K213" s="7" t="s">
        <v>587</v>
      </c>
      <c r="L213" s="13" t="s">
        <v>587</v>
      </c>
      <c r="M213" s="73"/>
    </row>
    <row r="214" spans="1:13" ht="49.05" customHeight="1">
      <c r="A214" s="57">
        <v>212</v>
      </c>
      <c r="B214" s="268" t="s">
        <v>588</v>
      </c>
      <c r="C214" s="185" t="s">
        <v>589</v>
      </c>
      <c r="D214" s="184" t="s">
        <v>590</v>
      </c>
      <c r="E214" s="76" t="s">
        <v>585</v>
      </c>
      <c r="F214" s="253">
        <v>9780316070294</v>
      </c>
      <c r="G214" s="7">
        <v>1</v>
      </c>
      <c r="H214" s="53">
        <v>665</v>
      </c>
      <c r="I214" s="53">
        <f t="shared" si="5"/>
        <v>665</v>
      </c>
      <c r="J214" s="7" t="s">
        <v>587</v>
      </c>
      <c r="K214" s="7" t="s">
        <v>587</v>
      </c>
      <c r="L214" s="13" t="s">
        <v>587</v>
      </c>
      <c r="M214" s="73"/>
    </row>
    <row r="215" spans="1:13" ht="54.45" customHeight="1">
      <c r="A215" s="57">
        <v>213</v>
      </c>
      <c r="B215" s="75" t="s">
        <v>591</v>
      </c>
      <c r="C215" s="185" t="s">
        <v>592</v>
      </c>
      <c r="D215" s="184" t="s">
        <v>593</v>
      </c>
      <c r="E215" s="76" t="s">
        <v>585</v>
      </c>
      <c r="F215" s="253">
        <v>9780385378666</v>
      </c>
      <c r="G215" s="7">
        <v>1</v>
      </c>
      <c r="H215" s="53">
        <v>595</v>
      </c>
      <c r="I215" s="53">
        <f t="shared" si="5"/>
        <v>595</v>
      </c>
      <c r="J215" s="7" t="s">
        <v>587</v>
      </c>
      <c r="K215" s="7" t="s">
        <v>587</v>
      </c>
      <c r="L215" s="13" t="s">
        <v>587</v>
      </c>
      <c r="M215" s="73"/>
    </row>
    <row r="216" spans="1:13" ht="50.55" customHeight="1">
      <c r="A216" s="57">
        <v>214</v>
      </c>
      <c r="B216" s="75" t="s">
        <v>594</v>
      </c>
      <c r="C216" s="185" t="s">
        <v>595</v>
      </c>
      <c r="D216" s="75" t="s">
        <v>596</v>
      </c>
      <c r="E216" s="76" t="s">
        <v>585</v>
      </c>
      <c r="F216" s="253">
        <v>9781442414037</v>
      </c>
      <c r="G216" s="7">
        <v>1</v>
      </c>
      <c r="H216" s="53">
        <v>630</v>
      </c>
      <c r="I216" s="53">
        <f t="shared" si="5"/>
        <v>630</v>
      </c>
      <c r="J216" s="7" t="s">
        <v>587</v>
      </c>
      <c r="K216" s="7" t="s">
        <v>587</v>
      </c>
      <c r="L216" s="13" t="s">
        <v>587</v>
      </c>
      <c r="M216" s="74"/>
    </row>
    <row r="217" spans="1:13" ht="39.6" customHeight="1">
      <c r="A217" s="57">
        <v>215</v>
      </c>
      <c r="B217" s="75" t="s">
        <v>597</v>
      </c>
      <c r="C217" s="185" t="s">
        <v>598</v>
      </c>
      <c r="D217" s="269" t="s">
        <v>30</v>
      </c>
      <c r="E217" s="76" t="s">
        <v>585</v>
      </c>
      <c r="F217" s="253">
        <v>9780061998188</v>
      </c>
      <c r="G217" s="7">
        <v>1</v>
      </c>
      <c r="H217" s="53">
        <v>720</v>
      </c>
      <c r="I217" s="53">
        <f t="shared" si="5"/>
        <v>720</v>
      </c>
      <c r="J217" s="7" t="s">
        <v>587</v>
      </c>
      <c r="K217" s="7" t="s">
        <v>587</v>
      </c>
      <c r="L217" s="13" t="s">
        <v>587</v>
      </c>
      <c r="M217" s="74"/>
    </row>
    <row r="218" spans="1:13" ht="39.6" customHeight="1">
      <c r="A218" s="57">
        <v>216</v>
      </c>
      <c r="B218" s="75" t="s">
        <v>599</v>
      </c>
      <c r="C218" s="185" t="s">
        <v>600</v>
      </c>
      <c r="D218" s="269" t="s">
        <v>30</v>
      </c>
      <c r="E218" s="76" t="s">
        <v>585</v>
      </c>
      <c r="F218" s="253">
        <v>9780060555054</v>
      </c>
      <c r="G218" s="7">
        <v>1</v>
      </c>
      <c r="H218" s="53">
        <v>595</v>
      </c>
      <c r="I218" s="53">
        <f t="shared" si="5"/>
        <v>595</v>
      </c>
      <c r="J218" s="7" t="s">
        <v>587</v>
      </c>
      <c r="K218" s="7" t="s">
        <v>587</v>
      </c>
      <c r="L218" s="13" t="s">
        <v>587</v>
      </c>
      <c r="M218" s="74"/>
    </row>
    <row r="219" spans="1:13" ht="39.6" customHeight="1">
      <c r="A219" s="57">
        <v>217</v>
      </c>
      <c r="B219" s="75" t="s">
        <v>601</v>
      </c>
      <c r="C219" s="184" t="s">
        <v>602</v>
      </c>
      <c r="D219" s="269" t="s">
        <v>603</v>
      </c>
      <c r="E219" s="76" t="s">
        <v>585</v>
      </c>
      <c r="F219" s="253">
        <v>1933605340</v>
      </c>
      <c r="G219" s="16">
        <v>1</v>
      </c>
      <c r="H219" s="77">
        <v>358</v>
      </c>
      <c r="I219" s="53">
        <f t="shared" si="5"/>
        <v>358</v>
      </c>
      <c r="J219" s="7" t="s">
        <v>587</v>
      </c>
      <c r="K219" s="7" t="s">
        <v>587</v>
      </c>
      <c r="L219" s="13" t="s">
        <v>587</v>
      </c>
      <c r="M219" s="74"/>
    </row>
    <row r="220" spans="1:13" ht="39.6" customHeight="1">
      <c r="A220" s="57">
        <v>218</v>
      </c>
      <c r="B220" s="78" t="s">
        <v>604</v>
      </c>
      <c r="C220" s="186" t="s">
        <v>605</v>
      </c>
      <c r="D220" s="270" t="s">
        <v>606</v>
      </c>
      <c r="E220" s="79" t="s">
        <v>585</v>
      </c>
      <c r="F220" s="254">
        <v>9780670014026</v>
      </c>
      <c r="G220" s="52">
        <v>1</v>
      </c>
      <c r="H220" s="80">
        <v>595</v>
      </c>
      <c r="I220" s="81">
        <f t="shared" si="5"/>
        <v>595</v>
      </c>
      <c r="J220" s="7" t="s">
        <v>587</v>
      </c>
      <c r="K220" s="7" t="s">
        <v>587</v>
      </c>
      <c r="L220" s="13" t="s">
        <v>587</v>
      </c>
      <c r="M220" s="74"/>
    </row>
    <row r="221" spans="1:13" ht="29.55" customHeight="1">
      <c r="A221" s="57">
        <v>219</v>
      </c>
      <c r="B221" s="289" t="s">
        <v>607</v>
      </c>
      <c r="C221" s="187" t="s">
        <v>608</v>
      </c>
      <c r="D221" s="271" t="s">
        <v>609</v>
      </c>
      <c r="E221" s="8" t="s">
        <v>585</v>
      </c>
      <c r="F221" s="255" t="s">
        <v>610</v>
      </c>
      <c r="G221" s="44">
        <v>1</v>
      </c>
      <c r="H221" s="45">
        <v>718</v>
      </c>
      <c r="I221" s="45">
        <f t="shared" si="5"/>
        <v>718</v>
      </c>
      <c r="J221" s="46" t="s">
        <v>587</v>
      </c>
      <c r="K221" s="46" t="s">
        <v>587</v>
      </c>
      <c r="L221" s="17" t="s">
        <v>587</v>
      </c>
      <c r="M221" s="74"/>
    </row>
    <row r="222" spans="1:13" ht="29.55" customHeight="1">
      <c r="A222" s="57">
        <v>220</v>
      </c>
      <c r="B222" s="43" t="s">
        <v>611</v>
      </c>
      <c r="C222" s="187" t="s">
        <v>612</v>
      </c>
      <c r="D222" s="271" t="s">
        <v>613</v>
      </c>
      <c r="E222" s="8" t="s">
        <v>585</v>
      </c>
      <c r="F222" s="255" t="s">
        <v>614</v>
      </c>
      <c r="G222" s="44">
        <v>1</v>
      </c>
      <c r="H222" s="45">
        <v>313</v>
      </c>
      <c r="I222" s="45">
        <f>G222*H222</f>
        <v>313</v>
      </c>
      <c r="J222" s="46" t="s">
        <v>587</v>
      </c>
      <c r="K222" s="46" t="s">
        <v>587</v>
      </c>
      <c r="L222" s="17" t="s">
        <v>587</v>
      </c>
      <c r="M222" s="74"/>
    </row>
    <row r="223" spans="1:13" ht="39.6" customHeight="1">
      <c r="A223" s="57">
        <v>221</v>
      </c>
      <c r="B223" s="85" t="s">
        <v>615</v>
      </c>
      <c r="C223" s="86" t="s">
        <v>616</v>
      </c>
      <c r="D223" s="87" t="s">
        <v>617</v>
      </c>
      <c r="E223" s="84" t="s">
        <v>618</v>
      </c>
      <c r="F223" s="208">
        <v>9789862415535</v>
      </c>
      <c r="G223" s="258" t="s">
        <v>619</v>
      </c>
      <c r="H223" s="88">
        <v>1500</v>
      </c>
      <c r="I223" s="88">
        <f>H223*1</f>
        <v>1500</v>
      </c>
      <c r="J223" s="84" t="s">
        <v>620</v>
      </c>
      <c r="K223" s="84" t="s">
        <v>621</v>
      </c>
      <c r="L223" s="84" t="s">
        <v>621</v>
      </c>
      <c r="M223" s="59"/>
    </row>
    <row r="224" spans="1:13" ht="48.45" customHeight="1">
      <c r="A224" s="57">
        <v>222</v>
      </c>
      <c r="B224" s="85" t="s">
        <v>622</v>
      </c>
      <c r="C224" s="86" t="s">
        <v>623</v>
      </c>
      <c r="D224" s="87" t="s">
        <v>617</v>
      </c>
      <c r="E224" s="84" t="s">
        <v>618</v>
      </c>
      <c r="F224" s="209" t="s">
        <v>624</v>
      </c>
      <c r="G224" s="258" t="s">
        <v>619</v>
      </c>
      <c r="H224" s="88">
        <v>1820</v>
      </c>
      <c r="I224" s="88">
        <f>H224*1</f>
        <v>1820</v>
      </c>
      <c r="J224" s="84" t="s">
        <v>620</v>
      </c>
      <c r="K224" s="84" t="s">
        <v>621</v>
      </c>
      <c r="L224" s="84" t="s">
        <v>621</v>
      </c>
      <c r="M224" s="59"/>
    </row>
    <row r="225" spans="1:13" ht="39.6" customHeight="1">
      <c r="A225" s="57">
        <v>223</v>
      </c>
      <c r="B225" s="85" t="s">
        <v>625</v>
      </c>
      <c r="C225" s="86" t="s">
        <v>626</v>
      </c>
      <c r="D225" s="87" t="s">
        <v>627</v>
      </c>
      <c r="E225" s="84" t="s">
        <v>618</v>
      </c>
      <c r="F225" s="208">
        <v>8667106506274</v>
      </c>
      <c r="G225" s="258" t="s">
        <v>628</v>
      </c>
      <c r="H225" s="88">
        <v>1520</v>
      </c>
      <c r="I225" s="88">
        <f>H225*1</f>
        <v>1520</v>
      </c>
      <c r="J225" s="84" t="s">
        <v>620</v>
      </c>
      <c r="K225" s="84" t="s">
        <v>621</v>
      </c>
      <c r="L225" s="84" t="s">
        <v>621</v>
      </c>
      <c r="M225" s="59"/>
    </row>
    <row r="226" spans="1:13" ht="39.6" customHeight="1">
      <c r="A226" s="57">
        <v>224</v>
      </c>
      <c r="B226" s="93" t="s">
        <v>704</v>
      </c>
      <c r="C226" s="272" t="s">
        <v>705</v>
      </c>
      <c r="D226" s="104" t="s">
        <v>706</v>
      </c>
      <c r="E226" s="94" t="s">
        <v>707</v>
      </c>
      <c r="F226" s="212" t="s">
        <v>708</v>
      </c>
      <c r="G226" s="197" t="s">
        <v>709</v>
      </c>
      <c r="H226" s="275">
        <v>5720</v>
      </c>
      <c r="I226" s="94">
        <v>5720</v>
      </c>
      <c r="J226" s="96" t="s">
        <v>710</v>
      </c>
      <c r="K226" s="96" t="s">
        <v>711</v>
      </c>
      <c r="L226" s="96" t="s">
        <v>711</v>
      </c>
      <c r="M226" s="59"/>
    </row>
    <row r="227" spans="1:13" ht="39.6" customHeight="1">
      <c r="A227" s="57">
        <v>225</v>
      </c>
      <c r="B227" s="93" t="s">
        <v>712</v>
      </c>
      <c r="C227" s="272" t="s">
        <v>713</v>
      </c>
      <c r="D227" s="104" t="s">
        <v>714</v>
      </c>
      <c r="E227" s="94" t="s">
        <v>707</v>
      </c>
      <c r="F227" s="212" t="s">
        <v>715</v>
      </c>
      <c r="G227" s="197" t="s">
        <v>709</v>
      </c>
      <c r="H227" s="276">
        <v>12139</v>
      </c>
      <c r="I227" s="104">
        <v>12139</v>
      </c>
      <c r="J227" s="96" t="s">
        <v>710</v>
      </c>
      <c r="K227" s="96" t="s">
        <v>711</v>
      </c>
      <c r="L227" s="96" t="s">
        <v>711</v>
      </c>
      <c r="M227" s="59"/>
    </row>
    <row r="228" spans="1:13" ht="39.6" customHeight="1">
      <c r="A228" s="57">
        <v>226</v>
      </c>
      <c r="B228" s="139" t="s">
        <v>1377</v>
      </c>
      <c r="C228" s="282" t="s">
        <v>1378</v>
      </c>
      <c r="D228" s="193" t="s">
        <v>1379</v>
      </c>
      <c r="E228" s="140" t="s">
        <v>707</v>
      </c>
      <c r="F228" s="232" t="s">
        <v>1380</v>
      </c>
      <c r="G228" s="199">
        <v>30</v>
      </c>
      <c r="H228" s="140">
        <v>180</v>
      </c>
      <c r="I228" s="140">
        <f>G228*H228</f>
        <v>5400</v>
      </c>
      <c r="J228" s="141" t="s">
        <v>711</v>
      </c>
      <c r="K228" s="141" t="s">
        <v>711</v>
      </c>
      <c r="L228" s="141" t="s">
        <v>711</v>
      </c>
      <c r="M228" s="142" t="s">
        <v>1381</v>
      </c>
    </row>
    <row r="229" spans="1:13" ht="39.6" customHeight="1">
      <c r="A229" s="57">
        <v>227</v>
      </c>
      <c r="B229" s="93" t="s">
        <v>1644</v>
      </c>
      <c r="C229" s="168" t="s">
        <v>716</v>
      </c>
      <c r="D229" s="192" t="s">
        <v>717</v>
      </c>
      <c r="E229" s="99" t="s">
        <v>707</v>
      </c>
      <c r="F229" s="212">
        <v>9789865941444</v>
      </c>
      <c r="G229" s="197">
        <v>29</v>
      </c>
      <c r="H229" s="95">
        <v>200</v>
      </c>
      <c r="I229" s="95">
        <f>H229*G229</f>
        <v>5800</v>
      </c>
      <c r="J229" s="100" t="s">
        <v>711</v>
      </c>
      <c r="K229" s="100" t="s">
        <v>711</v>
      </c>
      <c r="L229" s="100" t="s">
        <v>711</v>
      </c>
      <c r="M229" s="59"/>
    </row>
    <row r="230" spans="1:13" ht="39.6" customHeight="1">
      <c r="A230" s="57">
        <v>228</v>
      </c>
      <c r="B230" s="93" t="s">
        <v>718</v>
      </c>
      <c r="C230" s="102" t="s">
        <v>719</v>
      </c>
      <c r="D230" s="104" t="s">
        <v>720</v>
      </c>
      <c r="E230" s="94" t="s">
        <v>707</v>
      </c>
      <c r="F230" s="212">
        <v>9789863205920</v>
      </c>
      <c r="G230" s="197">
        <v>29</v>
      </c>
      <c r="H230" s="94">
        <v>250</v>
      </c>
      <c r="I230" s="95">
        <f t="shared" ref="I230:I293" si="6">H230*G230</f>
        <v>7250</v>
      </c>
      <c r="J230" s="100" t="s">
        <v>711</v>
      </c>
      <c r="K230" s="100" t="s">
        <v>711</v>
      </c>
      <c r="L230" s="100" t="s">
        <v>711</v>
      </c>
      <c r="M230" s="59"/>
    </row>
    <row r="231" spans="1:13" ht="39.6" customHeight="1">
      <c r="A231" s="57">
        <v>229</v>
      </c>
      <c r="B231" s="93" t="s">
        <v>1645</v>
      </c>
      <c r="C231" s="102" t="s">
        <v>721</v>
      </c>
      <c r="D231" s="104" t="s">
        <v>722</v>
      </c>
      <c r="E231" s="94" t="s">
        <v>707</v>
      </c>
      <c r="F231" s="212">
        <v>9789861615431</v>
      </c>
      <c r="G231" s="197">
        <v>29</v>
      </c>
      <c r="H231" s="94">
        <v>220</v>
      </c>
      <c r="I231" s="95">
        <f t="shared" si="6"/>
        <v>6380</v>
      </c>
      <c r="J231" s="100" t="s">
        <v>711</v>
      </c>
      <c r="K231" s="100" t="s">
        <v>711</v>
      </c>
      <c r="L231" s="100" t="s">
        <v>711</v>
      </c>
      <c r="M231" s="59"/>
    </row>
    <row r="232" spans="1:13" ht="39.6" customHeight="1">
      <c r="A232" s="57">
        <v>230</v>
      </c>
      <c r="B232" s="93" t="s">
        <v>1646</v>
      </c>
      <c r="C232" s="102" t="s">
        <v>723</v>
      </c>
      <c r="D232" s="104" t="s">
        <v>724</v>
      </c>
      <c r="E232" s="94" t="s">
        <v>707</v>
      </c>
      <c r="F232" s="212">
        <v>9789866407659</v>
      </c>
      <c r="G232" s="197">
        <v>29</v>
      </c>
      <c r="H232" s="94">
        <v>280</v>
      </c>
      <c r="I232" s="95">
        <f t="shared" si="6"/>
        <v>8120</v>
      </c>
      <c r="J232" s="100" t="s">
        <v>711</v>
      </c>
      <c r="K232" s="100" t="s">
        <v>711</v>
      </c>
      <c r="L232" s="100" t="s">
        <v>711</v>
      </c>
      <c r="M232" s="59"/>
    </row>
    <row r="233" spans="1:13" ht="39.6" customHeight="1">
      <c r="A233" s="57">
        <v>231</v>
      </c>
      <c r="B233" s="93" t="s">
        <v>1647</v>
      </c>
      <c r="C233" s="102" t="s">
        <v>1628</v>
      </c>
      <c r="D233" s="104" t="s">
        <v>724</v>
      </c>
      <c r="E233" s="94" t="s">
        <v>707</v>
      </c>
      <c r="F233" s="212">
        <v>9572958976</v>
      </c>
      <c r="G233" s="197">
        <v>29</v>
      </c>
      <c r="H233" s="94">
        <v>230</v>
      </c>
      <c r="I233" s="95">
        <f t="shared" si="6"/>
        <v>6670</v>
      </c>
      <c r="J233" s="100" t="s">
        <v>711</v>
      </c>
      <c r="K233" s="100" t="s">
        <v>711</v>
      </c>
      <c r="L233" s="100" t="s">
        <v>711</v>
      </c>
      <c r="M233" s="59"/>
    </row>
    <row r="234" spans="1:13" ht="39.6" customHeight="1">
      <c r="A234" s="57">
        <v>232</v>
      </c>
      <c r="B234" s="93" t="s">
        <v>1648</v>
      </c>
      <c r="C234" s="102" t="s">
        <v>716</v>
      </c>
      <c r="D234" s="104" t="s">
        <v>717</v>
      </c>
      <c r="E234" s="94" t="s">
        <v>707</v>
      </c>
      <c r="F234" s="212">
        <v>9789865941437</v>
      </c>
      <c r="G234" s="197">
        <v>29</v>
      </c>
      <c r="H234" s="94">
        <v>200</v>
      </c>
      <c r="I234" s="95">
        <f t="shared" si="6"/>
        <v>5800</v>
      </c>
      <c r="J234" s="100" t="s">
        <v>711</v>
      </c>
      <c r="K234" s="100" t="s">
        <v>711</v>
      </c>
      <c r="L234" s="100" t="s">
        <v>711</v>
      </c>
      <c r="M234" s="59"/>
    </row>
    <row r="235" spans="1:13" ht="39.6" customHeight="1">
      <c r="A235" s="57">
        <v>233</v>
      </c>
      <c r="B235" s="93" t="s">
        <v>1649</v>
      </c>
      <c r="C235" s="102" t="s">
        <v>725</v>
      </c>
      <c r="D235" s="104" t="s">
        <v>722</v>
      </c>
      <c r="E235" s="94" t="s">
        <v>707</v>
      </c>
      <c r="F235" s="212">
        <v>9789861615110</v>
      </c>
      <c r="G235" s="197">
        <v>29</v>
      </c>
      <c r="H235" s="94">
        <v>220</v>
      </c>
      <c r="I235" s="95">
        <f t="shared" si="6"/>
        <v>6380</v>
      </c>
      <c r="J235" s="100" t="s">
        <v>711</v>
      </c>
      <c r="K235" s="100" t="s">
        <v>711</v>
      </c>
      <c r="L235" s="100" t="s">
        <v>711</v>
      </c>
      <c r="M235" s="59"/>
    </row>
    <row r="236" spans="1:13" ht="47.55" customHeight="1">
      <c r="A236" s="57">
        <v>234</v>
      </c>
      <c r="B236" s="102" t="s">
        <v>726</v>
      </c>
      <c r="C236" s="102" t="s">
        <v>1629</v>
      </c>
      <c r="D236" s="104" t="s">
        <v>727</v>
      </c>
      <c r="E236" s="94" t="s">
        <v>707</v>
      </c>
      <c r="F236" s="213">
        <v>9789573231332</v>
      </c>
      <c r="G236" s="197">
        <v>7</v>
      </c>
      <c r="H236" s="94">
        <v>280</v>
      </c>
      <c r="I236" s="95">
        <f t="shared" si="6"/>
        <v>1960</v>
      </c>
      <c r="J236" s="100" t="s">
        <v>711</v>
      </c>
      <c r="K236" s="100" t="s">
        <v>711</v>
      </c>
      <c r="L236" s="100" t="s">
        <v>711</v>
      </c>
      <c r="M236" s="59"/>
    </row>
    <row r="237" spans="1:13" ht="39.6" customHeight="1">
      <c r="A237" s="57">
        <v>235</v>
      </c>
      <c r="B237" s="101" t="s">
        <v>728</v>
      </c>
      <c r="C237" s="102" t="s">
        <v>1629</v>
      </c>
      <c r="D237" s="104" t="s">
        <v>727</v>
      </c>
      <c r="E237" s="94" t="s">
        <v>707</v>
      </c>
      <c r="F237" s="214">
        <v>9573231352</v>
      </c>
      <c r="G237" s="197">
        <v>7</v>
      </c>
      <c r="H237" s="94">
        <v>280</v>
      </c>
      <c r="I237" s="95">
        <f t="shared" si="6"/>
        <v>1960</v>
      </c>
      <c r="J237" s="100" t="s">
        <v>711</v>
      </c>
      <c r="K237" s="100" t="s">
        <v>711</v>
      </c>
      <c r="L237" s="100" t="s">
        <v>711</v>
      </c>
      <c r="M237" s="59"/>
    </row>
    <row r="238" spans="1:13" ht="39.6" customHeight="1">
      <c r="A238" s="57">
        <v>236</v>
      </c>
      <c r="B238" s="93" t="s">
        <v>729</v>
      </c>
      <c r="C238" s="102" t="s">
        <v>1629</v>
      </c>
      <c r="D238" s="104" t="s">
        <v>727</v>
      </c>
      <c r="E238" s="94" t="s">
        <v>707</v>
      </c>
      <c r="F238" s="214">
        <v>9573231344</v>
      </c>
      <c r="G238" s="197">
        <v>7</v>
      </c>
      <c r="H238" s="94">
        <v>280</v>
      </c>
      <c r="I238" s="95">
        <f t="shared" si="6"/>
        <v>1960</v>
      </c>
      <c r="J238" s="100" t="s">
        <v>711</v>
      </c>
      <c r="K238" s="100" t="s">
        <v>711</v>
      </c>
      <c r="L238" s="100" t="s">
        <v>711</v>
      </c>
      <c r="M238" s="59"/>
    </row>
    <row r="239" spans="1:13" ht="28.5" customHeight="1">
      <c r="A239" s="57">
        <v>237</v>
      </c>
      <c r="B239" s="93" t="s">
        <v>730</v>
      </c>
      <c r="C239" s="102" t="s">
        <v>1629</v>
      </c>
      <c r="D239" s="104" t="s">
        <v>727</v>
      </c>
      <c r="E239" s="94" t="s">
        <v>707</v>
      </c>
      <c r="F239" s="215" t="s">
        <v>731</v>
      </c>
      <c r="G239" s="197">
        <v>7</v>
      </c>
      <c r="H239" s="94">
        <v>280</v>
      </c>
      <c r="I239" s="95">
        <f t="shared" si="6"/>
        <v>1960</v>
      </c>
      <c r="J239" s="100" t="s">
        <v>711</v>
      </c>
      <c r="K239" s="100" t="s">
        <v>711</v>
      </c>
      <c r="L239" s="100" t="s">
        <v>711</v>
      </c>
      <c r="M239" s="59"/>
    </row>
    <row r="240" spans="1:13" ht="39.6" customHeight="1">
      <c r="A240" s="57">
        <v>238</v>
      </c>
      <c r="B240" s="104" t="s">
        <v>1360</v>
      </c>
      <c r="C240" s="104" t="s">
        <v>1361</v>
      </c>
      <c r="D240" s="104" t="s">
        <v>720</v>
      </c>
      <c r="E240" s="94" t="s">
        <v>707</v>
      </c>
      <c r="F240" s="231" t="s">
        <v>1362</v>
      </c>
      <c r="G240" s="197">
        <v>5</v>
      </c>
      <c r="H240" s="94">
        <v>1800</v>
      </c>
      <c r="I240" s="95">
        <f t="shared" si="6"/>
        <v>9000</v>
      </c>
      <c r="J240" s="96" t="s">
        <v>710</v>
      </c>
      <c r="K240" s="96" t="s">
        <v>711</v>
      </c>
      <c r="L240" s="96" t="s">
        <v>711</v>
      </c>
      <c r="M240" s="94"/>
    </row>
    <row r="241" spans="1:13" ht="39.6" customHeight="1">
      <c r="A241" s="57">
        <v>239</v>
      </c>
      <c r="B241" s="104" t="s">
        <v>1363</v>
      </c>
      <c r="C241" s="104" t="s">
        <v>1364</v>
      </c>
      <c r="D241" s="104" t="s">
        <v>1365</v>
      </c>
      <c r="E241" s="94" t="s">
        <v>707</v>
      </c>
      <c r="F241" s="231" t="s">
        <v>1366</v>
      </c>
      <c r="G241" s="197">
        <v>5</v>
      </c>
      <c r="H241" s="94">
        <v>250</v>
      </c>
      <c r="I241" s="95">
        <f t="shared" si="6"/>
        <v>1250</v>
      </c>
      <c r="J241" s="96" t="s">
        <v>710</v>
      </c>
      <c r="K241" s="96" t="s">
        <v>711</v>
      </c>
      <c r="L241" s="96" t="s">
        <v>711</v>
      </c>
      <c r="M241" s="94"/>
    </row>
    <row r="242" spans="1:13" ht="39.6" customHeight="1">
      <c r="A242" s="57">
        <v>240</v>
      </c>
      <c r="B242" s="138" t="s">
        <v>1367</v>
      </c>
      <c r="C242" s="104"/>
      <c r="D242" s="104" t="s">
        <v>1368</v>
      </c>
      <c r="E242" s="94" t="s">
        <v>707</v>
      </c>
      <c r="F242" s="231" t="s">
        <v>1369</v>
      </c>
      <c r="G242" s="197">
        <v>5</v>
      </c>
      <c r="H242" s="94">
        <v>720</v>
      </c>
      <c r="I242" s="95">
        <f t="shared" si="6"/>
        <v>3600</v>
      </c>
      <c r="J242" s="96" t="s">
        <v>710</v>
      </c>
      <c r="K242" s="96" t="s">
        <v>711</v>
      </c>
      <c r="L242" s="96" t="s">
        <v>711</v>
      </c>
      <c r="M242" s="94"/>
    </row>
    <row r="243" spans="1:13" ht="39.6" customHeight="1">
      <c r="A243" s="57">
        <v>241</v>
      </c>
      <c r="B243" s="104" t="s">
        <v>1382</v>
      </c>
      <c r="C243" s="104" t="s">
        <v>1383</v>
      </c>
      <c r="D243" s="104" t="s">
        <v>1384</v>
      </c>
      <c r="E243" s="94" t="s">
        <v>707</v>
      </c>
      <c r="F243" s="231" t="s">
        <v>1385</v>
      </c>
      <c r="G243" s="197">
        <v>5</v>
      </c>
      <c r="H243" s="94">
        <v>388</v>
      </c>
      <c r="I243" s="95">
        <f t="shared" si="6"/>
        <v>1940</v>
      </c>
      <c r="J243" s="96" t="s">
        <v>711</v>
      </c>
      <c r="K243" s="96" t="s">
        <v>711</v>
      </c>
      <c r="L243" s="96" t="s">
        <v>711</v>
      </c>
      <c r="M243" s="94"/>
    </row>
    <row r="244" spans="1:13" ht="27.45" customHeight="1">
      <c r="A244" s="57">
        <v>242</v>
      </c>
      <c r="B244" s="104" t="s">
        <v>1386</v>
      </c>
      <c r="C244" s="104" t="s">
        <v>1383</v>
      </c>
      <c r="D244" s="104" t="s">
        <v>1384</v>
      </c>
      <c r="E244" s="94" t="s">
        <v>707</v>
      </c>
      <c r="F244" s="231" t="s">
        <v>1387</v>
      </c>
      <c r="G244" s="197">
        <v>5</v>
      </c>
      <c r="H244" s="94">
        <v>399</v>
      </c>
      <c r="I244" s="95">
        <f t="shared" si="6"/>
        <v>1995</v>
      </c>
      <c r="J244" s="96" t="s">
        <v>711</v>
      </c>
      <c r="K244" s="96" t="s">
        <v>711</v>
      </c>
      <c r="L244" s="96" t="s">
        <v>711</v>
      </c>
      <c r="M244" s="94"/>
    </row>
    <row r="245" spans="1:13" ht="39.6" customHeight="1">
      <c r="A245" s="57">
        <v>243</v>
      </c>
      <c r="B245" s="104" t="s">
        <v>1388</v>
      </c>
      <c r="C245" s="104" t="s">
        <v>1389</v>
      </c>
      <c r="D245" s="104" t="s">
        <v>1390</v>
      </c>
      <c r="E245" s="94" t="s">
        <v>707</v>
      </c>
      <c r="F245" s="231" t="s">
        <v>1391</v>
      </c>
      <c r="G245" s="197">
        <v>5</v>
      </c>
      <c r="H245" s="94">
        <v>199</v>
      </c>
      <c r="I245" s="95">
        <f t="shared" si="6"/>
        <v>995</v>
      </c>
      <c r="J245" s="96" t="s">
        <v>711</v>
      </c>
      <c r="K245" s="96" t="s">
        <v>711</v>
      </c>
      <c r="L245" s="96" t="s">
        <v>711</v>
      </c>
      <c r="M245" s="94"/>
    </row>
    <row r="246" spans="1:13" ht="33" customHeight="1">
      <c r="A246" s="57">
        <v>244</v>
      </c>
      <c r="B246" s="104" t="s">
        <v>1392</v>
      </c>
      <c r="C246" s="104" t="s">
        <v>1393</v>
      </c>
      <c r="D246" s="104" t="s">
        <v>1394</v>
      </c>
      <c r="E246" s="94" t="s">
        <v>707</v>
      </c>
      <c r="F246" s="231" t="s">
        <v>1395</v>
      </c>
      <c r="G246" s="197">
        <v>5</v>
      </c>
      <c r="H246" s="94">
        <v>280</v>
      </c>
      <c r="I246" s="95">
        <f t="shared" si="6"/>
        <v>1400</v>
      </c>
      <c r="J246" s="96" t="s">
        <v>711</v>
      </c>
      <c r="K246" s="96" t="s">
        <v>711</v>
      </c>
      <c r="L246" s="96" t="s">
        <v>711</v>
      </c>
      <c r="M246" s="94"/>
    </row>
    <row r="247" spans="1:13" ht="33" customHeight="1">
      <c r="A247" s="57">
        <v>245</v>
      </c>
      <c r="B247" s="93" t="s">
        <v>732</v>
      </c>
      <c r="C247" s="102" t="s">
        <v>733</v>
      </c>
      <c r="D247" s="104" t="s">
        <v>734</v>
      </c>
      <c r="E247" s="94" t="s">
        <v>707</v>
      </c>
      <c r="F247" s="212">
        <v>9789574902354</v>
      </c>
      <c r="G247" s="197">
        <v>3</v>
      </c>
      <c r="H247" s="94">
        <v>320</v>
      </c>
      <c r="I247" s="95">
        <f t="shared" si="6"/>
        <v>960</v>
      </c>
      <c r="J247" s="100" t="s">
        <v>711</v>
      </c>
      <c r="K247" s="100" t="s">
        <v>711</v>
      </c>
      <c r="L247" s="100" t="s">
        <v>711</v>
      </c>
      <c r="M247" s="59"/>
    </row>
    <row r="248" spans="1:13" ht="37.950000000000003" customHeight="1">
      <c r="A248" s="57">
        <v>246</v>
      </c>
      <c r="B248" s="93" t="s">
        <v>1650</v>
      </c>
      <c r="C248" s="102" t="s">
        <v>735</v>
      </c>
      <c r="D248" s="104" t="s">
        <v>734</v>
      </c>
      <c r="E248" s="94" t="s">
        <v>707</v>
      </c>
      <c r="F248" s="212">
        <v>9789574902347</v>
      </c>
      <c r="G248" s="197">
        <v>3</v>
      </c>
      <c r="H248" s="94">
        <v>320</v>
      </c>
      <c r="I248" s="95">
        <f t="shared" si="6"/>
        <v>960</v>
      </c>
      <c r="J248" s="100" t="s">
        <v>711</v>
      </c>
      <c r="K248" s="100" t="s">
        <v>711</v>
      </c>
      <c r="L248" s="100" t="s">
        <v>711</v>
      </c>
      <c r="M248" s="59"/>
    </row>
    <row r="249" spans="1:13" ht="39.6" customHeight="1">
      <c r="A249" s="57">
        <v>247</v>
      </c>
      <c r="B249" s="93" t="s">
        <v>1651</v>
      </c>
      <c r="C249" s="102" t="s">
        <v>1630</v>
      </c>
      <c r="D249" s="104" t="s">
        <v>720</v>
      </c>
      <c r="E249" s="94" t="s">
        <v>707</v>
      </c>
      <c r="F249" s="212">
        <v>9789863206491</v>
      </c>
      <c r="G249" s="197">
        <v>3</v>
      </c>
      <c r="H249" s="94">
        <v>320</v>
      </c>
      <c r="I249" s="95">
        <f t="shared" si="6"/>
        <v>960</v>
      </c>
      <c r="J249" s="100" t="s">
        <v>711</v>
      </c>
      <c r="K249" s="100" t="s">
        <v>711</v>
      </c>
      <c r="L249" s="100" t="s">
        <v>711</v>
      </c>
      <c r="M249" s="59"/>
    </row>
    <row r="250" spans="1:13" ht="29.55" customHeight="1">
      <c r="A250" s="57">
        <v>248</v>
      </c>
      <c r="B250" s="93" t="s">
        <v>1652</v>
      </c>
      <c r="C250" s="102" t="s">
        <v>1631</v>
      </c>
      <c r="D250" s="104" t="s">
        <v>720</v>
      </c>
      <c r="E250" s="94" t="s">
        <v>707</v>
      </c>
      <c r="F250" s="212">
        <v>9789863206118</v>
      </c>
      <c r="G250" s="197">
        <v>3</v>
      </c>
      <c r="H250" s="94">
        <v>320</v>
      </c>
      <c r="I250" s="95">
        <f t="shared" si="6"/>
        <v>960</v>
      </c>
      <c r="J250" s="100" t="s">
        <v>711</v>
      </c>
      <c r="K250" s="100" t="s">
        <v>711</v>
      </c>
      <c r="L250" s="100" t="s">
        <v>711</v>
      </c>
      <c r="M250" s="59"/>
    </row>
    <row r="251" spans="1:13" ht="29.55" customHeight="1">
      <c r="A251" s="57">
        <v>249</v>
      </c>
      <c r="B251" s="102" t="s">
        <v>736</v>
      </c>
      <c r="C251" s="102" t="s">
        <v>737</v>
      </c>
      <c r="D251" s="104" t="s">
        <v>738</v>
      </c>
      <c r="E251" s="94" t="s">
        <v>707</v>
      </c>
      <c r="F251" s="212">
        <v>9789862418949</v>
      </c>
      <c r="G251" s="197">
        <v>3</v>
      </c>
      <c r="H251" s="94">
        <v>350</v>
      </c>
      <c r="I251" s="95">
        <f t="shared" si="6"/>
        <v>1050</v>
      </c>
      <c r="J251" s="100" t="s">
        <v>711</v>
      </c>
      <c r="K251" s="100" t="s">
        <v>711</v>
      </c>
      <c r="L251" s="100" t="s">
        <v>711</v>
      </c>
      <c r="M251" s="59"/>
    </row>
    <row r="252" spans="1:13" ht="29.55" customHeight="1">
      <c r="A252" s="57">
        <v>250</v>
      </c>
      <c r="B252" s="105" t="s">
        <v>739</v>
      </c>
      <c r="C252" s="105" t="s">
        <v>740</v>
      </c>
      <c r="D252" s="105" t="s">
        <v>741</v>
      </c>
      <c r="E252" s="106" t="s">
        <v>742</v>
      </c>
      <c r="F252" s="216" t="s">
        <v>743</v>
      </c>
      <c r="G252" s="200">
        <v>3</v>
      </c>
      <c r="H252" s="106">
        <v>350</v>
      </c>
      <c r="I252" s="95">
        <f t="shared" si="6"/>
        <v>1050</v>
      </c>
      <c r="J252" s="107" t="s">
        <v>744</v>
      </c>
      <c r="K252" s="107" t="s">
        <v>744</v>
      </c>
      <c r="L252" s="107" t="s">
        <v>744</v>
      </c>
      <c r="M252" s="59"/>
    </row>
    <row r="253" spans="1:13" ht="29.55" customHeight="1">
      <c r="A253" s="57">
        <v>251</v>
      </c>
      <c r="B253" s="105" t="s">
        <v>745</v>
      </c>
      <c r="C253" s="105" t="s">
        <v>746</v>
      </c>
      <c r="D253" s="105" t="s">
        <v>741</v>
      </c>
      <c r="E253" s="106" t="s">
        <v>742</v>
      </c>
      <c r="F253" s="216" t="s">
        <v>747</v>
      </c>
      <c r="G253" s="200">
        <v>3</v>
      </c>
      <c r="H253" s="106">
        <v>250</v>
      </c>
      <c r="I253" s="95">
        <f t="shared" si="6"/>
        <v>750</v>
      </c>
      <c r="J253" s="107" t="s">
        <v>744</v>
      </c>
      <c r="K253" s="107" t="s">
        <v>744</v>
      </c>
      <c r="L253" s="107" t="s">
        <v>744</v>
      </c>
      <c r="M253" s="59"/>
    </row>
    <row r="254" spans="1:13" ht="29.55" customHeight="1">
      <c r="A254" s="57">
        <v>252</v>
      </c>
      <c r="B254" s="105" t="s">
        <v>748</v>
      </c>
      <c r="C254" s="105" t="s">
        <v>749</v>
      </c>
      <c r="D254" s="105" t="s">
        <v>750</v>
      </c>
      <c r="E254" s="106" t="s">
        <v>742</v>
      </c>
      <c r="F254" s="216" t="s">
        <v>751</v>
      </c>
      <c r="G254" s="200">
        <v>3</v>
      </c>
      <c r="H254" s="106">
        <v>270</v>
      </c>
      <c r="I254" s="95">
        <f t="shared" si="6"/>
        <v>810</v>
      </c>
      <c r="J254" s="107" t="s">
        <v>744</v>
      </c>
      <c r="K254" s="107" t="s">
        <v>744</v>
      </c>
      <c r="L254" s="107" t="s">
        <v>744</v>
      </c>
      <c r="M254" s="59"/>
    </row>
    <row r="255" spans="1:13" ht="30.45" customHeight="1">
      <c r="A255" s="57">
        <v>253</v>
      </c>
      <c r="B255" s="105" t="s">
        <v>752</v>
      </c>
      <c r="C255" s="105" t="s">
        <v>753</v>
      </c>
      <c r="D255" s="105" t="s">
        <v>750</v>
      </c>
      <c r="E255" s="106" t="s">
        <v>742</v>
      </c>
      <c r="F255" s="216" t="s">
        <v>754</v>
      </c>
      <c r="G255" s="200">
        <v>3</v>
      </c>
      <c r="H255" s="106">
        <v>350</v>
      </c>
      <c r="I255" s="95">
        <f t="shared" si="6"/>
        <v>1050</v>
      </c>
      <c r="J255" s="107" t="s">
        <v>744</v>
      </c>
      <c r="K255" s="107" t="s">
        <v>744</v>
      </c>
      <c r="L255" s="107" t="s">
        <v>744</v>
      </c>
      <c r="M255" s="59"/>
    </row>
    <row r="256" spans="1:13" ht="30.45" customHeight="1">
      <c r="A256" s="57">
        <v>254</v>
      </c>
      <c r="B256" s="105" t="s">
        <v>755</v>
      </c>
      <c r="C256" s="105" t="s">
        <v>756</v>
      </c>
      <c r="D256" s="105" t="s">
        <v>750</v>
      </c>
      <c r="E256" s="106" t="s">
        <v>742</v>
      </c>
      <c r="F256" s="216" t="s">
        <v>757</v>
      </c>
      <c r="G256" s="200">
        <v>3</v>
      </c>
      <c r="H256" s="106">
        <v>300</v>
      </c>
      <c r="I256" s="95">
        <f t="shared" si="6"/>
        <v>900</v>
      </c>
      <c r="J256" s="107" t="s">
        <v>744</v>
      </c>
      <c r="K256" s="107" t="s">
        <v>744</v>
      </c>
      <c r="L256" s="107" t="s">
        <v>744</v>
      </c>
      <c r="M256" s="59"/>
    </row>
    <row r="257" spans="1:13" ht="30.45" customHeight="1">
      <c r="A257" s="57">
        <v>255</v>
      </c>
      <c r="B257" s="105" t="s">
        <v>758</v>
      </c>
      <c r="C257" s="105" t="s">
        <v>759</v>
      </c>
      <c r="D257" s="105" t="s">
        <v>760</v>
      </c>
      <c r="E257" s="106" t="s">
        <v>742</v>
      </c>
      <c r="F257" s="216" t="s">
        <v>761</v>
      </c>
      <c r="G257" s="200">
        <v>3</v>
      </c>
      <c r="H257" s="106">
        <v>280</v>
      </c>
      <c r="I257" s="95">
        <f t="shared" si="6"/>
        <v>840</v>
      </c>
      <c r="J257" s="107" t="s">
        <v>744</v>
      </c>
      <c r="K257" s="107" t="s">
        <v>744</v>
      </c>
      <c r="L257" s="107" t="s">
        <v>744</v>
      </c>
      <c r="M257" s="59"/>
    </row>
    <row r="258" spans="1:13" ht="30.45" customHeight="1">
      <c r="A258" s="57">
        <v>256</v>
      </c>
      <c r="B258" s="105" t="s">
        <v>762</v>
      </c>
      <c r="C258" s="105" t="s">
        <v>759</v>
      </c>
      <c r="D258" s="105" t="s">
        <v>760</v>
      </c>
      <c r="E258" s="106" t="s">
        <v>742</v>
      </c>
      <c r="F258" s="216" t="s">
        <v>763</v>
      </c>
      <c r="G258" s="200">
        <v>3</v>
      </c>
      <c r="H258" s="106">
        <v>280</v>
      </c>
      <c r="I258" s="95">
        <f t="shared" si="6"/>
        <v>840</v>
      </c>
      <c r="J258" s="107" t="s">
        <v>744</v>
      </c>
      <c r="K258" s="107" t="s">
        <v>744</v>
      </c>
      <c r="L258" s="107" t="s">
        <v>744</v>
      </c>
      <c r="M258" s="59"/>
    </row>
    <row r="259" spans="1:13" ht="30.45" customHeight="1">
      <c r="A259" s="57">
        <v>257</v>
      </c>
      <c r="B259" s="105" t="s">
        <v>764</v>
      </c>
      <c r="C259" s="281" t="s">
        <v>765</v>
      </c>
      <c r="D259" s="105" t="s">
        <v>760</v>
      </c>
      <c r="E259" s="106" t="s">
        <v>742</v>
      </c>
      <c r="F259" s="216" t="s">
        <v>766</v>
      </c>
      <c r="G259" s="200">
        <v>3</v>
      </c>
      <c r="H259" s="106">
        <v>260</v>
      </c>
      <c r="I259" s="95">
        <f t="shared" si="6"/>
        <v>780</v>
      </c>
      <c r="J259" s="107" t="s">
        <v>744</v>
      </c>
      <c r="K259" s="107" t="s">
        <v>744</v>
      </c>
      <c r="L259" s="107" t="s">
        <v>744</v>
      </c>
      <c r="M259" s="59"/>
    </row>
    <row r="260" spans="1:13" ht="25.5" customHeight="1">
      <c r="A260" s="57">
        <v>258</v>
      </c>
      <c r="B260" s="105" t="s">
        <v>767</v>
      </c>
      <c r="C260" s="281" t="s">
        <v>768</v>
      </c>
      <c r="D260" s="105" t="s">
        <v>760</v>
      </c>
      <c r="E260" s="106" t="s">
        <v>742</v>
      </c>
      <c r="F260" s="216" t="s">
        <v>769</v>
      </c>
      <c r="G260" s="200">
        <v>3</v>
      </c>
      <c r="H260" s="106">
        <v>260</v>
      </c>
      <c r="I260" s="95">
        <f t="shared" si="6"/>
        <v>780</v>
      </c>
      <c r="J260" s="107" t="s">
        <v>744</v>
      </c>
      <c r="K260" s="107" t="s">
        <v>744</v>
      </c>
      <c r="L260" s="107" t="s">
        <v>744</v>
      </c>
      <c r="M260" s="59"/>
    </row>
    <row r="261" spans="1:13" ht="25.5" customHeight="1">
      <c r="A261" s="57">
        <v>259</v>
      </c>
      <c r="B261" s="105" t="s">
        <v>770</v>
      </c>
      <c r="C261" s="281" t="s">
        <v>771</v>
      </c>
      <c r="D261" s="105" t="s">
        <v>760</v>
      </c>
      <c r="E261" s="106" t="s">
        <v>742</v>
      </c>
      <c r="F261" s="260" t="s">
        <v>772</v>
      </c>
      <c r="G261" s="200">
        <v>3</v>
      </c>
      <c r="H261" s="106">
        <v>260</v>
      </c>
      <c r="I261" s="95">
        <f t="shared" si="6"/>
        <v>780</v>
      </c>
      <c r="J261" s="107" t="s">
        <v>744</v>
      </c>
      <c r="K261" s="107" t="s">
        <v>744</v>
      </c>
      <c r="L261" s="107" t="s">
        <v>744</v>
      </c>
      <c r="M261" s="59"/>
    </row>
    <row r="262" spans="1:13" ht="25.5" customHeight="1">
      <c r="A262" s="57">
        <v>260</v>
      </c>
      <c r="B262" s="105" t="s">
        <v>773</v>
      </c>
      <c r="C262" s="281" t="s">
        <v>774</v>
      </c>
      <c r="D262" s="105" t="s">
        <v>760</v>
      </c>
      <c r="E262" s="106" t="s">
        <v>742</v>
      </c>
      <c r="F262" s="260" t="s">
        <v>775</v>
      </c>
      <c r="G262" s="200">
        <v>3</v>
      </c>
      <c r="H262" s="106">
        <v>260</v>
      </c>
      <c r="I262" s="95">
        <f t="shared" si="6"/>
        <v>780</v>
      </c>
      <c r="J262" s="107" t="s">
        <v>744</v>
      </c>
      <c r="K262" s="107" t="s">
        <v>744</v>
      </c>
      <c r="L262" s="107" t="s">
        <v>744</v>
      </c>
      <c r="M262" s="59"/>
    </row>
    <row r="263" spans="1:13" ht="25.5" customHeight="1">
      <c r="A263" s="57">
        <v>261</v>
      </c>
      <c r="B263" s="105" t="s">
        <v>776</v>
      </c>
      <c r="C263" s="105" t="s">
        <v>777</v>
      </c>
      <c r="D263" s="105" t="s">
        <v>778</v>
      </c>
      <c r="E263" s="106" t="s">
        <v>742</v>
      </c>
      <c r="F263" s="260" t="s">
        <v>779</v>
      </c>
      <c r="G263" s="200">
        <v>3</v>
      </c>
      <c r="H263" s="106">
        <v>280</v>
      </c>
      <c r="I263" s="95">
        <f t="shared" si="6"/>
        <v>840</v>
      </c>
      <c r="J263" s="107" t="s">
        <v>744</v>
      </c>
      <c r="K263" s="107" t="s">
        <v>744</v>
      </c>
      <c r="L263" s="107" t="s">
        <v>744</v>
      </c>
      <c r="M263" s="59"/>
    </row>
    <row r="264" spans="1:13" ht="25.5" customHeight="1">
      <c r="A264" s="57">
        <v>262</v>
      </c>
      <c r="B264" s="105" t="s">
        <v>780</v>
      </c>
      <c r="C264" s="105" t="s">
        <v>777</v>
      </c>
      <c r="D264" s="105" t="s">
        <v>778</v>
      </c>
      <c r="E264" s="106" t="s">
        <v>742</v>
      </c>
      <c r="F264" s="260" t="s">
        <v>781</v>
      </c>
      <c r="G264" s="200">
        <v>3</v>
      </c>
      <c r="H264" s="106">
        <v>280</v>
      </c>
      <c r="I264" s="95">
        <f t="shared" si="6"/>
        <v>840</v>
      </c>
      <c r="J264" s="107" t="s">
        <v>744</v>
      </c>
      <c r="K264" s="107" t="s">
        <v>744</v>
      </c>
      <c r="L264" s="107" t="s">
        <v>744</v>
      </c>
      <c r="M264" s="59"/>
    </row>
    <row r="265" spans="1:13" ht="29.55" customHeight="1">
      <c r="A265" s="57">
        <v>263</v>
      </c>
      <c r="B265" s="105" t="s">
        <v>782</v>
      </c>
      <c r="C265" s="105" t="s">
        <v>783</v>
      </c>
      <c r="D265" s="105" t="s">
        <v>784</v>
      </c>
      <c r="E265" s="106" t="s">
        <v>742</v>
      </c>
      <c r="F265" s="216" t="s">
        <v>785</v>
      </c>
      <c r="G265" s="200">
        <v>3</v>
      </c>
      <c r="H265" s="106">
        <v>280</v>
      </c>
      <c r="I265" s="95">
        <f t="shared" si="6"/>
        <v>840</v>
      </c>
      <c r="J265" s="107" t="s">
        <v>744</v>
      </c>
      <c r="K265" s="107" t="s">
        <v>744</v>
      </c>
      <c r="L265" s="107" t="s">
        <v>744</v>
      </c>
      <c r="M265" s="59"/>
    </row>
    <row r="266" spans="1:13" ht="28.5" customHeight="1">
      <c r="A266" s="57">
        <v>264</v>
      </c>
      <c r="B266" s="105" t="s">
        <v>786</v>
      </c>
      <c r="C266" s="105" t="s">
        <v>787</v>
      </c>
      <c r="D266" s="105" t="s">
        <v>784</v>
      </c>
      <c r="E266" s="106" t="s">
        <v>742</v>
      </c>
      <c r="F266" s="216" t="s">
        <v>788</v>
      </c>
      <c r="G266" s="200">
        <v>3</v>
      </c>
      <c r="H266" s="106">
        <v>280</v>
      </c>
      <c r="I266" s="95">
        <f t="shared" si="6"/>
        <v>840</v>
      </c>
      <c r="J266" s="107" t="s">
        <v>744</v>
      </c>
      <c r="K266" s="107" t="s">
        <v>744</v>
      </c>
      <c r="L266" s="107" t="s">
        <v>744</v>
      </c>
      <c r="M266" s="59"/>
    </row>
    <row r="267" spans="1:13" ht="39.6" customHeight="1">
      <c r="A267" s="57">
        <v>265</v>
      </c>
      <c r="B267" s="105" t="s">
        <v>789</v>
      </c>
      <c r="C267" s="105" t="s">
        <v>790</v>
      </c>
      <c r="D267" s="105" t="s">
        <v>784</v>
      </c>
      <c r="E267" s="106" t="s">
        <v>742</v>
      </c>
      <c r="F267" s="216" t="s">
        <v>791</v>
      </c>
      <c r="G267" s="200">
        <v>3</v>
      </c>
      <c r="H267" s="106">
        <v>280</v>
      </c>
      <c r="I267" s="95">
        <f t="shared" si="6"/>
        <v>840</v>
      </c>
      <c r="J267" s="107" t="s">
        <v>744</v>
      </c>
      <c r="K267" s="107" t="s">
        <v>744</v>
      </c>
      <c r="L267" s="107" t="s">
        <v>744</v>
      </c>
      <c r="M267" s="59"/>
    </row>
    <row r="268" spans="1:13" ht="31.05" customHeight="1">
      <c r="A268" s="57">
        <v>266</v>
      </c>
      <c r="B268" s="105" t="s">
        <v>792</v>
      </c>
      <c r="C268" s="105" t="s">
        <v>793</v>
      </c>
      <c r="D268" s="105" t="s">
        <v>794</v>
      </c>
      <c r="E268" s="106" t="s">
        <v>742</v>
      </c>
      <c r="F268" s="216" t="s">
        <v>795</v>
      </c>
      <c r="G268" s="200">
        <v>3</v>
      </c>
      <c r="H268" s="106">
        <v>230</v>
      </c>
      <c r="I268" s="95">
        <f t="shared" si="6"/>
        <v>690</v>
      </c>
      <c r="J268" s="107" t="s">
        <v>744</v>
      </c>
      <c r="K268" s="107" t="s">
        <v>744</v>
      </c>
      <c r="L268" s="107" t="s">
        <v>744</v>
      </c>
      <c r="M268" s="59"/>
    </row>
    <row r="269" spans="1:13" ht="31.05" customHeight="1">
      <c r="A269" s="57">
        <v>267</v>
      </c>
      <c r="B269" s="105" t="s">
        <v>796</v>
      </c>
      <c r="C269" s="105" t="s">
        <v>797</v>
      </c>
      <c r="D269" s="105" t="s">
        <v>798</v>
      </c>
      <c r="E269" s="106" t="s">
        <v>742</v>
      </c>
      <c r="F269" s="216" t="s">
        <v>799</v>
      </c>
      <c r="G269" s="200">
        <v>3</v>
      </c>
      <c r="H269" s="106">
        <v>699</v>
      </c>
      <c r="I269" s="95">
        <f t="shared" si="6"/>
        <v>2097</v>
      </c>
      <c r="J269" s="107" t="s">
        <v>744</v>
      </c>
      <c r="K269" s="107" t="s">
        <v>744</v>
      </c>
      <c r="L269" s="107" t="s">
        <v>744</v>
      </c>
      <c r="M269" s="59"/>
    </row>
    <row r="270" spans="1:13" ht="39.6" customHeight="1">
      <c r="A270" s="57">
        <v>268</v>
      </c>
      <c r="B270" s="105" t="s">
        <v>800</v>
      </c>
      <c r="C270" s="105" t="s">
        <v>797</v>
      </c>
      <c r="D270" s="105" t="s">
        <v>798</v>
      </c>
      <c r="E270" s="106" t="s">
        <v>742</v>
      </c>
      <c r="F270" s="216" t="s">
        <v>801</v>
      </c>
      <c r="G270" s="200">
        <v>3</v>
      </c>
      <c r="H270" s="106">
        <v>699</v>
      </c>
      <c r="I270" s="95">
        <f t="shared" si="6"/>
        <v>2097</v>
      </c>
      <c r="J270" s="107" t="s">
        <v>744</v>
      </c>
      <c r="K270" s="107" t="s">
        <v>744</v>
      </c>
      <c r="L270" s="107" t="s">
        <v>744</v>
      </c>
      <c r="M270" s="59"/>
    </row>
    <row r="271" spans="1:13" ht="39" customHeight="1">
      <c r="A271" s="57">
        <v>269</v>
      </c>
      <c r="B271" s="105" t="s">
        <v>802</v>
      </c>
      <c r="C271" s="105" t="s">
        <v>803</v>
      </c>
      <c r="D271" s="105" t="s">
        <v>804</v>
      </c>
      <c r="E271" s="106" t="s">
        <v>742</v>
      </c>
      <c r="F271" s="216" t="s">
        <v>805</v>
      </c>
      <c r="G271" s="200">
        <v>3</v>
      </c>
      <c r="H271" s="106">
        <v>260</v>
      </c>
      <c r="I271" s="95">
        <f t="shared" si="6"/>
        <v>780</v>
      </c>
      <c r="J271" s="107" t="s">
        <v>744</v>
      </c>
      <c r="K271" s="107" t="s">
        <v>744</v>
      </c>
      <c r="L271" s="107" t="s">
        <v>744</v>
      </c>
      <c r="M271" s="59"/>
    </row>
    <row r="272" spans="1:13" ht="39" customHeight="1">
      <c r="A272" s="57">
        <v>270</v>
      </c>
      <c r="B272" s="105" t="s">
        <v>806</v>
      </c>
      <c r="C272" s="105" t="s">
        <v>803</v>
      </c>
      <c r="D272" s="105" t="s">
        <v>804</v>
      </c>
      <c r="E272" s="106" t="s">
        <v>742</v>
      </c>
      <c r="F272" s="216" t="s">
        <v>807</v>
      </c>
      <c r="G272" s="200">
        <v>3</v>
      </c>
      <c r="H272" s="106">
        <v>260</v>
      </c>
      <c r="I272" s="95">
        <f t="shared" si="6"/>
        <v>780</v>
      </c>
      <c r="J272" s="107" t="s">
        <v>744</v>
      </c>
      <c r="K272" s="107" t="s">
        <v>744</v>
      </c>
      <c r="L272" s="107" t="s">
        <v>744</v>
      </c>
      <c r="M272" s="59"/>
    </row>
    <row r="273" spans="1:13" ht="25.05" customHeight="1">
      <c r="A273" s="57">
        <v>271</v>
      </c>
      <c r="B273" s="105" t="s">
        <v>808</v>
      </c>
      <c r="C273" s="105" t="s">
        <v>803</v>
      </c>
      <c r="D273" s="105" t="s">
        <v>804</v>
      </c>
      <c r="E273" s="106" t="s">
        <v>742</v>
      </c>
      <c r="F273" s="216" t="s">
        <v>809</v>
      </c>
      <c r="G273" s="200">
        <v>3</v>
      </c>
      <c r="H273" s="106">
        <v>260</v>
      </c>
      <c r="I273" s="95">
        <f t="shared" si="6"/>
        <v>780</v>
      </c>
      <c r="J273" s="107" t="s">
        <v>744</v>
      </c>
      <c r="K273" s="107" t="s">
        <v>744</v>
      </c>
      <c r="L273" s="107" t="s">
        <v>744</v>
      </c>
      <c r="M273" s="59"/>
    </row>
    <row r="274" spans="1:13" ht="25.05" customHeight="1">
      <c r="A274" s="57">
        <v>272</v>
      </c>
      <c r="B274" s="105" t="s">
        <v>810</v>
      </c>
      <c r="C274" s="105" t="s">
        <v>803</v>
      </c>
      <c r="D274" s="105" t="s">
        <v>804</v>
      </c>
      <c r="E274" s="106" t="s">
        <v>742</v>
      </c>
      <c r="F274" s="216" t="s">
        <v>811</v>
      </c>
      <c r="G274" s="200">
        <v>3</v>
      </c>
      <c r="H274" s="106">
        <v>260</v>
      </c>
      <c r="I274" s="95">
        <f t="shared" si="6"/>
        <v>780</v>
      </c>
      <c r="J274" s="107" t="s">
        <v>744</v>
      </c>
      <c r="K274" s="107" t="s">
        <v>744</v>
      </c>
      <c r="L274" s="107" t="s">
        <v>744</v>
      </c>
      <c r="M274" s="59"/>
    </row>
    <row r="275" spans="1:13" ht="29.55" customHeight="1">
      <c r="A275" s="57">
        <v>273</v>
      </c>
      <c r="B275" s="105" t="s">
        <v>812</v>
      </c>
      <c r="C275" s="105" t="s">
        <v>813</v>
      </c>
      <c r="D275" s="105" t="s">
        <v>814</v>
      </c>
      <c r="E275" s="106" t="s">
        <v>742</v>
      </c>
      <c r="F275" s="216" t="s">
        <v>815</v>
      </c>
      <c r="G275" s="200">
        <v>3</v>
      </c>
      <c r="H275" s="106">
        <v>150</v>
      </c>
      <c r="I275" s="95">
        <f t="shared" si="6"/>
        <v>450</v>
      </c>
      <c r="J275" s="107" t="s">
        <v>744</v>
      </c>
      <c r="K275" s="107" t="s">
        <v>744</v>
      </c>
      <c r="L275" s="107" t="s">
        <v>744</v>
      </c>
      <c r="M275" s="59"/>
    </row>
    <row r="276" spans="1:13" ht="31.5" customHeight="1">
      <c r="A276" s="57">
        <v>274</v>
      </c>
      <c r="B276" s="105" t="s">
        <v>816</v>
      </c>
      <c r="C276" s="105" t="s">
        <v>817</v>
      </c>
      <c r="D276" s="105" t="s">
        <v>741</v>
      </c>
      <c r="E276" s="106" t="s">
        <v>742</v>
      </c>
      <c r="F276" s="216" t="s">
        <v>818</v>
      </c>
      <c r="G276" s="200">
        <v>3</v>
      </c>
      <c r="H276" s="106">
        <v>280</v>
      </c>
      <c r="I276" s="95">
        <f t="shared" si="6"/>
        <v>840</v>
      </c>
      <c r="J276" s="107" t="s">
        <v>744</v>
      </c>
      <c r="K276" s="107" t="s">
        <v>744</v>
      </c>
      <c r="L276" s="107" t="s">
        <v>744</v>
      </c>
      <c r="M276" s="59"/>
    </row>
    <row r="277" spans="1:13" ht="39.6" customHeight="1">
      <c r="A277" s="57">
        <v>275</v>
      </c>
      <c r="B277" s="105" t="s">
        <v>819</v>
      </c>
      <c r="C277" s="105" t="s">
        <v>817</v>
      </c>
      <c r="D277" s="105" t="s">
        <v>741</v>
      </c>
      <c r="E277" s="106" t="s">
        <v>742</v>
      </c>
      <c r="F277" s="216" t="s">
        <v>820</v>
      </c>
      <c r="G277" s="200">
        <v>3</v>
      </c>
      <c r="H277" s="106">
        <v>320</v>
      </c>
      <c r="I277" s="95">
        <f t="shared" si="6"/>
        <v>960</v>
      </c>
      <c r="J277" s="107" t="s">
        <v>744</v>
      </c>
      <c r="K277" s="107" t="s">
        <v>744</v>
      </c>
      <c r="L277" s="107" t="s">
        <v>744</v>
      </c>
      <c r="M277" s="59"/>
    </row>
    <row r="278" spans="1:13" ht="28.5" customHeight="1">
      <c r="A278" s="57">
        <v>276</v>
      </c>
      <c r="B278" s="105" t="s">
        <v>821</v>
      </c>
      <c r="C278" s="105" t="s">
        <v>822</v>
      </c>
      <c r="D278" s="105" t="s">
        <v>741</v>
      </c>
      <c r="E278" s="106" t="s">
        <v>742</v>
      </c>
      <c r="F278" s="216" t="s">
        <v>823</v>
      </c>
      <c r="G278" s="200">
        <v>3</v>
      </c>
      <c r="H278" s="106">
        <v>250</v>
      </c>
      <c r="I278" s="95">
        <f t="shared" si="6"/>
        <v>750</v>
      </c>
      <c r="J278" s="107" t="s">
        <v>744</v>
      </c>
      <c r="K278" s="107" t="s">
        <v>744</v>
      </c>
      <c r="L278" s="107" t="s">
        <v>744</v>
      </c>
      <c r="M278" s="59"/>
    </row>
    <row r="279" spans="1:13" ht="28.5" customHeight="1">
      <c r="A279" s="57">
        <v>277</v>
      </c>
      <c r="B279" s="105" t="s">
        <v>824</v>
      </c>
      <c r="C279" s="105" t="s">
        <v>825</v>
      </c>
      <c r="D279" s="105" t="s">
        <v>826</v>
      </c>
      <c r="E279" s="106" t="s">
        <v>742</v>
      </c>
      <c r="F279" s="216" t="s">
        <v>827</v>
      </c>
      <c r="G279" s="200">
        <v>3</v>
      </c>
      <c r="H279" s="106">
        <v>260</v>
      </c>
      <c r="I279" s="95">
        <f t="shared" si="6"/>
        <v>780</v>
      </c>
      <c r="J279" s="107" t="s">
        <v>744</v>
      </c>
      <c r="K279" s="107" t="s">
        <v>744</v>
      </c>
      <c r="L279" s="107" t="s">
        <v>744</v>
      </c>
      <c r="M279" s="59"/>
    </row>
    <row r="280" spans="1:13" ht="39.6" customHeight="1">
      <c r="A280" s="57">
        <v>278</v>
      </c>
      <c r="B280" s="105" t="s">
        <v>828</v>
      </c>
      <c r="C280" s="105" t="s">
        <v>829</v>
      </c>
      <c r="D280" s="105" t="s">
        <v>830</v>
      </c>
      <c r="E280" s="106" t="s">
        <v>742</v>
      </c>
      <c r="F280" s="260" t="s">
        <v>831</v>
      </c>
      <c r="G280" s="200">
        <v>3</v>
      </c>
      <c r="H280" s="106">
        <v>220</v>
      </c>
      <c r="I280" s="95">
        <f t="shared" si="6"/>
        <v>660</v>
      </c>
      <c r="J280" s="107" t="s">
        <v>744</v>
      </c>
      <c r="K280" s="107" t="s">
        <v>744</v>
      </c>
      <c r="L280" s="107" t="s">
        <v>744</v>
      </c>
      <c r="M280" s="59"/>
    </row>
    <row r="281" spans="1:13" ht="39.6" customHeight="1">
      <c r="A281" s="57">
        <v>279</v>
      </c>
      <c r="B281" s="105" t="s">
        <v>832</v>
      </c>
      <c r="C281" s="105" t="s">
        <v>833</v>
      </c>
      <c r="D281" s="105" t="s">
        <v>750</v>
      </c>
      <c r="E281" s="106" t="s">
        <v>742</v>
      </c>
      <c r="F281" s="260" t="s">
        <v>834</v>
      </c>
      <c r="G281" s="200">
        <v>3</v>
      </c>
      <c r="H281" s="106">
        <v>280</v>
      </c>
      <c r="I281" s="95">
        <f t="shared" si="6"/>
        <v>840</v>
      </c>
      <c r="J281" s="107" t="s">
        <v>744</v>
      </c>
      <c r="K281" s="107" t="s">
        <v>744</v>
      </c>
      <c r="L281" s="107" t="s">
        <v>744</v>
      </c>
      <c r="M281" s="59"/>
    </row>
    <row r="282" spans="1:13" ht="38.549999999999997" customHeight="1">
      <c r="A282" s="57">
        <v>280</v>
      </c>
      <c r="B282" s="105" t="s">
        <v>835</v>
      </c>
      <c r="C282" s="105" t="s">
        <v>833</v>
      </c>
      <c r="D282" s="105" t="s">
        <v>750</v>
      </c>
      <c r="E282" s="106" t="s">
        <v>742</v>
      </c>
      <c r="F282" s="260" t="s">
        <v>836</v>
      </c>
      <c r="G282" s="200">
        <v>3</v>
      </c>
      <c r="H282" s="106">
        <v>260</v>
      </c>
      <c r="I282" s="95">
        <f t="shared" si="6"/>
        <v>780</v>
      </c>
      <c r="J282" s="107" t="s">
        <v>744</v>
      </c>
      <c r="K282" s="107" t="s">
        <v>744</v>
      </c>
      <c r="L282" s="107" t="s">
        <v>744</v>
      </c>
      <c r="M282" s="59"/>
    </row>
    <row r="283" spans="1:13" ht="31.5" customHeight="1">
      <c r="A283" s="57">
        <v>281</v>
      </c>
      <c r="B283" s="105" t="s">
        <v>1653</v>
      </c>
      <c r="C283" s="105" t="s">
        <v>837</v>
      </c>
      <c r="D283" s="105" t="s">
        <v>1654</v>
      </c>
      <c r="E283" s="106" t="s">
        <v>742</v>
      </c>
      <c r="F283" s="260" t="s">
        <v>838</v>
      </c>
      <c r="G283" s="200">
        <v>3</v>
      </c>
      <c r="H283" s="106">
        <v>260</v>
      </c>
      <c r="I283" s="95">
        <f t="shared" si="6"/>
        <v>780</v>
      </c>
      <c r="J283" s="107" t="s">
        <v>744</v>
      </c>
      <c r="K283" s="107" t="s">
        <v>744</v>
      </c>
      <c r="L283" s="107" t="s">
        <v>744</v>
      </c>
      <c r="M283" s="59"/>
    </row>
    <row r="284" spans="1:13" ht="39.6" customHeight="1">
      <c r="A284" s="57">
        <v>282</v>
      </c>
      <c r="B284" s="105" t="s">
        <v>839</v>
      </c>
      <c r="C284" s="105" t="s">
        <v>840</v>
      </c>
      <c r="D284" s="105" t="s">
        <v>760</v>
      </c>
      <c r="E284" s="106" t="s">
        <v>742</v>
      </c>
      <c r="F284" s="260" t="s">
        <v>841</v>
      </c>
      <c r="G284" s="200">
        <v>3</v>
      </c>
      <c r="H284" s="106">
        <v>260</v>
      </c>
      <c r="I284" s="95">
        <f t="shared" si="6"/>
        <v>780</v>
      </c>
      <c r="J284" s="107" t="s">
        <v>744</v>
      </c>
      <c r="K284" s="107" t="s">
        <v>744</v>
      </c>
      <c r="L284" s="107" t="s">
        <v>744</v>
      </c>
      <c r="M284" s="59"/>
    </row>
    <row r="285" spans="1:13" ht="28.5" customHeight="1">
      <c r="A285" s="57">
        <v>283</v>
      </c>
      <c r="B285" s="105" t="s">
        <v>842</v>
      </c>
      <c r="C285" s="105" t="s">
        <v>843</v>
      </c>
      <c r="D285" s="105" t="s">
        <v>760</v>
      </c>
      <c r="E285" s="106" t="s">
        <v>742</v>
      </c>
      <c r="F285" s="260" t="s">
        <v>844</v>
      </c>
      <c r="G285" s="200">
        <v>3</v>
      </c>
      <c r="H285" s="106">
        <v>250</v>
      </c>
      <c r="I285" s="95">
        <f t="shared" si="6"/>
        <v>750</v>
      </c>
      <c r="J285" s="107" t="s">
        <v>744</v>
      </c>
      <c r="K285" s="107" t="s">
        <v>744</v>
      </c>
      <c r="L285" s="107" t="s">
        <v>744</v>
      </c>
      <c r="M285" s="59"/>
    </row>
    <row r="286" spans="1:13" ht="27.45" customHeight="1">
      <c r="A286" s="57">
        <v>284</v>
      </c>
      <c r="B286" s="105" t="s">
        <v>845</v>
      </c>
      <c r="C286" s="105" t="s">
        <v>846</v>
      </c>
      <c r="D286" s="105" t="s">
        <v>760</v>
      </c>
      <c r="E286" s="106" t="s">
        <v>742</v>
      </c>
      <c r="F286" s="216" t="s">
        <v>847</v>
      </c>
      <c r="G286" s="200">
        <v>3</v>
      </c>
      <c r="H286" s="106">
        <v>300</v>
      </c>
      <c r="I286" s="95">
        <f t="shared" si="6"/>
        <v>900</v>
      </c>
      <c r="J286" s="107" t="s">
        <v>744</v>
      </c>
      <c r="K286" s="107" t="s">
        <v>744</v>
      </c>
      <c r="L286" s="107" t="s">
        <v>744</v>
      </c>
      <c r="M286" s="59"/>
    </row>
    <row r="287" spans="1:13" ht="28.05" customHeight="1">
      <c r="A287" s="57">
        <v>285</v>
      </c>
      <c r="B287" s="105" t="s">
        <v>848</v>
      </c>
      <c r="C287" s="105" t="s">
        <v>846</v>
      </c>
      <c r="D287" s="105" t="s">
        <v>760</v>
      </c>
      <c r="E287" s="106" t="s">
        <v>742</v>
      </c>
      <c r="F287" s="216" t="s">
        <v>849</v>
      </c>
      <c r="G287" s="200">
        <v>3</v>
      </c>
      <c r="H287" s="106">
        <v>300</v>
      </c>
      <c r="I287" s="95">
        <f t="shared" si="6"/>
        <v>900</v>
      </c>
      <c r="J287" s="107" t="s">
        <v>744</v>
      </c>
      <c r="K287" s="107" t="s">
        <v>744</v>
      </c>
      <c r="L287" s="107" t="s">
        <v>744</v>
      </c>
      <c r="M287" s="59"/>
    </row>
    <row r="288" spans="1:13" ht="31.95" customHeight="1">
      <c r="A288" s="57">
        <v>286</v>
      </c>
      <c r="B288" s="105" t="s">
        <v>850</v>
      </c>
      <c r="C288" s="105" t="s">
        <v>846</v>
      </c>
      <c r="D288" s="105" t="s">
        <v>760</v>
      </c>
      <c r="E288" s="106" t="s">
        <v>742</v>
      </c>
      <c r="F288" s="216" t="s">
        <v>851</v>
      </c>
      <c r="G288" s="200">
        <v>3</v>
      </c>
      <c r="H288" s="106">
        <v>300</v>
      </c>
      <c r="I288" s="95">
        <f t="shared" si="6"/>
        <v>900</v>
      </c>
      <c r="J288" s="107" t="s">
        <v>744</v>
      </c>
      <c r="K288" s="107" t="s">
        <v>744</v>
      </c>
      <c r="L288" s="107" t="s">
        <v>744</v>
      </c>
      <c r="M288" s="59"/>
    </row>
    <row r="289" spans="1:13" ht="31.95" customHeight="1">
      <c r="A289" s="57">
        <v>287</v>
      </c>
      <c r="B289" s="105" t="s">
        <v>852</v>
      </c>
      <c r="C289" s="105" t="s">
        <v>853</v>
      </c>
      <c r="D289" s="105" t="s">
        <v>760</v>
      </c>
      <c r="E289" s="106" t="s">
        <v>742</v>
      </c>
      <c r="F289" s="216" t="s">
        <v>854</v>
      </c>
      <c r="G289" s="200">
        <v>3</v>
      </c>
      <c r="H289" s="106">
        <v>260</v>
      </c>
      <c r="I289" s="95">
        <f t="shared" si="6"/>
        <v>780</v>
      </c>
      <c r="J289" s="107" t="s">
        <v>744</v>
      </c>
      <c r="K289" s="107" t="s">
        <v>744</v>
      </c>
      <c r="L289" s="107" t="s">
        <v>744</v>
      </c>
      <c r="M289" s="59"/>
    </row>
    <row r="290" spans="1:13" ht="31.95" customHeight="1">
      <c r="A290" s="57">
        <v>288</v>
      </c>
      <c r="B290" s="105" t="s">
        <v>855</v>
      </c>
      <c r="C290" s="105" t="s">
        <v>856</v>
      </c>
      <c r="D290" s="105" t="s">
        <v>760</v>
      </c>
      <c r="E290" s="106" t="s">
        <v>742</v>
      </c>
      <c r="F290" s="216" t="s">
        <v>857</v>
      </c>
      <c r="G290" s="200">
        <v>3</v>
      </c>
      <c r="H290" s="106">
        <v>300</v>
      </c>
      <c r="I290" s="95">
        <f t="shared" si="6"/>
        <v>900</v>
      </c>
      <c r="J290" s="107" t="s">
        <v>744</v>
      </c>
      <c r="K290" s="107" t="s">
        <v>744</v>
      </c>
      <c r="L290" s="107" t="s">
        <v>744</v>
      </c>
      <c r="M290" s="59"/>
    </row>
    <row r="291" spans="1:13" ht="31.95" customHeight="1">
      <c r="A291" s="57">
        <v>289</v>
      </c>
      <c r="B291" s="105" t="s">
        <v>858</v>
      </c>
      <c r="C291" s="105" t="s">
        <v>859</v>
      </c>
      <c r="D291" s="105" t="s">
        <v>860</v>
      </c>
      <c r="E291" s="106" t="s">
        <v>742</v>
      </c>
      <c r="F291" s="216" t="s">
        <v>861</v>
      </c>
      <c r="G291" s="200">
        <v>3</v>
      </c>
      <c r="H291" s="106">
        <v>250</v>
      </c>
      <c r="I291" s="95">
        <f t="shared" si="6"/>
        <v>750</v>
      </c>
      <c r="J291" s="107" t="s">
        <v>744</v>
      </c>
      <c r="K291" s="107" t="s">
        <v>744</v>
      </c>
      <c r="L291" s="107" t="s">
        <v>744</v>
      </c>
      <c r="M291" s="59"/>
    </row>
    <row r="292" spans="1:13" ht="25.5" customHeight="1">
      <c r="A292" s="57">
        <v>290</v>
      </c>
      <c r="B292" s="105" t="s">
        <v>862</v>
      </c>
      <c r="C292" s="105" t="s">
        <v>863</v>
      </c>
      <c r="D292" s="105" t="s">
        <v>784</v>
      </c>
      <c r="E292" s="106" t="s">
        <v>742</v>
      </c>
      <c r="F292" s="216" t="s">
        <v>864</v>
      </c>
      <c r="G292" s="200">
        <v>3</v>
      </c>
      <c r="H292" s="106">
        <v>220</v>
      </c>
      <c r="I292" s="95">
        <f t="shared" si="6"/>
        <v>660</v>
      </c>
      <c r="J292" s="107" t="s">
        <v>744</v>
      </c>
      <c r="K292" s="107" t="s">
        <v>744</v>
      </c>
      <c r="L292" s="107" t="s">
        <v>744</v>
      </c>
      <c r="M292" s="59"/>
    </row>
    <row r="293" spans="1:13" ht="25.5" customHeight="1">
      <c r="A293" s="57">
        <v>291</v>
      </c>
      <c r="B293" s="105" t="s">
        <v>865</v>
      </c>
      <c r="C293" s="105" t="s">
        <v>866</v>
      </c>
      <c r="D293" s="105" t="s">
        <v>867</v>
      </c>
      <c r="E293" s="106" t="s">
        <v>742</v>
      </c>
      <c r="F293" s="216" t="s">
        <v>868</v>
      </c>
      <c r="G293" s="200">
        <v>3</v>
      </c>
      <c r="H293" s="106">
        <v>180</v>
      </c>
      <c r="I293" s="95">
        <f t="shared" si="6"/>
        <v>540</v>
      </c>
      <c r="J293" s="107" t="s">
        <v>744</v>
      </c>
      <c r="K293" s="107" t="s">
        <v>744</v>
      </c>
      <c r="L293" s="107" t="s">
        <v>744</v>
      </c>
      <c r="M293" s="59"/>
    </row>
    <row r="294" spans="1:13" ht="25.5" customHeight="1">
      <c r="A294" s="57">
        <v>292</v>
      </c>
      <c r="B294" s="105" t="s">
        <v>869</v>
      </c>
      <c r="C294" s="105" t="s">
        <v>866</v>
      </c>
      <c r="D294" s="105" t="s">
        <v>867</v>
      </c>
      <c r="E294" s="106" t="s">
        <v>742</v>
      </c>
      <c r="F294" s="216" t="s">
        <v>870</v>
      </c>
      <c r="G294" s="200">
        <v>3</v>
      </c>
      <c r="H294" s="106">
        <v>180</v>
      </c>
      <c r="I294" s="95">
        <f t="shared" ref="I294:I357" si="7">H294*G294</f>
        <v>540</v>
      </c>
      <c r="J294" s="107" t="s">
        <v>744</v>
      </c>
      <c r="K294" s="107" t="s">
        <v>744</v>
      </c>
      <c r="L294" s="107" t="s">
        <v>744</v>
      </c>
      <c r="M294" s="59"/>
    </row>
    <row r="295" spans="1:13" ht="25.5" customHeight="1">
      <c r="A295" s="57">
        <v>293</v>
      </c>
      <c r="B295" s="105" t="s">
        <v>871</v>
      </c>
      <c r="C295" s="105" t="s">
        <v>872</v>
      </c>
      <c r="D295" s="105" t="s">
        <v>873</v>
      </c>
      <c r="E295" s="106" t="s">
        <v>742</v>
      </c>
      <c r="F295" s="216" t="s">
        <v>874</v>
      </c>
      <c r="G295" s="200">
        <v>3</v>
      </c>
      <c r="H295" s="106">
        <v>180</v>
      </c>
      <c r="I295" s="95">
        <f t="shared" si="7"/>
        <v>540</v>
      </c>
      <c r="J295" s="107" t="s">
        <v>744</v>
      </c>
      <c r="K295" s="107" t="s">
        <v>744</v>
      </c>
      <c r="L295" s="107" t="s">
        <v>744</v>
      </c>
      <c r="M295" s="59"/>
    </row>
    <row r="296" spans="1:13" ht="33" customHeight="1">
      <c r="A296" s="57">
        <v>294</v>
      </c>
      <c r="B296" s="105" t="s">
        <v>875</v>
      </c>
      <c r="C296" s="105" t="s">
        <v>872</v>
      </c>
      <c r="D296" s="105" t="s">
        <v>873</v>
      </c>
      <c r="E296" s="106" t="s">
        <v>742</v>
      </c>
      <c r="F296" s="216" t="s">
        <v>876</v>
      </c>
      <c r="G296" s="200">
        <v>3</v>
      </c>
      <c r="H296" s="106">
        <v>180</v>
      </c>
      <c r="I296" s="95">
        <f t="shared" si="7"/>
        <v>540</v>
      </c>
      <c r="J296" s="107" t="s">
        <v>744</v>
      </c>
      <c r="K296" s="107" t="s">
        <v>744</v>
      </c>
      <c r="L296" s="107" t="s">
        <v>744</v>
      </c>
      <c r="M296" s="59"/>
    </row>
    <row r="297" spans="1:13" ht="30" customHeight="1">
      <c r="A297" s="57">
        <v>295</v>
      </c>
      <c r="B297" s="105" t="s">
        <v>877</v>
      </c>
      <c r="C297" s="105" t="s">
        <v>878</v>
      </c>
      <c r="D297" s="105" t="s">
        <v>879</v>
      </c>
      <c r="E297" s="106" t="s">
        <v>742</v>
      </c>
      <c r="F297" s="216" t="s">
        <v>880</v>
      </c>
      <c r="G297" s="200">
        <v>3</v>
      </c>
      <c r="H297" s="106">
        <v>250</v>
      </c>
      <c r="I297" s="95">
        <f t="shared" si="7"/>
        <v>750</v>
      </c>
      <c r="J297" s="107" t="s">
        <v>744</v>
      </c>
      <c r="K297" s="107" t="s">
        <v>744</v>
      </c>
      <c r="L297" s="107" t="s">
        <v>744</v>
      </c>
      <c r="M297" s="59"/>
    </row>
    <row r="298" spans="1:13" ht="30" customHeight="1">
      <c r="A298" s="57">
        <v>296</v>
      </c>
      <c r="B298" s="105" t="s">
        <v>881</v>
      </c>
      <c r="C298" s="105" t="s">
        <v>882</v>
      </c>
      <c r="D298" s="105" t="s">
        <v>883</v>
      </c>
      <c r="E298" s="106" t="s">
        <v>742</v>
      </c>
      <c r="F298" s="216" t="s">
        <v>884</v>
      </c>
      <c r="G298" s="200">
        <v>3</v>
      </c>
      <c r="H298" s="106">
        <v>200</v>
      </c>
      <c r="I298" s="95">
        <f t="shared" si="7"/>
        <v>600</v>
      </c>
      <c r="J298" s="107" t="s">
        <v>744</v>
      </c>
      <c r="K298" s="107" t="s">
        <v>744</v>
      </c>
      <c r="L298" s="107" t="s">
        <v>744</v>
      </c>
      <c r="M298" s="59"/>
    </row>
    <row r="299" spans="1:13" ht="39.6" customHeight="1">
      <c r="A299" s="57">
        <v>297</v>
      </c>
      <c r="B299" s="105" t="s">
        <v>885</v>
      </c>
      <c r="C299" s="105" t="s">
        <v>882</v>
      </c>
      <c r="D299" s="105" t="s">
        <v>883</v>
      </c>
      <c r="E299" s="106" t="s">
        <v>742</v>
      </c>
      <c r="F299" s="216" t="s">
        <v>886</v>
      </c>
      <c r="G299" s="200">
        <v>3</v>
      </c>
      <c r="H299" s="106">
        <v>200</v>
      </c>
      <c r="I299" s="95">
        <f t="shared" si="7"/>
        <v>600</v>
      </c>
      <c r="J299" s="107" t="s">
        <v>744</v>
      </c>
      <c r="K299" s="107" t="s">
        <v>744</v>
      </c>
      <c r="L299" s="107" t="s">
        <v>744</v>
      </c>
      <c r="M299" s="59"/>
    </row>
    <row r="300" spans="1:13" ht="32.549999999999997" customHeight="1">
      <c r="A300" s="57">
        <v>298</v>
      </c>
      <c r="B300" s="105" t="s">
        <v>887</v>
      </c>
      <c r="C300" s="105" t="s">
        <v>888</v>
      </c>
      <c r="D300" s="105" t="s">
        <v>804</v>
      </c>
      <c r="E300" s="106" t="s">
        <v>742</v>
      </c>
      <c r="F300" s="216" t="s">
        <v>889</v>
      </c>
      <c r="G300" s="200">
        <v>3</v>
      </c>
      <c r="H300" s="106">
        <v>250</v>
      </c>
      <c r="I300" s="95">
        <f t="shared" si="7"/>
        <v>750</v>
      </c>
      <c r="J300" s="107" t="s">
        <v>744</v>
      </c>
      <c r="K300" s="107" t="s">
        <v>744</v>
      </c>
      <c r="L300" s="107" t="s">
        <v>744</v>
      </c>
      <c r="M300" s="59"/>
    </row>
    <row r="301" spans="1:13" ht="29.55" customHeight="1">
      <c r="A301" s="57">
        <v>299</v>
      </c>
      <c r="B301" s="105" t="s">
        <v>890</v>
      </c>
      <c r="C301" s="105" t="s">
        <v>891</v>
      </c>
      <c r="D301" s="105" t="s">
        <v>892</v>
      </c>
      <c r="E301" s="106" t="s">
        <v>742</v>
      </c>
      <c r="F301" s="260" t="s">
        <v>893</v>
      </c>
      <c r="G301" s="200">
        <v>3</v>
      </c>
      <c r="H301" s="106">
        <v>160</v>
      </c>
      <c r="I301" s="95">
        <f t="shared" si="7"/>
        <v>480</v>
      </c>
      <c r="J301" s="107" t="s">
        <v>744</v>
      </c>
      <c r="K301" s="107" t="s">
        <v>744</v>
      </c>
      <c r="L301" s="107" t="s">
        <v>744</v>
      </c>
      <c r="M301" s="59"/>
    </row>
    <row r="302" spans="1:13" ht="39.6" customHeight="1">
      <c r="A302" s="57">
        <v>300</v>
      </c>
      <c r="B302" s="105" t="s">
        <v>894</v>
      </c>
      <c r="C302" s="105" t="s">
        <v>895</v>
      </c>
      <c r="D302" s="105" t="s">
        <v>896</v>
      </c>
      <c r="E302" s="106" t="s">
        <v>742</v>
      </c>
      <c r="F302" s="260" t="s">
        <v>897</v>
      </c>
      <c r="G302" s="200">
        <v>3</v>
      </c>
      <c r="H302" s="106">
        <v>290</v>
      </c>
      <c r="I302" s="95">
        <f t="shared" si="7"/>
        <v>870</v>
      </c>
      <c r="J302" s="107" t="s">
        <v>744</v>
      </c>
      <c r="K302" s="107" t="s">
        <v>744</v>
      </c>
      <c r="L302" s="107" t="s">
        <v>744</v>
      </c>
      <c r="M302" s="59"/>
    </row>
    <row r="303" spans="1:13" ht="39.6" customHeight="1">
      <c r="A303" s="57">
        <v>301</v>
      </c>
      <c r="B303" s="105" t="s">
        <v>898</v>
      </c>
      <c r="C303" s="105" t="s">
        <v>899</v>
      </c>
      <c r="D303" s="105" t="s">
        <v>760</v>
      </c>
      <c r="E303" s="106" t="s">
        <v>742</v>
      </c>
      <c r="F303" s="260" t="s">
        <v>900</v>
      </c>
      <c r="G303" s="200">
        <v>3</v>
      </c>
      <c r="H303" s="106">
        <v>260</v>
      </c>
      <c r="I303" s="95">
        <f t="shared" si="7"/>
        <v>780</v>
      </c>
      <c r="J303" s="107" t="s">
        <v>744</v>
      </c>
      <c r="K303" s="107" t="s">
        <v>744</v>
      </c>
      <c r="L303" s="107" t="s">
        <v>744</v>
      </c>
      <c r="M303" s="59"/>
    </row>
    <row r="304" spans="1:13" ht="39.6" customHeight="1">
      <c r="A304" s="57">
        <v>302</v>
      </c>
      <c r="B304" s="105" t="s">
        <v>901</v>
      </c>
      <c r="C304" s="105" t="s">
        <v>899</v>
      </c>
      <c r="D304" s="105" t="s">
        <v>760</v>
      </c>
      <c r="E304" s="106" t="s">
        <v>742</v>
      </c>
      <c r="F304" s="260" t="s">
        <v>902</v>
      </c>
      <c r="G304" s="200">
        <v>3</v>
      </c>
      <c r="H304" s="106">
        <v>260</v>
      </c>
      <c r="I304" s="95">
        <f t="shared" si="7"/>
        <v>780</v>
      </c>
      <c r="J304" s="107" t="s">
        <v>744</v>
      </c>
      <c r="K304" s="107" t="s">
        <v>744</v>
      </c>
      <c r="L304" s="107" t="s">
        <v>744</v>
      </c>
      <c r="M304" s="59"/>
    </row>
    <row r="305" spans="1:13" ht="39.6" customHeight="1">
      <c r="A305" s="57">
        <v>303</v>
      </c>
      <c r="B305" s="105" t="s">
        <v>903</v>
      </c>
      <c r="C305" s="105" t="s">
        <v>899</v>
      </c>
      <c r="D305" s="105" t="s">
        <v>760</v>
      </c>
      <c r="E305" s="106" t="s">
        <v>742</v>
      </c>
      <c r="F305" s="260" t="s">
        <v>904</v>
      </c>
      <c r="G305" s="200">
        <v>3</v>
      </c>
      <c r="H305" s="106">
        <v>260</v>
      </c>
      <c r="I305" s="95">
        <f t="shared" si="7"/>
        <v>780</v>
      </c>
      <c r="J305" s="107" t="s">
        <v>744</v>
      </c>
      <c r="K305" s="107" t="s">
        <v>744</v>
      </c>
      <c r="L305" s="107" t="s">
        <v>744</v>
      </c>
      <c r="M305" s="59"/>
    </row>
    <row r="306" spans="1:13" ht="39.6" customHeight="1">
      <c r="A306" s="57">
        <v>304</v>
      </c>
      <c r="B306" s="105" t="s">
        <v>905</v>
      </c>
      <c r="C306" s="105" t="s">
        <v>906</v>
      </c>
      <c r="D306" s="105" t="s">
        <v>907</v>
      </c>
      <c r="E306" s="106" t="s">
        <v>742</v>
      </c>
      <c r="F306" s="260" t="s">
        <v>908</v>
      </c>
      <c r="G306" s="200">
        <v>3</v>
      </c>
      <c r="H306" s="106">
        <v>270</v>
      </c>
      <c r="I306" s="95">
        <f t="shared" si="7"/>
        <v>810</v>
      </c>
      <c r="J306" s="107" t="s">
        <v>744</v>
      </c>
      <c r="K306" s="107" t="s">
        <v>744</v>
      </c>
      <c r="L306" s="107" t="s">
        <v>744</v>
      </c>
      <c r="M306" s="59"/>
    </row>
    <row r="307" spans="1:13" ht="28.5" customHeight="1">
      <c r="A307" s="57">
        <v>305</v>
      </c>
      <c r="B307" s="105" t="s">
        <v>909</v>
      </c>
      <c r="C307" s="280" t="s">
        <v>910</v>
      </c>
      <c r="D307" s="105" t="s">
        <v>911</v>
      </c>
      <c r="E307" s="106" t="s">
        <v>742</v>
      </c>
      <c r="F307" s="216" t="s">
        <v>912</v>
      </c>
      <c r="G307" s="200">
        <v>3</v>
      </c>
      <c r="H307" s="106">
        <v>230</v>
      </c>
      <c r="I307" s="95">
        <f t="shared" si="7"/>
        <v>690</v>
      </c>
      <c r="J307" s="107" t="s">
        <v>744</v>
      </c>
      <c r="K307" s="107" t="s">
        <v>744</v>
      </c>
      <c r="L307" s="107" t="s">
        <v>744</v>
      </c>
      <c r="M307" s="59"/>
    </row>
    <row r="308" spans="1:13" ht="28.5" customHeight="1">
      <c r="A308" s="57">
        <v>306</v>
      </c>
      <c r="B308" s="105" t="s">
        <v>913</v>
      </c>
      <c r="C308" s="105" t="s">
        <v>914</v>
      </c>
      <c r="D308" s="105" t="s">
        <v>784</v>
      </c>
      <c r="E308" s="106" t="s">
        <v>742</v>
      </c>
      <c r="F308" s="216" t="s">
        <v>915</v>
      </c>
      <c r="G308" s="200">
        <v>3</v>
      </c>
      <c r="H308" s="106">
        <v>280</v>
      </c>
      <c r="I308" s="95">
        <f t="shared" si="7"/>
        <v>840</v>
      </c>
      <c r="J308" s="107" t="s">
        <v>744</v>
      </c>
      <c r="K308" s="107" t="s">
        <v>744</v>
      </c>
      <c r="L308" s="107" t="s">
        <v>744</v>
      </c>
      <c r="M308" s="59"/>
    </row>
    <row r="309" spans="1:13" ht="28.5" customHeight="1">
      <c r="A309" s="57">
        <v>307</v>
      </c>
      <c r="B309" s="105" t="s">
        <v>916</v>
      </c>
      <c r="C309" s="105" t="s">
        <v>917</v>
      </c>
      <c r="D309" s="105" t="s">
        <v>784</v>
      </c>
      <c r="E309" s="106" t="s">
        <v>742</v>
      </c>
      <c r="F309" s="216" t="s">
        <v>918</v>
      </c>
      <c r="G309" s="200">
        <v>3</v>
      </c>
      <c r="H309" s="106">
        <v>300</v>
      </c>
      <c r="I309" s="95">
        <f t="shared" si="7"/>
        <v>900</v>
      </c>
      <c r="J309" s="107" t="s">
        <v>744</v>
      </c>
      <c r="K309" s="107" t="s">
        <v>744</v>
      </c>
      <c r="L309" s="107" t="s">
        <v>744</v>
      </c>
      <c r="M309" s="59"/>
    </row>
    <row r="310" spans="1:13" ht="28.5" customHeight="1">
      <c r="A310" s="57">
        <v>308</v>
      </c>
      <c r="B310" s="105" t="s">
        <v>919</v>
      </c>
      <c r="C310" s="105" t="s">
        <v>920</v>
      </c>
      <c r="D310" s="105" t="s">
        <v>784</v>
      </c>
      <c r="E310" s="106" t="s">
        <v>742</v>
      </c>
      <c r="F310" s="216" t="s">
        <v>921</v>
      </c>
      <c r="G310" s="200">
        <v>3</v>
      </c>
      <c r="H310" s="106">
        <v>280</v>
      </c>
      <c r="I310" s="95">
        <f t="shared" si="7"/>
        <v>840</v>
      </c>
      <c r="J310" s="107" t="s">
        <v>744</v>
      </c>
      <c r="K310" s="107" t="s">
        <v>744</v>
      </c>
      <c r="L310" s="107" t="s">
        <v>744</v>
      </c>
      <c r="M310" s="59"/>
    </row>
    <row r="311" spans="1:13" ht="28.5" customHeight="1">
      <c r="A311" s="57">
        <v>309</v>
      </c>
      <c r="B311" s="105" t="s">
        <v>922</v>
      </c>
      <c r="C311" s="105" t="s">
        <v>923</v>
      </c>
      <c r="D311" s="105" t="s">
        <v>784</v>
      </c>
      <c r="E311" s="106" t="s">
        <v>742</v>
      </c>
      <c r="F311" s="216" t="s">
        <v>924</v>
      </c>
      <c r="G311" s="200">
        <v>3</v>
      </c>
      <c r="H311" s="106">
        <v>380</v>
      </c>
      <c r="I311" s="95">
        <f t="shared" si="7"/>
        <v>1140</v>
      </c>
      <c r="J311" s="107" t="s">
        <v>744</v>
      </c>
      <c r="K311" s="107" t="s">
        <v>744</v>
      </c>
      <c r="L311" s="107" t="s">
        <v>744</v>
      </c>
      <c r="M311" s="59"/>
    </row>
    <row r="312" spans="1:13" ht="28.05" customHeight="1">
      <c r="A312" s="57">
        <v>310</v>
      </c>
      <c r="B312" s="105" t="s">
        <v>925</v>
      </c>
      <c r="C312" s="105" t="s">
        <v>926</v>
      </c>
      <c r="D312" s="105" t="s">
        <v>927</v>
      </c>
      <c r="E312" s="106" t="s">
        <v>742</v>
      </c>
      <c r="F312" s="216" t="s">
        <v>928</v>
      </c>
      <c r="G312" s="200">
        <v>3</v>
      </c>
      <c r="H312" s="106">
        <v>250</v>
      </c>
      <c r="I312" s="95">
        <f t="shared" si="7"/>
        <v>750</v>
      </c>
      <c r="J312" s="107" t="s">
        <v>744</v>
      </c>
      <c r="K312" s="107" t="s">
        <v>929</v>
      </c>
      <c r="L312" s="107" t="s">
        <v>744</v>
      </c>
      <c r="M312" s="59"/>
    </row>
    <row r="313" spans="1:13" ht="37.950000000000003" customHeight="1">
      <c r="A313" s="57">
        <v>311</v>
      </c>
      <c r="B313" s="105" t="s">
        <v>930</v>
      </c>
      <c r="C313" s="105" t="s">
        <v>931</v>
      </c>
      <c r="D313" s="105" t="s">
        <v>932</v>
      </c>
      <c r="E313" s="106" t="s">
        <v>742</v>
      </c>
      <c r="F313" s="216" t="s">
        <v>933</v>
      </c>
      <c r="G313" s="200">
        <v>3</v>
      </c>
      <c r="H313" s="106">
        <v>260</v>
      </c>
      <c r="I313" s="95">
        <f t="shared" si="7"/>
        <v>780</v>
      </c>
      <c r="J313" s="107" t="s">
        <v>744</v>
      </c>
      <c r="K313" s="107" t="s">
        <v>744</v>
      </c>
      <c r="L313" s="107" t="s">
        <v>744</v>
      </c>
      <c r="M313" s="59"/>
    </row>
    <row r="314" spans="1:13" ht="28.05" customHeight="1">
      <c r="A314" s="57">
        <v>312</v>
      </c>
      <c r="B314" s="105" t="s">
        <v>934</v>
      </c>
      <c r="C314" s="105" t="s">
        <v>935</v>
      </c>
      <c r="D314" s="105" t="s">
        <v>804</v>
      </c>
      <c r="E314" s="106" t="s">
        <v>742</v>
      </c>
      <c r="F314" s="216" t="s">
        <v>936</v>
      </c>
      <c r="G314" s="200">
        <v>3</v>
      </c>
      <c r="H314" s="106">
        <v>270</v>
      </c>
      <c r="I314" s="95">
        <f t="shared" si="7"/>
        <v>810</v>
      </c>
      <c r="J314" s="107" t="s">
        <v>744</v>
      </c>
      <c r="K314" s="107" t="s">
        <v>744</v>
      </c>
      <c r="L314" s="107" t="s">
        <v>744</v>
      </c>
      <c r="M314" s="59"/>
    </row>
    <row r="315" spans="1:13" ht="28.05" customHeight="1">
      <c r="A315" s="57">
        <v>313</v>
      </c>
      <c r="B315" s="105" t="s">
        <v>937</v>
      </c>
      <c r="C315" s="105" t="s">
        <v>938</v>
      </c>
      <c r="D315" s="105" t="s">
        <v>804</v>
      </c>
      <c r="E315" s="106" t="s">
        <v>742</v>
      </c>
      <c r="F315" s="216" t="s">
        <v>939</v>
      </c>
      <c r="G315" s="200">
        <v>3</v>
      </c>
      <c r="H315" s="106">
        <v>299</v>
      </c>
      <c r="I315" s="95">
        <f t="shared" si="7"/>
        <v>897</v>
      </c>
      <c r="J315" s="107" t="s">
        <v>744</v>
      </c>
      <c r="K315" s="107" t="s">
        <v>744</v>
      </c>
      <c r="L315" s="107" t="s">
        <v>744</v>
      </c>
      <c r="M315" s="59"/>
    </row>
    <row r="316" spans="1:13" ht="28.05" customHeight="1">
      <c r="A316" s="57">
        <v>314</v>
      </c>
      <c r="B316" s="105" t="s">
        <v>940</v>
      </c>
      <c r="C316" s="105" t="s">
        <v>941</v>
      </c>
      <c r="D316" s="105" t="s">
        <v>750</v>
      </c>
      <c r="E316" s="106" t="s">
        <v>742</v>
      </c>
      <c r="F316" s="216" t="s">
        <v>942</v>
      </c>
      <c r="G316" s="200">
        <v>3</v>
      </c>
      <c r="H316" s="106">
        <v>290</v>
      </c>
      <c r="I316" s="95">
        <f t="shared" si="7"/>
        <v>870</v>
      </c>
      <c r="J316" s="107" t="s">
        <v>744</v>
      </c>
      <c r="K316" s="107" t="s">
        <v>744</v>
      </c>
      <c r="L316" s="107" t="s">
        <v>744</v>
      </c>
      <c r="M316" s="59"/>
    </row>
    <row r="317" spans="1:13" ht="38.549999999999997" customHeight="1">
      <c r="A317" s="57">
        <v>315</v>
      </c>
      <c r="B317" s="105" t="s">
        <v>943</v>
      </c>
      <c r="C317" s="105" t="s">
        <v>944</v>
      </c>
      <c r="D317" s="105" t="s">
        <v>784</v>
      </c>
      <c r="E317" s="106" t="s">
        <v>742</v>
      </c>
      <c r="F317" s="216" t="s">
        <v>945</v>
      </c>
      <c r="G317" s="200">
        <v>3</v>
      </c>
      <c r="H317" s="106">
        <v>330</v>
      </c>
      <c r="I317" s="95">
        <f t="shared" si="7"/>
        <v>990</v>
      </c>
      <c r="J317" s="107" t="s">
        <v>744</v>
      </c>
      <c r="K317" s="107" t="s">
        <v>744</v>
      </c>
      <c r="L317" s="107" t="s">
        <v>744</v>
      </c>
      <c r="M317" s="59"/>
    </row>
    <row r="318" spans="1:13" ht="30" customHeight="1">
      <c r="A318" s="57">
        <v>316</v>
      </c>
      <c r="B318" s="105" t="s">
        <v>946</v>
      </c>
      <c r="C318" s="105" t="s">
        <v>947</v>
      </c>
      <c r="D318" s="105" t="s">
        <v>784</v>
      </c>
      <c r="E318" s="106" t="s">
        <v>742</v>
      </c>
      <c r="F318" s="216" t="s">
        <v>948</v>
      </c>
      <c r="G318" s="200">
        <v>3</v>
      </c>
      <c r="H318" s="106">
        <v>300</v>
      </c>
      <c r="I318" s="95">
        <f t="shared" si="7"/>
        <v>900</v>
      </c>
      <c r="J318" s="107" t="s">
        <v>744</v>
      </c>
      <c r="K318" s="107" t="s">
        <v>744</v>
      </c>
      <c r="L318" s="107" t="s">
        <v>744</v>
      </c>
      <c r="M318" s="59"/>
    </row>
    <row r="319" spans="1:13" ht="30" customHeight="1">
      <c r="A319" s="57">
        <v>317</v>
      </c>
      <c r="B319" s="105" t="s">
        <v>949</v>
      </c>
      <c r="C319" s="105" t="s">
        <v>950</v>
      </c>
      <c r="D319" s="105" t="s">
        <v>798</v>
      </c>
      <c r="E319" s="106" t="s">
        <v>742</v>
      </c>
      <c r="F319" s="216" t="s">
        <v>951</v>
      </c>
      <c r="G319" s="200">
        <v>3</v>
      </c>
      <c r="H319" s="106">
        <v>280</v>
      </c>
      <c r="I319" s="95">
        <f t="shared" si="7"/>
        <v>840</v>
      </c>
      <c r="J319" s="107" t="s">
        <v>744</v>
      </c>
      <c r="K319" s="107" t="s">
        <v>744</v>
      </c>
      <c r="L319" s="107" t="s">
        <v>744</v>
      </c>
      <c r="M319" s="59"/>
    </row>
    <row r="320" spans="1:13" ht="30" customHeight="1">
      <c r="A320" s="57">
        <v>318</v>
      </c>
      <c r="B320" s="105" t="s">
        <v>952</v>
      </c>
      <c r="C320" s="105" t="s">
        <v>950</v>
      </c>
      <c r="D320" s="105" t="s">
        <v>798</v>
      </c>
      <c r="E320" s="106" t="s">
        <v>742</v>
      </c>
      <c r="F320" s="216" t="s">
        <v>953</v>
      </c>
      <c r="G320" s="200">
        <v>3</v>
      </c>
      <c r="H320" s="106">
        <v>280</v>
      </c>
      <c r="I320" s="95">
        <f t="shared" si="7"/>
        <v>840</v>
      </c>
      <c r="J320" s="107" t="s">
        <v>744</v>
      </c>
      <c r="K320" s="107" t="s">
        <v>744</v>
      </c>
      <c r="L320" s="107" t="s">
        <v>744</v>
      </c>
      <c r="M320" s="59"/>
    </row>
    <row r="321" spans="1:13" ht="37.5" customHeight="1">
      <c r="A321" s="57">
        <v>319</v>
      </c>
      <c r="B321" s="105" t="s">
        <v>954</v>
      </c>
      <c r="C321" s="105" t="s">
        <v>950</v>
      </c>
      <c r="D321" s="105" t="s">
        <v>798</v>
      </c>
      <c r="E321" s="106" t="s">
        <v>742</v>
      </c>
      <c r="F321" s="216" t="s">
        <v>955</v>
      </c>
      <c r="G321" s="200">
        <v>3</v>
      </c>
      <c r="H321" s="106">
        <v>280</v>
      </c>
      <c r="I321" s="95">
        <f t="shared" si="7"/>
        <v>840</v>
      </c>
      <c r="J321" s="107" t="s">
        <v>744</v>
      </c>
      <c r="K321" s="107" t="s">
        <v>744</v>
      </c>
      <c r="L321" s="107" t="s">
        <v>744</v>
      </c>
      <c r="M321" s="59"/>
    </row>
    <row r="322" spans="1:13" ht="30" customHeight="1">
      <c r="A322" s="57">
        <v>320</v>
      </c>
      <c r="B322" s="105" t="s">
        <v>956</v>
      </c>
      <c r="C322" s="105" t="s">
        <v>957</v>
      </c>
      <c r="D322" s="105" t="s">
        <v>958</v>
      </c>
      <c r="E322" s="106" t="s">
        <v>742</v>
      </c>
      <c r="F322" s="216">
        <v>9577514219</v>
      </c>
      <c r="G322" s="200">
        <v>3</v>
      </c>
      <c r="H322" s="106">
        <v>220</v>
      </c>
      <c r="I322" s="95">
        <f t="shared" si="7"/>
        <v>660</v>
      </c>
      <c r="J322" s="107" t="s">
        <v>744</v>
      </c>
      <c r="K322" s="107" t="s">
        <v>744</v>
      </c>
      <c r="L322" s="107" t="s">
        <v>744</v>
      </c>
      <c r="M322" s="59"/>
    </row>
    <row r="323" spans="1:13" ht="28.5" customHeight="1">
      <c r="A323" s="57">
        <v>321</v>
      </c>
      <c r="B323" s="105" t="s">
        <v>959</v>
      </c>
      <c r="C323" s="105" t="s">
        <v>960</v>
      </c>
      <c r="D323" s="105" t="s">
        <v>760</v>
      </c>
      <c r="E323" s="106" t="s">
        <v>742</v>
      </c>
      <c r="F323" s="216" t="s">
        <v>961</v>
      </c>
      <c r="G323" s="200">
        <v>3</v>
      </c>
      <c r="H323" s="106">
        <v>260</v>
      </c>
      <c r="I323" s="95">
        <f t="shared" si="7"/>
        <v>780</v>
      </c>
      <c r="J323" s="107" t="s">
        <v>744</v>
      </c>
      <c r="K323" s="107" t="s">
        <v>744</v>
      </c>
      <c r="L323" s="107" t="s">
        <v>744</v>
      </c>
      <c r="M323" s="59"/>
    </row>
    <row r="324" spans="1:13" ht="28.5" customHeight="1">
      <c r="A324" s="57">
        <v>322</v>
      </c>
      <c r="B324" s="105" t="s">
        <v>962</v>
      </c>
      <c r="C324" s="105" t="s">
        <v>963</v>
      </c>
      <c r="D324" s="105" t="s">
        <v>883</v>
      </c>
      <c r="E324" s="106" t="s">
        <v>742</v>
      </c>
      <c r="F324" s="216" t="s">
        <v>964</v>
      </c>
      <c r="G324" s="200">
        <v>3</v>
      </c>
      <c r="H324" s="106">
        <v>280</v>
      </c>
      <c r="I324" s="95">
        <f t="shared" si="7"/>
        <v>840</v>
      </c>
      <c r="J324" s="107" t="s">
        <v>744</v>
      </c>
      <c r="K324" s="107" t="s">
        <v>744</v>
      </c>
      <c r="L324" s="107" t="s">
        <v>744</v>
      </c>
      <c r="M324" s="59"/>
    </row>
    <row r="325" spans="1:13" ht="28.5" customHeight="1">
      <c r="A325" s="57">
        <v>323</v>
      </c>
      <c r="B325" s="105" t="s">
        <v>965</v>
      </c>
      <c r="C325" s="105" t="s">
        <v>966</v>
      </c>
      <c r="D325" s="105" t="s">
        <v>741</v>
      </c>
      <c r="E325" s="106" t="s">
        <v>742</v>
      </c>
      <c r="F325" s="216" t="s">
        <v>967</v>
      </c>
      <c r="G325" s="200">
        <v>3</v>
      </c>
      <c r="H325" s="106">
        <v>380</v>
      </c>
      <c r="I325" s="95">
        <f t="shared" si="7"/>
        <v>1140</v>
      </c>
      <c r="J325" s="107" t="s">
        <v>744</v>
      </c>
      <c r="K325" s="107" t="s">
        <v>744</v>
      </c>
      <c r="L325" s="107" t="s">
        <v>744</v>
      </c>
      <c r="M325" s="59"/>
    </row>
    <row r="326" spans="1:13" ht="28.5" customHeight="1">
      <c r="A326" s="57">
        <v>324</v>
      </c>
      <c r="B326" s="105" t="s">
        <v>968</v>
      </c>
      <c r="C326" s="105" t="s">
        <v>969</v>
      </c>
      <c r="D326" s="105" t="s">
        <v>970</v>
      </c>
      <c r="E326" s="106" t="s">
        <v>742</v>
      </c>
      <c r="F326" s="216" t="s">
        <v>971</v>
      </c>
      <c r="G326" s="200">
        <v>3</v>
      </c>
      <c r="H326" s="106">
        <v>320</v>
      </c>
      <c r="I326" s="95">
        <f t="shared" si="7"/>
        <v>960</v>
      </c>
      <c r="J326" s="107" t="s">
        <v>744</v>
      </c>
      <c r="K326" s="107" t="s">
        <v>744</v>
      </c>
      <c r="L326" s="107" t="s">
        <v>744</v>
      </c>
      <c r="M326" s="59"/>
    </row>
    <row r="327" spans="1:13" ht="28.5" customHeight="1">
      <c r="A327" s="57">
        <v>325</v>
      </c>
      <c r="B327" s="105" t="s">
        <v>972</v>
      </c>
      <c r="C327" s="280" t="s">
        <v>973</v>
      </c>
      <c r="D327" s="105" t="s">
        <v>970</v>
      </c>
      <c r="E327" s="106" t="s">
        <v>742</v>
      </c>
      <c r="F327" s="216" t="s">
        <v>974</v>
      </c>
      <c r="G327" s="200">
        <v>3</v>
      </c>
      <c r="H327" s="106">
        <v>320</v>
      </c>
      <c r="I327" s="95">
        <f t="shared" si="7"/>
        <v>960</v>
      </c>
      <c r="J327" s="107" t="s">
        <v>744</v>
      </c>
      <c r="K327" s="107" t="s">
        <v>744</v>
      </c>
      <c r="L327" s="107" t="s">
        <v>744</v>
      </c>
      <c r="M327" s="59"/>
    </row>
    <row r="328" spans="1:13" ht="28.5" customHeight="1">
      <c r="A328" s="57">
        <v>326</v>
      </c>
      <c r="B328" s="105" t="s">
        <v>975</v>
      </c>
      <c r="C328" s="105" t="s">
        <v>976</v>
      </c>
      <c r="D328" s="105" t="s">
        <v>741</v>
      </c>
      <c r="E328" s="106" t="s">
        <v>742</v>
      </c>
      <c r="F328" s="216" t="s">
        <v>977</v>
      </c>
      <c r="G328" s="200">
        <v>3</v>
      </c>
      <c r="H328" s="106">
        <v>350</v>
      </c>
      <c r="I328" s="95">
        <f t="shared" si="7"/>
        <v>1050</v>
      </c>
      <c r="J328" s="107" t="s">
        <v>744</v>
      </c>
      <c r="K328" s="107" t="s">
        <v>744</v>
      </c>
      <c r="L328" s="107" t="s">
        <v>744</v>
      </c>
      <c r="M328" s="59"/>
    </row>
    <row r="329" spans="1:13" ht="39.6" customHeight="1">
      <c r="A329" s="57">
        <v>327</v>
      </c>
      <c r="B329" s="105" t="s">
        <v>978</v>
      </c>
      <c r="C329" s="105" t="s">
        <v>979</v>
      </c>
      <c r="D329" s="105" t="s">
        <v>741</v>
      </c>
      <c r="E329" s="106" t="s">
        <v>742</v>
      </c>
      <c r="F329" s="216" t="s">
        <v>980</v>
      </c>
      <c r="G329" s="200">
        <v>3</v>
      </c>
      <c r="H329" s="106">
        <v>270</v>
      </c>
      <c r="I329" s="95">
        <f t="shared" si="7"/>
        <v>810</v>
      </c>
      <c r="J329" s="107" t="s">
        <v>744</v>
      </c>
      <c r="K329" s="107" t="s">
        <v>744</v>
      </c>
      <c r="L329" s="107" t="s">
        <v>744</v>
      </c>
      <c r="M329" s="59"/>
    </row>
    <row r="330" spans="1:13" ht="39.6" customHeight="1">
      <c r="A330" s="57">
        <v>328</v>
      </c>
      <c r="B330" s="105" t="s">
        <v>981</v>
      </c>
      <c r="C330" s="105" t="s">
        <v>982</v>
      </c>
      <c r="D330" s="105" t="s">
        <v>804</v>
      </c>
      <c r="E330" s="106" t="s">
        <v>742</v>
      </c>
      <c r="F330" s="216" t="s">
        <v>983</v>
      </c>
      <c r="G330" s="200">
        <v>3</v>
      </c>
      <c r="H330" s="106">
        <v>250</v>
      </c>
      <c r="I330" s="95">
        <f t="shared" si="7"/>
        <v>750</v>
      </c>
      <c r="J330" s="107" t="s">
        <v>744</v>
      </c>
      <c r="K330" s="107" t="s">
        <v>744</v>
      </c>
      <c r="L330" s="107" t="s">
        <v>744</v>
      </c>
      <c r="M330" s="59"/>
    </row>
    <row r="331" spans="1:13" ht="29.55" customHeight="1">
      <c r="A331" s="57">
        <v>329</v>
      </c>
      <c r="B331" s="105" t="s">
        <v>984</v>
      </c>
      <c r="C331" s="105" t="s">
        <v>985</v>
      </c>
      <c r="D331" s="105" t="s">
        <v>804</v>
      </c>
      <c r="E331" s="106" t="s">
        <v>742</v>
      </c>
      <c r="F331" s="216" t="s">
        <v>986</v>
      </c>
      <c r="G331" s="200">
        <v>3</v>
      </c>
      <c r="H331" s="106">
        <v>250</v>
      </c>
      <c r="I331" s="95">
        <f t="shared" si="7"/>
        <v>750</v>
      </c>
      <c r="J331" s="107" t="s">
        <v>744</v>
      </c>
      <c r="K331" s="107" t="s">
        <v>744</v>
      </c>
      <c r="L331" s="107" t="s">
        <v>744</v>
      </c>
      <c r="M331" s="59"/>
    </row>
    <row r="332" spans="1:13" ht="39.6" customHeight="1">
      <c r="A332" s="57">
        <v>330</v>
      </c>
      <c r="B332" s="105" t="s">
        <v>987</v>
      </c>
      <c r="C332" s="105" t="s">
        <v>988</v>
      </c>
      <c r="D332" s="105" t="s">
        <v>741</v>
      </c>
      <c r="E332" s="106" t="s">
        <v>742</v>
      </c>
      <c r="F332" s="216" t="s">
        <v>989</v>
      </c>
      <c r="G332" s="200">
        <v>3</v>
      </c>
      <c r="H332" s="106">
        <v>250</v>
      </c>
      <c r="I332" s="95">
        <f t="shared" si="7"/>
        <v>750</v>
      </c>
      <c r="J332" s="107" t="s">
        <v>744</v>
      </c>
      <c r="K332" s="107" t="s">
        <v>744</v>
      </c>
      <c r="L332" s="107" t="s">
        <v>744</v>
      </c>
      <c r="M332" s="59"/>
    </row>
    <row r="333" spans="1:13" ht="50.55" customHeight="1">
      <c r="A333" s="57">
        <v>331</v>
      </c>
      <c r="B333" s="105" t="s">
        <v>990</v>
      </c>
      <c r="C333" s="105" t="s">
        <v>991</v>
      </c>
      <c r="D333" s="105" t="s">
        <v>778</v>
      </c>
      <c r="E333" s="106" t="s">
        <v>742</v>
      </c>
      <c r="F333" s="216" t="s">
        <v>992</v>
      </c>
      <c r="G333" s="200">
        <v>3</v>
      </c>
      <c r="H333" s="106">
        <v>300</v>
      </c>
      <c r="I333" s="95">
        <f t="shared" si="7"/>
        <v>900</v>
      </c>
      <c r="J333" s="107" t="s">
        <v>744</v>
      </c>
      <c r="K333" s="107" t="s">
        <v>744</v>
      </c>
      <c r="L333" s="107" t="s">
        <v>744</v>
      </c>
      <c r="M333" s="59"/>
    </row>
    <row r="334" spans="1:13" ht="36.450000000000003" customHeight="1">
      <c r="A334" s="57">
        <v>332</v>
      </c>
      <c r="B334" s="105" t="s">
        <v>993</v>
      </c>
      <c r="C334" s="105" t="s">
        <v>994</v>
      </c>
      <c r="D334" s="105" t="s">
        <v>995</v>
      </c>
      <c r="E334" s="106" t="s">
        <v>742</v>
      </c>
      <c r="F334" s="216" t="s">
        <v>996</v>
      </c>
      <c r="G334" s="200">
        <v>3</v>
      </c>
      <c r="H334" s="106">
        <v>250</v>
      </c>
      <c r="I334" s="95">
        <f t="shared" si="7"/>
        <v>750</v>
      </c>
      <c r="J334" s="107" t="s">
        <v>744</v>
      </c>
      <c r="K334" s="107" t="s">
        <v>744</v>
      </c>
      <c r="L334" s="107" t="s">
        <v>744</v>
      </c>
      <c r="M334" s="59"/>
    </row>
    <row r="335" spans="1:13" ht="36.450000000000003" customHeight="1">
      <c r="A335" s="57">
        <v>333</v>
      </c>
      <c r="B335" s="105" t="s">
        <v>997</v>
      </c>
      <c r="C335" s="105" t="s">
        <v>998</v>
      </c>
      <c r="D335" s="105" t="s">
        <v>995</v>
      </c>
      <c r="E335" s="106" t="s">
        <v>742</v>
      </c>
      <c r="F335" s="216" t="s">
        <v>999</v>
      </c>
      <c r="G335" s="200">
        <v>3</v>
      </c>
      <c r="H335" s="106">
        <v>260</v>
      </c>
      <c r="I335" s="95">
        <f t="shared" si="7"/>
        <v>780</v>
      </c>
      <c r="J335" s="107" t="s">
        <v>744</v>
      </c>
      <c r="K335" s="107" t="s">
        <v>744</v>
      </c>
      <c r="L335" s="107" t="s">
        <v>744</v>
      </c>
      <c r="M335" s="59"/>
    </row>
    <row r="336" spans="1:13" ht="36.450000000000003" customHeight="1">
      <c r="A336" s="57">
        <v>334</v>
      </c>
      <c r="B336" s="105" t="s">
        <v>1000</v>
      </c>
      <c r="C336" s="105" t="s">
        <v>998</v>
      </c>
      <c r="D336" s="105" t="s">
        <v>995</v>
      </c>
      <c r="E336" s="106" t="s">
        <v>742</v>
      </c>
      <c r="F336" s="216" t="s">
        <v>1001</v>
      </c>
      <c r="G336" s="200">
        <v>3</v>
      </c>
      <c r="H336" s="106">
        <v>260</v>
      </c>
      <c r="I336" s="95">
        <f t="shared" si="7"/>
        <v>780</v>
      </c>
      <c r="J336" s="107" t="s">
        <v>744</v>
      </c>
      <c r="K336" s="107" t="s">
        <v>744</v>
      </c>
      <c r="L336" s="107" t="s">
        <v>744</v>
      </c>
      <c r="M336" s="59"/>
    </row>
    <row r="337" spans="1:13" ht="36.450000000000003" customHeight="1">
      <c r="A337" s="57">
        <v>335</v>
      </c>
      <c r="B337" s="105" t="s">
        <v>1002</v>
      </c>
      <c r="C337" s="105" t="s">
        <v>1003</v>
      </c>
      <c r="D337" s="105" t="s">
        <v>741</v>
      </c>
      <c r="E337" s="106" t="s">
        <v>742</v>
      </c>
      <c r="F337" s="216" t="s">
        <v>1004</v>
      </c>
      <c r="G337" s="200">
        <v>3</v>
      </c>
      <c r="H337" s="106">
        <v>260</v>
      </c>
      <c r="I337" s="95">
        <f t="shared" si="7"/>
        <v>780</v>
      </c>
      <c r="J337" s="107" t="s">
        <v>744</v>
      </c>
      <c r="K337" s="107" t="s">
        <v>744</v>
      </c>
      <c r="L337" s="107" t="s">
        <v>744</v>
      </c>
      <c r="M337" s="59"/>
    </row>
    <row r="338" spans="1:13" ht="36.450000000000003" customHeight="1">
      <c r="A338" s="57">
        <v>336</v>
      </c>
      <c r="B338" s="105" t="s">
        <v>1005</v>
      </c>
      <c r="C338" s="105" t="s">
        <v>1003</v>
      </c>
      <c r="D338" s="105" t="s">
        <v>741</v>
      </c>
      <c r="E338" s="106" t="s">
        <v>742</v>
      </c>
      <c r="F338" s="216" t="s">
        <v>1006</v>
      </c>
      <c r="G338" s="200">
        <v>3</v>
      </c>
      <c r="H338" s="106">
        <v>260</v>
      </c>
      <c r="I338" s="95">
        <f t="shared" si="7"/>
        <v>780</v>
      </c>
      <c r="J338" s="107" t="s">
        <v>744</v>
      </c>
      <c r="K338" s="107" t="s">
        <v>744</v>
      </c>
      <c r="L338" s="107" t="s">
        <v>744</v>
      </c>
      <c r="M338" s="59"/>
    </row>
    <row r="339" spans="1:13" ht="43.95" customHeight="1">
      <c r="A339" s="57">
        <v>337</v>
      </c>
      <c r="B339" s="105" t="s">
        <v>1007</v>
      </c>
      <c r="C339" s="105" t="s">
        <v>1008</v>
      </c>
      <c r="D339" s="105" t="s">
        <v>741</v>
      </c>
      <c r="E339" s="106" t="s">
        <v>742</v>
      </c>
      <c r="F339" s="216" t="s">
        <v>1009</v>
      </c>
      <c r="G339" s="200">
        <v>3</v>
      </c>
      <c r="H339" s="106">
        <v>250</v>
      </c>
      <c r="I339" s="95">
        <f t="shared" si="7"/>
        <v>750</v>
      </c>
      <c r="J339" s="107" t="s">
        <v>744</v>
      </c>
      <c r="K339" s="107" t="s">
        <v>744</v>
      </c>
      <c r="L339" s="107" t="s">
        <v>744</v>
      </c>
      <c r="M339" s="59"/>
    </row>
    <row r="340" spans="1:13" ht="39.6" customHeight="1">
      <c r="A340" s="57">
        <v>338</v>
      </c>
      <c r="B340" s="105" t="s">
        <v>1010</v>
      </c>
      <c r="C340" s="105" t="s">
        <v>1011</v>
      </c>
      <c r="D340" s="105" t="s">
        <v>760</v>
      </c>
      <c r="E340" s="106" t="s">
        <v>742</v>
      </c>
      <c r="F340" s="216" t="s">
        <v>1012</v>
      </c>
      <c r="G340" s="200">
        <v>3</v>
      </c>
      <c r="H340" s="106">
        <v>250</v>
      </c>
      <c r="I340" s="95">
        <f t="shared" si="7"/>
        <v>750</v>
      </c>
      <c r="J340" s="107" t="s">
        <v>744</v>
      </c>
      <c r="K340" s="107" t="s">
        <v>744</v>
      </c>
      <c r="L340" s="107" t="s">
        <v>744</v>
      </c>
      <c r="M340" s="59"/>
    </row>
    <row r="341" spans="1:13" ht="39.6" customHeight="1">
      <c r="A341" s="57">
        <v>339</v>
      </c>
      <c r="B341" s="105" t="s">
        <v>1002</v>
      </c>
      <c r="C341" s="267" t="s">
        <v>1422</v>
      </c>
      <c r="D341" s="107" t="s">
        <v>741</v>
      </c>
      <c r="E341" s="107" t="s">
        <v>742</v>
      </c>
      <c r="F341" s="216" t="s">
        <v>1423</v>
      </c>
      <c r="G341" s="200">
        <v>3</v>
      </c>
      <c r="H341" s="106">
        <v>260</v>
      </c>
      <c r="I341" s="95">
        <f t="shared" si="7"/>
        <v>780</v>
      </c>
      <c r="J341" s="107" t="s">
        <v>1424</v>
      </c>
      <c r="K341" s="107" t="s">
        <v>1424</v>
      </c>
      <c r="L341" s="107" t="s">
        <v>744</v>
      </c>
      <c r="M341" s="104"/>
    </row>
    <row r="342" spans="1:13" ht="36" customHeight="1">
      <c r="A342" s="57">
        <v>340</v>
      </c>
      <c r="B342" s="105" t="s">
        <v>1005</v>
      </c>
      <c r="C342" s="267" t="s">
        <v>1422</v>
      </c>
      <c r="D342" s="107" t="s">
        <v>741</v>
      </c>
      <c r="E342" s="107" t="s">
        <v>742</v>
      </c>
      <c r="F342" s="216" t="s">
        <v>1425</v>
      </c>
      <c r="G342" s="200">
        <v>3</v>
      </c>
      <c r="H342" s="106">
        <v>260</v>
      </c>
      <c r="I342" s="95">
        <f t="shared" si="7"/>
        <v>780</v>
      </c>
      <c r="J342" s="107" t="s">
        <v>1426</v>
      </c>
      <c r="K342" s="107" t="s">
        <v>744</v>
      </c>
      <c r="L342" s="107" t="s">
        <v>744</v>
      </c>
      <c r="M342" s="104"/>
    </row>
    <row r="343" spans="1:13" ht="30" customHeight="1">
      <c r="A343" s="57">
        <v>341</v>
      </c>
      <c r="B343" s="98" t="s">
        <v>1080</v>
      </c>
      <c r="C343" s="169" t="s">
        <v>1081</v>
      </c>
      <c r="D343" s="169" t="s">
        <v>1082</v>
      </c>
      <c r="E343" s="96" t="s">
        <v>1016</v>
      </c>
      <c r="F343" s="222">
        <v>986938345</v>
      </c>
      <c r="G343" s="197">
        <v>2</v>
      </c>
      <c r="H343" s="116">
        <v>5400</v>
      </c>
      <c r="I343" s="95">
        <f t="shared" si="7"/>
        <v>10800</v>
      </c>
      <c r="J343" s="100" t="s">
        <v>710</v>
      </c>
      <c r="K343" s="100" t="s">
        <v>711</v>
      </c>
      <c r="L343" s="100" t="s">
        <v>711</v>
      </c>
      <c r="M343" s="97"/>
    </row>
    <row r="344" spans="1:13" ht="30" customHeight="1">
      <c r="A344" s="57">
        <v>342</v>
      </c>
      <c r="B344" s="125" t="s">
        <v>1170</v>
      </c>
      <c r="C344" s="262" t="s">
        <v>1171</v>
      </c>
      <c r="D344" s="125" t="s">
        <v>1172</v>
      </c>
      <c r="E344" s="123" t="s">
        <v>742</v>
      </c>
      <c r="F344" s="225">
        <v>9789868623583</v>
      </c>
      <c r="G344" s="197">
        <v>2</v>
      </c>
      <c r="H344" s="104">
        <v>2240</v>
      </c>
      <c r="I344" s="95">
        <f t="shared" si="7"/>
        <v>4480</v>
      </c>
      <c r="J344" s="124" t="s">
        <v>710</v>
      </c>
      <c r="K344" s="124" t="s">
        <v>711</v>
      </c>
      <c r="L344" s="124" t="s">
        <v>711</v>
      </c>
      <c r="M344" s="97"/>
    </row>
    <row r="345" spans="1:13" ht="30" customHeight="1">
      <c r="A345" s="57">
        <v>343</v>
      </c>
      <c r="B345" s="125" t="s">
        <v>1173</v>
      </c>
      <c r="C345" s="262" t="s">
        <v>1174</v>
      </c>
      <c r="D345" s="125" t="s">
        <v>617</v>
      </c>
      <c r="E345" s="123" t="s">
        <v>742</v>
      </c>
      <c r="F345" s="225">
        <v>4717211009109</v>
      </c>
      <c r="G345" s="197">
        <v>2</v>
      </c>
      <c r="H345" s="104">
        <v>999</v>
      </c>
      <c r="I345" s="95">
        <f t="shared" si="7"/>
        <v>1998</v>
      </c>
      <c r="J345" s="124" t="s">
        <v>710</v>
      </c>
      <c r="K345" s="124" t="s">
        <v>711</v>
      </c>
      <c r="L345" s="124" t="s">
        <v>711</v>
      </c>
      <c r="M345" s="97"/>
    </row>
    <row r="346" spans="1:13" ht="28.05" customHeight="1">
      <c r="A346" s="57">
        <v>344</v>
      </c>
      <c r="B346" s="102" t="s">
        <v>1092</v>
      </c>
      <c r="C346" s="102" t="s">
        <v>1093</v>
      </c>
      <c r="D346" s="82" t="s">
        <v>1094</v>
      </c>
      <c r="E346" s="123" t="s">
        <v>742</v>
      </c>
      <c r="F346" s="225">
        <v>9789862413609</v>
      </c>
      <c r="G346" s="197">
        <v>2</v>
      </c>
      <c r="H346" s="104">
        <v>220</v>
      </c>
      <c r="I346" s="95">
        <f t="shared" si="7"/>
        <v>440</v>
      </c>
      <c r="J346" s="124" t="s">
        <v>711</v>
      </c>
      <c r="K346" s="124" t="s">
        <v>711</v>
      </c>
      <c r="L346" s="124" t="s">
        <v>711</v>
      </c>
      <c r="M346" s="97"/>
    </row>
    <row r="347" spans="1:13" ht="34.049999999999997" customHeight="1">
      <c r="A347" s="57">
        <v>345</v>
      </c>
      <c r="B347" s="125" t="s">
        <v>1095</v>
      </c>
      <c r="C347" s="125" t="s">
        <v>1096</v>
      </c>
      <c r="D347" s="125" t="s">
        <v>1097</v>
      </c>
      <c r="E347" s="123" t="s">
        <v>742</v>
      </c>
      <c r="F347" s="225">
        <v>9789866544507</v>
      </c>
      <c r="G347" s="197">
        <v>2</v>
      </c>
      <c r="H347" s="104">
        <v>250</v>
      </c>
      <c r="I347" s="95">
        <f t="shared" si="7"/>
        <v>500</v>
      </c>
      <c r="J347" s="124" t="s">
        <v>711</v>
      </c>
      <c r="K347" s="124" t="s">
        <v>711</v>
      </c>
      <c r="L347" s="124" t="s">
        <v>711</v>
      </c>
      <c r="M347" s="97"/>
    </row>
    <row r="348" spans="1:13" ht="34.049999999999997" customHeight="1">
      <c r="A348" s="57">
        <v>346</v>
      </c>
      <c r="B348" s="125" t="s">
        <v>1098</v>
      </c>
      <c r="C348" s="125" t="s">
        <v>1099</v>
      </c>
      <c r="D348" s="125" t="s">
        <v>879</v>
      </c>
      <c r="E348" s="123" t="s">
        <v>742</v>
      </c>
      <c r="F348" s="225">
        <v>9789577516039</v>
      </c>
      <c r="G348" s="197">
        <v>2</v>
      </c>
      <c r="H348" s="104">
        <v>200</v>
      </c>
      <c r="I348" s="95">
        <f t="shared" si="7"/>
        <v>400</v>
      </c>
      <c r="J348" s="124" t="s">
        <v>711</v>
      </c>
      <c r="K348" s="124" t="s">
        <v>711</v>
      </c>
      <c r="L348" s="124" t="s">
        <v>711</v>
      </c>
      <c r="M348" s="97"/>
    </row>
    <row r="349" spans="1:13" ht="39.6" customHeight="1">
      <c r="A349" s="57">
        <v>347</v>
      </c>
      <c r="B349" s="125" t="s">
        <v>1100</v>
      </c>
      <c r="C349" s="125" t="s">
        <v>1101</v>
      </c>
      <c r="D349" s="125" t="s">
        <v>1102</v>
      </c>
      <c r="E349" s="123" t="s">
        <v>742</v>
      </c>
      <c r="F349" s="225">
        <v>9789575709594</v>
      </c>
      <c r="G349" s="197">
        <v>2</v>
      </c>
      <c r="H349" s="104">
        <v>260</v>
      </c>
      <c r="I349" s="95">
        <f t="shared" si="7"/>
        <v>520</v>
      </c>
      <c r="J349" s="124" t="s">
        <v>711</v>
      </c>
      <c r="K349" s="124" t="s">
        <v>711</v>
      </c>
      <c r="L349" s="124" t="s">
        <v>711</v>
      </c>
      <c r="M349" s="97"/>
    </row>
    <row r="350" spans="1:13" ht="39.6" customHeight="1">
      <c r="A350" s="57">
        <v>348</v>
      </c>
      <c r="B350" s="125" t="s">
        <v>1103</v>
      </c>
      <c r="C350" s="125" t="s">
        <v>1104</v>
      </c>
      <c r="D350" s="125" t="s">
        <v>1105</v>
      </c>
      <c r="E350" s="123" t="s">
        <v>742</v>
      </c>
      <c r="F350" s="225">
        <v>9789861774800</v>
      </c>
      <c r="G350" s="197">
        <v>2</v>
      </c>
      <c r="H350" s="104">
        <v>199</v>
      </c>
      <c r="I350" s="95">
        <f t="shared" si="7"/>
        <v>398</v>
      </c>
      <c r="J350" s="124" t="s">
        <v>711</v>
      </c>
      <c r="K350" s="124" t="s">
        <v>711</v>
      </c>
      <c r="L350" s="124" t="s">
        <v>711</v>
      </c>
      <c r="M350" s="97"/>
    </row>
    <row r="351" spans="1:13" ht="32.549999999999997" customHeight="1">
      <c r="A351" s="57">
        <v>349</v>
      </c>
      <c r="B351" s="125" t="s">
        <v>1106</v>
      </c>
      <c r="C351" s="125" t="s">
        <v>1107</v>
      </c>
      <c r="D351" s="125" t="s">
        <v>1108</v>
      </c>
      <c r="E351" s="123" t="s">
        <v>742</v>
      </c>
      <c r="F351" s="225">
        <v>9789571454788</v>
      </c>
      <c r="G351" s="197">
        <v>2</v>
      </c>
      <c r="H351" s="104">
        <v>190</v>
      </c>
      <c r="I351" s="95">
        <f t="shared" si="7"/>
        <v>380</v>
      </c>
      <c r="J351" s="124" t="s">
        <v>711</v>
      </c>
      <c r="K351" s="124" t="s">
        <v>711</v>
      </c>
      <c r="L351" s="124" t="s">
        <v>711</v>
      </c>
      <c r="M351" s="97"/>
    </row>
    <row r="352" spans="1:13" ht="39.6" customHeight="1">
      <c r="A352" s="57">
        <v>350</v>
      </c>
      <c r="B352" s="125" t="s">
        <v>1109</v>
      </c>
      <c r="C352" s="125" t="s">
        <v>1110</v>
      </c>
      <c r="D352" s="125" t="s">
        <v>1111</v>
      </c>
      <c r="E352" s="123" t="s">
        <v>742</v>
      </c>
      <c r="F352" s="225">
        <v>9789861792040</v>
      </c>
      <c r="G352" s="197">
        <v>2</v>
      </c>
      <c r="H352" s="104">
        <v>320</v>
      </c>
      <c r="I352" s="95">
        <f t="shared" si="7"/>
        <v>640</v>
      </c>
      <c r="J352" s="124" t="s">
        <v>711</v>
      </c>
      <c r="K352" s="124" t="s">
        <v>711</v>
      </c>
      <c r="L352" s="124" t="s">
        <v>711</v>
      </c>
      <c r="M352" s="97"/>
    </row>
    <row r="353" spans="1:13" ht="31.05" customHeight="1">
      <c r="A353" s="57">
        <v>351</v>
      </c>
      <c r="B353" s="125" t="s">
        <v>1112</v>
      </c>
      <c r="C353" s="125" t="s">
        <v>1113</v>
      </c>
      <c r="D353" s="125" t="s">
        <v>1114</v>
      </c>
      <c r="E353" s="123" t="s">
        <v>742</v>
      </c>
      <c r="F353" s="225">
        <v>9789574514694</v>
      </c>
      <c r="G353" s="197">
        <v>2</v>
      </c>
      <c r="H353" s="104">
        <v>230</v>
      </c>
      <c r="I353" s="95">
        <f t="shared" si="7"/>
        <v>460</v>
      </c>
      <c r="J353" s="124" t="s">
        <v>711</v>
      </c>
      <c r="K353" s="124" t="s">
        <v>711</v>
      </c>
      <c r="L353" s="124" t="s">
        <v>711</v>
      </c>
      <c r="M353" s="97"/>
    </row>
    <row r="354" spans="1:13" ht="52.05" customHeight="1">
      <c r="A354" s="57">
        <v>352</v>
      </c>
      <c r="B354" s="125" t="s">
        <v>1115</v>
      </c>
      <c r="C354" s="125" t="s">
        <v>1116</v>
      </c>
      <c r="D354" s="125" t="s">
        <v>1114</v>
      </c>
      <c r="E354" s="123" t="s">
        <v>742</v>
      </c>
      <c r="F354" s="225">
        <v>9789574514755</v>
      </c>
      <c r="G354" s="197">
        <v>2</v>
      </c>
      <c r="H354" s="104">
        <v>280</v>
      </c>
      <c r="I354" s="95">
        <f t="shared" si="7"/>
        <v>560</v>
      </c>
      <c r="J354" s="124" t="s">
        <v>711</v>
      </c>
      <c r="K354" s="124" t="s">
        <v>711</v>
      </c>
      <c r="L354" s="124" t="s">
        <v>711</v>
      </c>
      <c r="M354" s="97"/>
    </row>
    <row r="355" spans="1:13" ht="39.6" customHeight="1">
      <c r="A355" s="57">
        <v>353</v>
      </c>
      <c r="B355" s="125" t="s">
        <v>1117</v>
      </c>
      <c r="C355" s="125" t="s">
        <v>1118</v>
      </c>
      <c r="D355" s="125" t="s">
        <v>1119</v>
      </c>
      <c r="E355" s="123" t="s">
        <v>742</v>
      </c>
      <c r="F355" s="225">
        <v>9789866701672</v>
      </c>
      <c r="G355" s="197">
        <v>2</v>
      </c>
      <c r="H355" s="104">
        <v>280</v>
      </c>
      <c r="I355" s="95">
        <f t="shared" si="7"/>
        <v>560</v>
      </c>
      <c r="J355" s="124" t="s">
        <v>711</v>
      </c>
      <c r="K355" s="124" t="s">
        <v>711</v>
      </c>
      <c r="L355" s="124" t="s">
        <v>711</v>
      </c>
      <c r="M355" s="97"/>
    </row>
    <row r="356" spans="1:13" ht="25.5" customHeight="1">
      <c r="A356" s="57">
        <v>354</v>
      </c>
      <c r="B356" s="125" t="s">
        <v>1120</v>
      </c>
      <c r="C356" s="125" t="s">
        <v>1121</v>
      </c>
      <c r="D356" s="125" t="s">
        <v>1122</v>
      </c>
      <c r="E356" s="123" t="s">
        <v>742</v>
      </c>
      <c r="F356" s="225">
        <v>9789862132425</v>
      </c>
      <c r="G356" s="197">
        <v>2</v>
      </c>
      <c r="H356" s="104">
        <v>250</v>
      </c>
      <c r="I356" s="95">
        <f t="shared" si="7"/>
        <v>500</v>
      </c>
      <c r="J356" s="124" t="s">
        <v>711</v>
      </c>
      <c r="K356" s="124" t="s">
        <v>711</v>
      </c>
      <c r="L356" s="124" t="s">
        <v>711</v>
      </c>
      <c r="M356" s="97"/>
    </row>
    <row r="357" spans="1:13" ht="39.6" customHeight="1">
      <c r="A357" s="57">
        <v>355</v>
      </c>
      <c r="B357" s="125" t="s">
        <v>1123</v>
      </c>
      <c r="C357" s="125" t="s">
        <v>1124</v>
      </c>
      <c r="D357" s="125" t="s">
        <v>1125</v>
      </c>
      <c r="E357" s="123" t="s">
        <v>742</v>
      </c>
      <c r="F357" s="225">
        <v>9789576636318</v>
      </c>
      <c r="G357" s="197">
        <v>2</v>
      </c>
      <c r="H357" s="104">
        <v>180</v>
      </c>
      <c r="I357" s="95">
        <f t="shared" si="7"/>
        <v>360</v>
      </c>
      <c r="J357" s="124" t="s">
        <v>711</v>
      </c>
      <c r="K357" s="124" t="s">
        <v>711</v>
      </c>
      <c r="L357" s="124" t="s">
        <v>711</v>
      </c>
      <c r="M357" s="97"/>
    </row>
    <row r="358" spans="1:13" ht="39.6" customHeight="1">
      <c r="A358" s="57">
        <v>356</v>
      </c>
      <c r="B358" s="125" t="s">
        <v>1126</v>
      </c>
      <c r="C358" s="125" t="s">
        <v>1127</v>
      </c>
      <c r="D358" s="125" t="s">
        <v>1128</v>
      </c>
      <c r="E358" s="123" t="s">
        <v>742</v>
      </c>
      <c r="F358" s="225">
        <v>9789570837360</v>
      </c>
      <c r="G358" s="197">
        <v>2</v>
      </c>
      <c r="H358" s="104">
        <v>199</v>
      </c>
      <c r="I358" s="95">
        <f t="shared" ref="I358:I377" si="8">H358*G358</f>
        <v>398</v>
      </c>
      <c r="J358" s="124" t="s">
        <v>711</v>
      </c>
      <c r="K358" s="124" t="s">
        <v>711</v>
      </c>
      <c r="L358" s="124" t="s">
        <v>711</v>
      </c>
      <c r="M358" s="97"/>
    </row>
    <row r="359" spans="1:13" ht="39.6" customHeight="1">
      <c r="A359" s="57">
        <v>357</v>
      </c>
      <c r="B359" s="125" t="s">
        <v>1129</v>
      </c>
      <c r="C359" s="125" t="s">
        <v>1130</v>
      </c>
      <c r="D359" s="125" t="s">
        <v>879</v>
      </c>
      <c r="E359" s="123" t="s">
        <v>742</v>
      </c>
      <c r="F359" s="225">
        <v>9789577515995</v>
      </c>
      <c r="G359" s="197">
        <v>2</v>
      </c>
      <c r="H359" s="104">
        <v>280</v>
      </c>
      <c r="I359" s="95">
        <f t="shared" si="8"/>
        <v>560</v>
      </c>
      <c r="J359" s="124" t="s">
        <v>711</v>
      </c>
      <c r="K359" s="124" t="s">
        <v>711</v>
      </c>
      <c r="L359" s="124" t="s">
        <v>711</v>
      </c>
      <c r="M359" s="97"/>
    </row>
    <row r="360" spans="1:13" ht="39.6" customHeight="1">
      <c r="A360" s="57">
        <v>358</v>
      </c>
      <c r="B360" s="125" t="s">
        <v>1131</v>
      </c>
      <c r="C360" s="125" t="s">
        <v>1132</v>
      </c>
      <c r="D360" s="125" t="s">
        <v>1133</v>
      </c>
      <c r="E360" s="123" t="s">
        <v>742</v>
      </c>
      <c r="F360" s="225">
        <v>9789575748166</v>
      </c>
      <c r="G360" s="197">
        <v>2</v>
      </c>
      <c r="H360" s="104">
        <v>250</v>
      </c>
      <c r="I360" s="95">
        <f t="shared" si="8"/>
        <v>500</v>
      </c>
      <c r="J360" s="124" t="s">
        <v>711</v>
      </c>
      <c r="K360" s="124" t="s">
        <v>711</v>
      </c>
      <c r="L360" s="124" t="s">
        <v>711</v>
      </c>
      <c r="M360" s="97"/>
    </row>
    <row r="361" spans="1:13" ht="39.6" customHeight="1">
      <c r="A361" s="57">
        <v>359</v>
      </c>
      <c r="B361" s="125" t="s">
        <v>1134</v>
      </c>
      <c r="C361" s="125" t="s">
        <v>1135</v>
      </c>
      <c r="D361" s="125" t="s">
        <v>1136</v>
      </c>
      <c r="E361" s="123" t="s">
        <v>742</v>
      </c>
      <c r="F361" s="225">
        <v>9789861892733</v>
      </c>
      <c r="G361" s="197">
        <v>2</v>
      </c>
      <c r="H361" s="104">
        <v>280</v>
      </c>
      <c r="I361" s="95">
        <f t="shared" si="8"/>
        <v>560</v>
      </c>
      <c r="J361" s="124" t="s">
        <v>711</v>
      </c>
      <c r="K361" s="124" t="s">
        <v>711</v>
      </c>
      <c r="L361" s="124" t="s">
        <v>711</v>
      </c>
      <c r="M361" s="97"/>
    </row>
    <row r="362" spans="1:13" ht="39.6" customHeight="1">
      <c r="A362" s="57">
        <v>360</v>
      </c>
      <c r="B362" s="125" t="s">
        <v>1137</v>
      </c>
      <c r="C362" s="125" t="s">
        <v>1138</v>
      </c>
      <c r="D362" s="125" t="s">
        <v>1139</v>
      </c>
      <c r="E362" s="123" t="s">
        <v>742</v>
      </c>
      <c r="F362" s="225">
        <v>9789868677722</v>
      </c>
      <c r="G362" s="197">
        <v>2</v>
      </c>
      <c r="H362" s="104">
        <v>350</v>
      </c>
      <c r="I362" s="95">
        <f t="shared" si="8"/>
        <v>700</v>
      </c>
      <c r="J362" s="124" t="s">
        <v>711</v>
      </c>
      <c r="K362" s="124" t="s">
        <v>711</v>
      </c>
      <c r="L362" s="124" t="s">
        <v>711</v>
      </c>
      <c r="M362" s="97"/>
    </row>
    <row r="363" spans="1:13" ht="39.6" customHeight="1">
      <c r="A363" s="57">
        <v>361</v>
      </c>
      <c r="B363" s="125" t="s">
        <v>1140</v>
      </c>
      <c r="C363" s="125" t="s">
        <v>1141</v>
      </c>
      <c r="D363" s="125" t="s">
        <v>1142</v>
      </c>
      <c r="E363" s="123" t="s">
        <v>742</v>
      </c>
      <c r="F363" s="225">
        <v>9789866310416</v>
      </c>
      <c r="G363" s="197">
        <v>2</v>
      </c>
      <c r="H363" s="104">
        <v>280</v>
      </c>
      <c r="I363" s="95">
        <f t="shared" si="8"/>
        <v>560</v>
      </c>
      <c r="J363" s="124" t="s">
        <v>711</v>
      </c>
      <c r="K363" s="124" t="s">
        <v>711</v>
      </c>
      <c r="L363" s="124" t="s">
        <v>711</v>
      </c>
      <c r="M363" s="97"/>
    </row>
    <row r="364" spans="1:13" ht="39.6" customHeight="1">
      <c r="A364" s="57">
        <v>362</v>
      </c>
      <c r="B364" s="125" t="s">
        <v>1143</v>
      </c>
      <c r="C364" s="125" t="s">
        <v>1144</v>
      </c>
      <c r="D364" s="125" t="s">
        <v>1145</v>
      </c>
      <c r="E364" s="123" t="s">
        <v>742</v>
      </c>
      <c r="F364" s="225">
        <v>9789571353319</v>
      </c>
      <c r="G364" s="197">
        <v>2</v>
      </c>
      <c r="H364" s="104">
        <v>280</v>
      </c>
      <c r="I364" s="95">
        <f t="shared" si="8"/>
        <v>560</v>
      </c>
      <c r="J364" s="124" t="s">
        <v>711</v>
      </c>
      <c r="K364" s="124" t="s">
        <v>711</v>
      </c>
      <c r="L364" s="124" t="s">
        <v>711</v>
      </c>
      <c r="M364" s="97"/>
    </row>
    <row r="365" spans="1:13" ht="39.6" customHeight="1">
      <c r="A365" s="57">
        <v>363</v>
      </c>
      <c r="B365" s="125" t="s">
        <v>1146</v>
      </c>
      <c r="C365" s="125" t="s">
        <v>1147</v>
      </c>
      <c r="D365" s="125" t="s">
        <v>1148</v>
      </c>
      <c r="E365" s="123" t="s">
        <v>742</v>
      </c>
      <c r="F365" s="225">
        <v>9789862740200</v>
      </c>
      <c r="G365" s="197">
        <v>2</v>
      </c>
      <c r="H365" s="104">
        <v>280</v>
      </c>
      <c r="I365" s="95">
        <f t="shared" si="8"/>
        <v>560</v>
      </c>
      <c r="J365" s="124" t="s">
        <v>711</v>
      </c>
      <c r="K365" s="124" t="s">
        <v>711</v>
      </c>
      <c r="L365" s="124" t="s">
        <v>711</v>
      </c>
      <c r="M365" s="97"/>
    </row>
    <row r="366" spans="1:13" ht="39.6" customHeight="1">
      <c r="A366" s="57">
        <v>364</v>
      </c>
      <c r="B366" s="125" t="s">
        <v>1149</v>
      </c>
      <c r="C366" s="125" t="s">
        <v>1150</v>
      </c>
      <c r="D366" s="125" t="s">
        <v>1151</v>
      </c>
      <c r="E366" s="123" t="s">
        <v>742</v>
      </c>
      <c r="F366" s="225">
        <v>9789866731693</v>
      </c>
      <c r="G366" s="197">
        <v>2</v>
      </c>
      <c r="H366" s="104">
        <v>450</v>
      </c>
      <c r="I366" s="95">
        <f t="shared" si="8"/>
        <v>900</v>
      </c>
      <c r="J366" s="124" t="s">
        <v>711</v>
      </c>
      <c r="K366" s="124" t="s">
        <v>711</v>
      </c>
      <c r="L366" s="124" t="s">
        <v>711</v>
      </c>
      <c r="M366" s="97"/>
    </row>
    <row r="367" spans="1:13" ht="31.5" customHeight="1">
      <c r="A367" s="57">
        <v>365</v>
      </c>
      <c r="B367" s="125" t="s">
        <v>1152</v>
      </c>
      <c r="C367" s="262" t="s">
        <v>1153</v>
      </c>
      <c r="D367" s="125" t="s">
        <v>1154</v>
      </c>
      <c r="E367" s="123" t="s">
        <v>742</v>
      </c>
      <c r="F367" s="225">
        <v>9789862167489</v>
      </c>
      <c r="G367" s="197">
        <v>2</v>
      </c>
      <c r="H367" s="104">
        <v>720</v>
      </c>
      <c r="I367" s="95">
        <f t="shared" si="8"/>
        <v>1440</v>
      </c>
      <c r="J367" s="124" t="s">
        <v>711</v>
      </c>
      <c r="K367" s="124" t="s">
        <v>711</v>
      </c>
      <c r="L367" s="124" t="s">
        <v>711</v>
      </c>
      <c r="M367" s="97"/>
    </row>
    <row r="368" spans="1:13" ht="33" customHeight="1">
      <c r="A368" s="57">
        <v>366</v>
      </c>
      <c r="B368" s="125" t="s">
        <v>1155</v>
      </c>
      <c r="C368" s="125" t="s">
        <v>1156</v>
      </c>
      <c r="D368" s="125" t="s">
        <v>1157</v>
      </c>
      <c r="E368" s="123" t="s">
        <v>742</v>
      </c>
      <c r="F368" s="225">
        <v>9789574902903</v>
      </c>
      <c r="G368" s="197">
        <v>2</v>
      </c>
      <c r="H368" s="104">
        <v>260</v>
      </c>
      <c r="I368" s="95">
        <f t="shared" si="8"/>
        <v>520</v>
      </c>
      <c r="J368" s="124" t="s">
        <v>711</v>
      </c>
      <c r="K368" s="124" t="s">
        <v>711</v>
      </c>
      <c r="L368" s="124" t="s">
        <v>711</v>
      </c>
      <c r="M368" s="97"/>
    </row>
    <row r="369" spans="1:13" ht="27.45" customHeight="1">
      <c r="A369" s="57">
        <v>367</v>
      </c>
      <c r="B369" s="125" t="s">
        <v>1158</v>
      </c>
      <c r="C369" s="125" t="s">
        <v>1159</v>
      </c>
      <c r="D369" s="125" t="s">
        <v>1160</v>
      </c>
      <c r="E369" s="123" t="s">
        <v>742</v>
      </c>
      <c r="F369" s="225">
        <v>9789861371382</v>
      </c>
      <c r="G369" s="197">
        <v>2</v>
      </c>
      <c r="H369" s="104">
        <v>350</v>
      </c>
      <c r="I369" s="95">
        <f t="shared" si="8"/>
        <v>700</v>
      </c>
      <c r="J369" s="124" t="s">
        <v>711</v>
      </c>
      <c r="K369" s="124" t="s">
        <v>711</v>
      </c>
      <c r="L369" s="124" t="s">
        <v>711</v>
      </c>
      <c r="M369" s="97"/>
    </row>
    <row r="370" spans="1:13" ht="28.05" customHeight="1">
      <c r="A370" s="57">
        <v>368</v>
      </c>
      <c r="B370" s="125" t="s">
        <v>1161</v>
      </c>
      <c r="C370" s="125" t="s">
        <v>1162</v>
      </c>
      <c r="D370" s="125" t="s">
        <v>1114</v>
      </c>
      <c r="E370" s="123" t="s">
        <v>742</v>
      </c>
      <c r="F370" s="225">
        <v>9789574514816</v>
      </c>
      <c r="G370" s="197">
        <v>2</v>
      </c>
      <c r="H370" s="104">
        <v>280</v>
      </c>
      <c r="I370" s="95">
        <f t="shared" si="8"/>
        <v>560</v>
      </c>
      <c r="J370" s="124" t="s">
        <v>711</v>
      </c>
      <c r="K370" s="124" t="s">
        <v>711</v>
      </c>
      <c r="L370" s="124" t="s">
        <v>711</v>
      </c>
      <c r="M370" s="97"/>
    </row>
    <row r="371" spans="1:13" ht="28.05" customHeight="1">
      <c r="A371" s="57">
        <v>369</v>
      </c>
      <c r="B371" s="125" t="s">
        <v>1163</v>
      </c>
      <c r="C371" s="125" t="s">
        <v>1164</v>
      </c>
      <c r="D371" s="125" t="s">
        <v>1105</v>
      </c>
      <c r="E371" s="123" t="s">
        <v>742</v>
      </c>
      <c r="F371" s="225">
        <v>9789861774428</v>
      </c>
      <c r="G371" s="197">
        <v>2</v>
      </c>
      <c r="H371" s="104">
        <v>290</v>
      </c>
      <c r="I371" s="95">
        <f t="shared" si="8"/>
        <v>580</v>
      </c>
      <c r="J371" s="124" t="s">
        <v>711</v>
      </c>
      <c r="K371" s="124" t="s">
        <v>711</v>
      </c>
      <c r="L371" s="124" t="s">
        <v>711</v>
      </c>
      <c r="M371" s="97"/>
    </row>
    <row r="372" spans="1:13" ht="25.95" customHeight="1">
      <c r="A372" s="57">
        <v>370</v>
      </c>
      <c r="B372" s="125" t="s">
        <v>1165</v>
      </c>
      <c r="C372" s="262" t="s">
        <v>1166</v>
      </c>
      <c r="D372" s="125" t="s">
        <v>1167</v>
      </c>
      <c r="E372" s="123" t="s">
        <v>742</v>
      </c>
      <c r="F372" s="225">
        <v>9789862294895</v>
      </c>
      <c r="G372" s="197">
        <v>2</v>
      </c>
      <c r="H372" s="104">
        <v>280</v>
      </c>
      <c r="I372" s="95">
        <f t="shared" si="8"/>
        <v>560</v>
      </c>
      <c r="J372" s="124" t="s">
        <v>711</v>
      </c>
      <c r="K372" s="124" t="s">
        <v>711</v>
      </c>
      <c r="L372" s="124" t="s">
        <v>711</v>
      </c>
      <c r="M372" s="97"/>
    </row>
    <row r="373" spans="1:13" ht="28.05" customHeight="1">
      <c r="A373" s="57">
        <v>371</v>
      </c>
      <c r="B373" s="125" t="s">
        <v>1168</v>
      </c>
      <c r="C373" s="262" t="s">
        <v>1169</v>
      </c>
      <c r="D373" s="125" t="s">
        <v>1142</v>
      </c>
      <c r="E373" s="123" t="s">
        <v>742</v>
      </c>
      <c r="F373" s="225">
        <v>9789866310348</v>
      </c>
      <c r="G373" s="197">
        <v>2</v>
      </c>
      <c r="H373" s="82">
        <v>280</v>
      </c>
      <c r="I373" s="95">
        <f t="shared" si="8"/>
        <v>560</v>
      </c>
      <c r="J373" s="124" t="s">
        <v>711</v>
      </c>
      <c r="K373" s="124" t="s">
        <v>711</v>
      </c>
      <c r="L373" s="124" t="s">
        <v>711</v>
      </c>
      <c r="M373" s="97"/>
    </row>
    <row r="374" spans="1:13" ht="40.950000000000003" customHeight="1">
      <c r="A374" s="57">
        <v>372</v>
      </c>
      <c r="B374" s="126" t="s">
        <v>1175</v>
      </c>
      <c r="C374" s="126" t="s">
        <v>1176</v>
      </c>
      <c r="D374" s="126" t="s">
        <v>1177</v>
      </c>
      <c r="E374" s="123" t="s">
        <v>742</v>
      </c>
      <c r="F374" s="225">
        <v>9789869234306</v>
      </c>
      <c r="G374" s="197">
        <v>2</v>
      </c>
      <c r="H374" s="104">
        <v>480</v>
      </c>
      <c r="I374" s="95">
        <f t="shared" si="8"/>
        <v>960</v>
      </c>
      <c r="J374" s="124" t="s">
        <v>711</v>
      </c>
      <c r="K374" s="124" t="s">
        <v>711</v>
      </c>
      <c r="L374" s="124" t="s">
        <v>711</v>
      </c>
      <c r="M374" s="97"/>
    </row>
    <row r="375" spans="1:13" ht="31.95" customHeight="1">
      <c r="A375" s="57">
        <v>373</v>
      </c>
      <c r="B375" s="126" t="s">
        <v>1178</v>
      </c>
      <c r="C375" s="126" t="s">
        <v>659</v>
      </c>
      <c r="D375" s="263" t="s">
        <v>1179</v>
      </c>
      <c r="E375" s="123" t="s">
        <v>742</v>
      </c>
      <c r="F375" s="225">
        <v>9789869248624</v>
      </c>
      <c r="G375" s="197">
        <v>2</v>
      </c>
      <c r="H375" s="104">
        <v>350</v>
      </c>
      <c r="I375" s="95">
        <f t="shared" si="8"/>
        <v>700</v>
      </c>
      <c r="J375" s="124" t="s">
        <v>711</v>
      </c>
      <c r="K375" s="124" t="s">
        <v>711</v>
      </c>
      <c r="L375" s="124" t="s">
        <v>711</v>
      </c>
      <c r="M375" s="97"/>
    </row>
    <row r="376" spans="1:13" ht="39" customHeight="1">
      <c r="A376" s="57">
        <v>374</v>
      </c>
      <c r="B376" s="126" t="s">
        <v>1180</v>
      </c>
      <c r="C376" s="126" t="s">
        <v>659</v>
      </c>
      <c r="D376" s="263" t="s">
        <v>1179</v>
      </c>
      <c r="E376" s="123" t="s">
        <v>742</v>
      </c>
      <c r="F376" s="225">
        <v>9789869248631</v>
      </c>
      <c r="G376" s="197">
        <v>2</v>
      </c>
      <c r="H376" s="104">
        <v>350</v>
      </c>
      <c r="I376" s="95">
        <f t="shared" si="8"/>
        <v>700</v>
      </c>
      <c r="J376" s="124" t="s">
        <v>711</v>
      </c>
      <c r="K376" s="124" t="s">
        <v>711</v>
      </c>
      <c r="L376" s="124" t="s">
        <v>711</v>
      </c>
      <c r="M376" s="97"/>
    </row>
    <row r="377" spans="1:13" ht="28.95" customHeight="1">
      <c r="A377" s="57">
        <v>375</v>
      </c>
      <c r="B377" s="126" t="s">
        <v>1181</v>
      </c>
      <c r="C377" s="126" t="s">
        <v>659</v>
      </c>
      <c r="D377" s="263" t="s">
        <v>1655</v>
      </c>
      <c r="E377" s="123" t="s">
        <v>742</v>
      </c>
      <c r="F377" s="225">
        <v>9789869248655</v>
      </c>
      <c r="G377" s="197">
        <v>2</v>
      </c>
      <c r="H377" s="104">
        <v>350</v>
      </c>
      <c r="I377" s="95">
        <f t="shared" si="8"/>
        <v>700</v>
      </c>
      <c r="J377" s="124" t="s">
        <v>711</v>
      </c>
      <c r="K377" s="124" t="s">
        <v>711</v>
      </c>
      <c r="L377" s="124" t="s">
        <v>711</v>
      </c>
      <c r="M377" s="97"/>
    </row>
    <row r="378" spans="1:13" ht="38.549999999999997" customHeight="1">
      <c r="A378" s="57">
        <v>376</v>
      </c>
      <c r="B378" s="126" t="s">
        <v>1182</v>
      </c>
      <c r="C378" s="126" t="s">
        <v>659</v>
      </c>
      <c r="D378" s="263" t="s">
        <v>1179</v>
      </c>
      <c r="E378" s="123" t="s">
        <v>742</v>
      </c>
      <c r="F378" s="225">
        <v>9789869248648</v>
      </c>
      <c r="G378" s="197">
        <v>2</v>
      </c>
      <c r="H378" s="104">
        <v>350</v>
      </c>
      <c r="I378" s="95">
        <f>H378*G378</f>
        <v>700</v>
      </c>
      <c r="J378" s="124" t="s">
        <v>711</v>
      </c>
      <c r="K378" s="124" t="s">
        <v>711</v>
      </c>
      <c r="L378" s="124" t="s">
        <v>711</v>
      </c>
      <c r="M378" s="97"/>
    </row>
    <row r="379" spans="1:13" ht="25.95" customHeight="1">
      <c r="A379" s="57">
        <v>377</v>
      </c>
      <c r="B379" s="126" t="s">
        <v>1183</v>
      </c>
      <c r="C379" s="126" t="s">
        <v>1184</v>
      </c>
      <c r="D379" s="126" t="s">
        <v>1185</v>
      </c>
      <c r="E379" s="123" t="s">
        <v>742</v>
      </c>
      <c r="F379" s="225" t="s">
        <v>1186</v>
      </c>
      <c r="G379" s="197">
        <v>2</v>
      </c>
      <c r="H379" s="104">
        <v>320</v>
      </c>
      <c r="I379" s="95">
        <f t="shared" ref="I379:I414" si="9">H379*G379</f>
        <v>640</v>
      </c>
      <c r="J379" s="124" t="s">
        <v>711</v>
      </c>
      <c r="K379" s="124" t="s">
        <v>711</v>
      </c>
      <c r="L379" s="124" t="s">
        <v>711</v>
      </c>
      <c r="M379" s="97"/>
    </row>
    <row r="380" spans="1:13" ht="37.5" customHeight="1">
      <c r="A380" s="57">
        <v>378</v>
      </c>
      <c r="B380" s="127" t="s">
        <v>1187</v>
      </c>
      <c r="C380" s="126" t="s">
        <v>1184</v>
      </c>
      <c r="D380" s="126" t="s">
        <v>1185</v>
      </c>
      <c r="E380" s="123" t="s">
        <v>742</v>
      </c>
      <c r="F380" s="225" t="s">
        <v>1188</v>
      </c>
      <c r="G380" s="197">
        <v>2</v>
      </c>
      <c r="H380" s="104">
        <v>320</v>
      </c>
      <c r="I380" s="95">
        <f t="shared" si="9"/>
        <v>640</v>
      </c>
      <c r="J380" s="124" t="s">
        <v>711</v>
      </c>
      <c r="K380" s="124" t="s">
        <v>711</v>
      </c>
      <c r="L380" s="124" t="s">
        <v>711</v>
      </c>
      <c r="M380" s="97"/>
    </row>
    <row r="381" spans="1:13" ht="30" customHeight="1">
      <c r="A381" s="57">
        <v>379</v>
      </c>
      <c r="B381" s="126" t="s">
        <v>1189</v>
      </c>
      <c r="C381" s="126" t="s">
        <v>1184</v>
      </c>
      <c r="D381" s="126" t="s">
        <v>1185</v>
      </c>
      <c r="E381" s="123" t="s">
        <v>742</v>
      </c>
      <c r="F381" s="225" t="s">
        <v>1190</v>
      </c>
      <c r="G381" s="197">
        <v>2</v>
      </c>
      <c r="H381" s="104">
        <v>320</v>
      </c>
      <c r="I381" s="95">
        <f t="shared" si="9"/>
        <v>640</v>
      </c>
      <c r="J381" s="124" t="s">
        <v>711</v>
      </c>
      <c r="K381" s="124" t="s">
        <v>711</v>
      </c>
      <c r="L381" s="124" t="s">
        <v>711</v>
      </c>
      <c r="M381" s="97"/>
    </row>
    <row r="382" spans="1:13" ht="26.55" customHeight="1">
      <c r="A382" s="57">
        <v>380</v>
      </c>
      <c r="B382" s="126" t="s">
        <v>1191</v>
      </c>
      <c r="C382" s="126" t="s">
        <v>1184</v>
      </c>
      <c r="D382" s="126" t="s">
        <v>1185</v>
      </c>
      <c r="E382" s="123" t="s">
        <v>742</v>
      </c>
      <c r="F382" s="225" t="s">
        <v>1192</v>
      </c>
      <c r="G382" s="197">
        <v>2</v>
      </c>
      <c r="H382" s="104">
        <v>320</v>
      </c>
      <c r="I382" s="95">
        <f t="shared" si="9"/>
        <v>640</v>
      </c>
      <c r="J382" s="124" t="s">
        <v>711</v>
      </c>
      <c r="K382" s="124" t="s">
        <v>711</v>
      </c>
      <c r="L382" s="124" t="s">
        <v>711</v>
      </c>
      <c r="M382" s="97"/>
    </row>
    <row r="383" spans="1:13" ht="25.95" customHeight="1">
      <c r="A383" s="57">
        <v>381</v>
      </c>
      <c r="B383" s="126" t="s">
        <v>1193</v>
      </c>
      <c r="C383" s="126" t="s">
        <v>1194</v>
      </c>
      <c r="D383" s="126" t="s">
        <v>1195</v>
      </c>
      <c r="E383" s="123" t="s">
        <v>742</v>
      </c>
      <c r="F383" s="225" t="s">
        <v>1196</v>
      </c>
      <c r="G383" s="197">
        <v>2</v>
      </c>
      <c r="H383" s="104">
        <v>250</v>
      </c>
      <c r="I383" s="95">
        <f t="shared" si="9"/>
        <v>500</v>
      </c>
      <c r="J383" s="124" t="s">
        <v>711</v>
      </c>
      <c r="K383" s="124" t="s">
        <v>711</v>
      </c>
      <c r="L383" s="124" t="s">
        <v>711</v>
      </c>
      <c r="M383" s="97"/>
    </row>
    <row r="384" spans="1:13" ht="29.55" customHeight="1">
      <c r="A384" s="57">
        <v>382</v>
      </c>
      <c r="B384" s="126" t="s">
        <v>1197</v>
      </c>
      <c r="C384" s="126" t="s">
        <v>1198</v>
      </c>
      <c r="D384" s="126" t="s">
        <v>1195</v>
      </c>
      <c r="E384" s="123" t="s">
        <v>742</v>
      </c>
      <c r="F384" s="225" t="s">
        <v>1199</v>
      </c>
      <c r="G384" s="197">
        <v>2</v>
      </c>
      <c r="H384" s="104">
        <v>260</v>
      </c>
      <c r="I384" s="95">
        <f t="shared" si="9"/>
        <v>520</v>
      </c>
      <c r="J384" s="124" t="s">
        <v>711</v>
      </c>
      <c r="K384" s="124" t="s">
        <v>711</v>
      </c>
      <c r="L384" s="124" t="s">
        <v>711</v>
      </c>
      <c r="M384" s="97"/>
    </row>
    <row r="385" spans="1:14" ht="25.5" customHeight="1">
      <c r="A385" s="57">
        <v>383</v>
      </c>
      <c r="B385" s="126" t="s">
        <v>1200</v>
      </c>
      <c r="C385" s="126" t="s">
        <v>1201</v>
      </c>
      <c r="D385" s="126" t="s">
        <v>1195</v>
      </c>
      <c r="E385" s="123" t="s">
        <v>742</v>
      </c>
      <c r="F385" s="225" t="s">
        <v>1202</v>
      </c>
      <c r="G385" s="197">
        <v>2</v>
      </c>
      <c r="H385" s="104">
        <v>280</v>
      </c>
      <c r="I385" s="95">
        <f t="shared" si="9"/>
        <v>560</v>
      </c>
      <c r="J385" s="124" t="s">
        <v>711</v>
      </c>
      <c r="K385" s="124" t="s">
        <v>711</v>
      </c>
      <c r="L385" s="124" t="s">
        <v>711</v>
      </c>
      <c r="M385" s="97"/>
    </row>
    <row r="386" spans="1:14" ht="18" customHeight="1">
      <c r="A386" s="57">
        <v>384</v>
      </c>
      <c r="B386" s="126" t="s">
        <v>1203</v>
      </c>
      <c r="C386" s="126" t="s">
        <v>1204</v>
      </c>
      <c r="D386" s="126" t="s">
        <v>1205</v>
      </c>
      <c r="E386" s="123" t="s">
        <v>742</v>
      </c>
      <c r="F386" s="225" t="s">
        <v>1206</v>
      </c>
      <c r="G386" s="197">
        <v>2</v>
      </c>
      <c r="H386" s="104">
        <v>260</v>
      </c>
      <c r="I386" s="95">
        <f t="shared" si="9"/>
        <v>520</v>
      </c>
      <c r="J386" s="124" t="s">
        <v>711</v>
      </c>
      <c r="K386" s="124" t="s">
        <v>711</v>
      </c>
      <c r="L386" s="124" t="s">
        <v>711</v>
      </c>
      <c r="M386" s="97"/>
    </row>
    <row r="387" spans="1:14" ht="34.950000000000003" customHeight="1">
      <c r="A387" s="57">
        <v>385</v>
      </c>
      <c r="B387" s="126" t="s">
        <v>1207</v>
      </c>
      <c r="C387" s="263" t="s">
        <v>1208</v>
      </c>
      <c r="D387" s="126" t="s">
        <v>1209</v>
      </c>
      <c r="E387" s="123" t="s">
        <v>742</v>
      </c>
      <c r="F387" s="225">
        <v>9789863380658</v>
      </c>
      <c r="G387" s="197">
        <v>2</v>
      </c>
      <c r="H387" s="104">
        <v>260</v>
      </c>
      <c r="I387" s="95">
        <f t="shared" si="9"/>
        <v>520</v>
      </c>
      <c r="J387" s="124" t="s">
        <v>711</v>
      </c>
      <c r="K387" s="124" t="s">
        <v>711</v>
      </c>
      <c r="L387" s="124" t="s">
        <v>711</v>
      </c>
      <c r="M387" s="97"/>
    </row>
    <row r="388" spans="1:14" ht="34.950000000000003" customHeight="1">
      <c r="A388" s="57">
        <v>386</v>
      </c>
      <c r="B388" s="126" t="s">
        <v>1210</v>
      </c>
      <c r="C388" s="263" t="s">
        <v>1208</v>
      </c>
      <c r="D388" s="126" t="s">
        <v>1209</v>
      </c>
      <c r="E388" s="123" t="s">
        <v>742</v>
      </c>
      <c r="F388" s="225">
        <v>9789863380665</v>
      </c>
      <c r="G388" s="197">
        <v>2</v>
      </c>
      <c r="H388" s="104">
        <v>260</v>
      </c>
      <c r="I388" s="95">
        <f t="shared" si="9"/>
        <v>520</v>
      </c>
      <c r="J388" s="124" t="s">
        <v>711</v>
      </c>
      <c r="K388" s="124" t="s">
        <v>711</v>
      </c>
      <c r="L388" s="124" t="s">
        <v>711</v>
      </c>
      <c r="M388" s="97"/>
      <c r="N388" s="4"/>
    </row>
    <row r="389" spans="1:14" ht="19.95" customHeight="1">
      <c r="A389" s="57">
        <v>387</v>
      </c>
      <c r="B389" s="128" t="s">
        <v>1211</v>
      </c>
      <c r="C389" s="264" t="s">
        <v>1212</v>
      </c>
      <c r="D389" s="129" t="s">
        <v>1185</v>
      </c>
      <c r="E389" s="123" t="s">
        <v>742</v>
      </c>
      <c r="F389" s="226" t="s">
        <v>1213</v>
      </c>
      <c r="G389" s="197">
        <v>2</v>
      </c>
      <c r="H389" s="104">
        <v>300</v>
      </c>
      <c r="I389" s="95">
        <f t="shared" si="9"/>
        <v>600</v>
      </c>
      <c r="J389" s="124" t="s">
        <v>711</v>
      </c>
      <c r="K389" s="124" t="s">
        <v>711</v>
      </c>
      <c r="L389" s="124" t="s">
        <v>711</v>
      </c>
      <c r="M389" s="97"/>
      <c r="N389" s="4"/>
    </row>
    <row r="390" spans="1:14" ht="19.95" customHeight="1">
      <c r="A390" s="57">
        <v>388</v>
      </c>
      <c r="B390" s="128" t="s">
        <v>1214</v>
      </c>
      <c r="C390" s="264" t="s">
        <v>1212</v>
      </c>
      <c r="D390" s="129" t="s">
        <v>1185</v>
      </c>
      <c r="E390" s="123" t="s">
        <v>742</v>
      </c>
      <c r="F390" s="226" t="s">
        <v>1215</v>
      </c>
      <c r="G390" s="197">
        <v>2</v>
      </c>
      <c r="H390" s="104">
        <v>300</v>
      </c>
      <c r="I390" s="95">
        <f t="shared" si="9"/>
        <v>600</v>
      </c>
      <c r="J390" s="124" t="s">
        <v>711</v>
      </c>
      <c r="K390" s="124" t="s">
        <v>711</v>
      </c>
      <c r="L390" s="124" t="s">
        <v>711</v>
      </c>
      <c r="M390" s="97"/>
      <c r="N390" s="4"/>
    </row>
    <row r="391" spans="1:14" ht="28.05" customHeight="1">
      <c r="A391" s="57">
        <v>389</v>
      </c>
      <c r="B391" s="128" t="s">
        <v>1216</v>
      </c>
      <c r="C391" s="264" t="s">
        <v>1217</v>
      </c>
      <c r="D391" s="129" t="s">
        <v>1195</v>
      </c>
      <c r="E391" s="123" t="s">
        <v>742</v>
      </c>
      <c r="F391" s="227" t="s">
        <v>1218</v>
      </c>
      <c r="G391" s="197">
        <v>2</v>
      </c>
      <c r="H391" s="104">
        <v>360</v>
      </c>
      <c r="I391" s="95">
        <f t="shared" si="9"/>
        <v>720</v>
      </c>
      <c r="J391" s="124" t="s">
        <v>711</v>
      </c>
      <c r="K391" s="124" t="s">
        <v>711</v>
      </c>
      <c r="L391" s="124" t="s">
        <v>711</v>
      </c>
      <c r="M391" s="97"/>
      <c r="N391" s="4"/>
    </row>
    <row r="392" spans="1:14" ht="41.55" customHeight="1">
      <c r="A392" s="57">
        <v>390</v>
      </c>
      <c r="B392" s="128" t="s">
        <v>1219</v>
      </c>
      <c r="C392" s="129" t="s">
        <v>1220</v>
      </c>
      <c r="D392" s="129" t="s">
        <v>1195</v>
      </c>
      <c r="E392" s="123" t="s">
        <v>742</v>
      </c>
      <c r="F392" s="227" t="s">
        <v>1221</v>
      </c>
      <c r="G392" s="197">
        <v>2</v>
      </c>
      <c r="H392" s="104">
        <v>250</v>
      </c>
      <c r="I392" s="95">
        <f t="shared" si="9"/>
        <v>500</v>
      </c>
      <c r="J392" s="124" t="s">
        <v>711</v>
      </c>
      <c r="K392" s="124" t="s">
        <v>711</v>
      </c>
      <c r="L392" s="124" t="s">
        <v>711</v>
      </c>
      <c r="M392" s="97"/>
      <c r="N392" s="4"/>
    </row>
    <row r="393" spans="1:14" ht="19.95" customHeight="1">
      <c r="A393" s="57">
        <v>391</v>
      </c>
      <c r="B393" s="128" t="s">
        <v>1222</v>
      </c>
      <c r="C393" s="129" t="s">
        <v>1223</v>
      </c>
      <c r="D393" s="129" t="s">
        <v>1195</v>
      </c>
      <c r="E393" s="123" t="s">
        <v>742</v>
      </c>
      <c r="F393" s="227" t="s">
        <v>1224</v>
      </c>
      <c r="G393" s="197">
        <v>2</v>
      </c>
      <c r="H393" s="104">
        <v>280</v>
      </c>
      <c r="I393" s="95">
        <f t="shared" si="9"/>
        <v>560</v>
      </c>
      <c r="J393" s="124" t="s">
        <v>711</v>
      </c>
      <c r="K393" s="124" t="s">
        <v>711</v>
      </c>
      <c r="L393" s="124" t="s">
        <v>711</v>
      </c>
      <c r="M393" s="97"/>
      <c r="N393" s="4"/>
    </row>
    <row r="394" spans="1:14" ht="42.45" customHeight="1">
      <c r="A394" s="57">
        <v>392</v>
      </c>
      <c r="B394" s="130" t="s">
        <v>1225</v>
      </c>
      <c r="C394" s="131" t="s">
        <v>1226</v>
      </c>
      <c r="D394" s="131" t="s">
        <v>1227</v>
      </c>
      <c r="E394" s="123" t="s">
        <v>742</v>
      </c>
      <c r="F394" s="227" t="s">
        <v>1228</v>
      </c>
      <c r="G394" s="197">
        <v>2</v>
      </c>
      <c r="H394" s="104">
        <v>240</v>
      </c>
      <c r="I394" s="95">
        <f t="shared" si="9"/>
        <v>480</v>
      </c>
      <c r="J394" s="124" t="s">
        <v>711</v>
      </c>
      <c r="K394" s="124" t="s">
        <v>711</v>
      </c>
      <c r="L394" s="124" t="s">
        <v>711</v>
      </c>
      <c r="M394" s="97"/>
      <c r="N394" s="4"/>
    </row>
    <row r="395" spans="1:14" ht="19.95" customHeight="1">
      <c r="A395" s="57">
        <v>393</v>
      </c>
      <c r="B395" s="130" t="s">
        <v>1229</v>
      </c>
      <c r="C395" s="131" t="s">
        <v>1226</v>
      </c>
      <c r="D395" s="131" t="s">
        <v>1227</v>
      </c>
      <c r="E395" s="123" t="s">
        <v>742</v>
      </c>
      <c r="F395" s="227" t="s">
        <v>1230</v>
      </c>
      <c r="G395" s="197">
        <v>2</v>
      </c>
      <c r="H395" s="104">
        <v>240</v>
      </c>
      <c r="I395" s="95">
        <f t="shared" si="9"/>
        <v>480</v>
      </c>
      <c r="J395" s="124" t="s">
        <v>711</v>
      </c>
      <c r="K395" s="124" t="s">
        <v>711</v>
      </c>
      <c r="L395" s="124" t="s">
        <v>711</v>
      </c>
      <c r="M395" s="97"/>
      <c r="N395" s="4"/>
    </row>
    <row r="396" spans="1:14" ht="19.95" customHeight="1">
      <c r="A396" s="57">
        <v>394</v>
      </c>
      <c r="B396" s="130" t="s">
        <v>1231</v>
      </c>
      <c r="C396" s="131" t="s">
        <v>1232</v>
      </c>
      <c r="D396" s="131" t="s">
        <v>1227</v>
      </c>
      <c r="E396" s="123" t="s">
        <v>742</v>
      </c>
      <c r="F396" s="227" t="s">
        <v>1233</v>
      </c>
      <c r="G396" s="197">
        <v>2</v>
      </c>
      <c r="H396" s="104">
        <v>350</v>
      </c>
      <c r="I396" s="95">
        <f t="shared" si="9"/>
        <v>700</v>
      </c>
      <c r="J396" s="124" t="s">
        <v>711</v>
      </c>
      <c r="K396" s="124" t="s">
        <v>711</v>
      </c>
      <c r="L396" s="124" t="s">
        <v>711</v>
      </c>
      <c r="M396" s="97"/>
    </row>
    <row r="397" spans="1:14" ht="39" customHeight="1">
      <c r="A397" s="57">
        <v>395</v>
      </c>
      <c r="B397" s="130" t="s">
        <v>1234</v>
      </c>
      <c r="C397" s="131" t="s">
        <v>1232</v>
      </c>
      <c r="D397" s="131" t="s">
        <v>1227</v>
      </c>
      <c r="E397" s="123" t="s">
        <v>742</v>
      </c>
      <c r="F397" s="227" t="s">
        <v>1235</v>
      </c>
      <c r="G397" s="197">
        <v>2</v>
      </c>
      <c r="H397" s="104">
        <v>320</v>
      </c>
      <c r="I397" s="95">
        <f t="shared" si="9"/>
        <v>640</v>
      </c>
      <c r="J397" s="124" t="s">
        <v>711</v>
      </c>
      <c r="K397" s="124" t="s">
        <v>711</v>
      </c>
      <c r="L397" s="124" t="s">
        <v>711</v>
      </c>
      <c r="M397" s="97"/>
    </row>
    <row r="398" spans="1:14" ht="52.95" customHeight="1">
      <c r="A398" s="57">
        <v>396</v>
      </c>
      <c r="B398" s="130" t="s">
        <v>1236</v>
      </c>
      <c r="C398" s="131" t="s">
        <v>1237</v>
      </c>
      <c r="D398" s="265" t="s">
        <v>1238</v>
      </c>
      <c r="E398" s="123" t="s">
        <v>742</v>
      </c>
      <c r="F398" s="227" t="s">
        <v>1239</v>
      </c>
      <c r="G398" s="197">
        <v>2</v>
      </c>
      <c r="H398" s="104">
        <v>540</v>
      </c>
      <c r="I398" s="95">
        <f t="shared" si="9"/>
        <v>1080</v>
      </c>
      <c r="J398" s="124" t="s">
        <v>711</v>
      </c>
      <c r="K398" s="124" t="s">
        <v>711</v>
      </c>
      <c r="L398" s="124" t="s">
        <v>711</v>
      </c>
      <c r="M398" s="97"/>
    </row>
    <row r="399" spans="1:14" ht="49.05" customHeight="1">
      <c r="A399" s="57">
        <v>397</v>
      </c>
      <c r="B399" s="130" t="s">
        <v>1240</v>
      </c>
      <c r="C399" s="131" t="s">
        <v>1241</v>
      </c>
      <c r="D399" s="131" t="s">
        <v>1242</v>
      </c>
      <c r="E399" s="123" t="s">
        <v>742</v>
      </c>
      <c r="F399" s="228" t="s">
        <v>1243</v>
      </c>
      <c r="G399" s="197">
        <v>2</v>
      </c>
      <c r="H399" s="104">
        <v>490</v>
      </c>
      <c r="I399" s="95">
        <f t="shared" si="9"/>
        <v>980</v>
      </c>
      <c r="J399" s="124" t="s">
        <v>711</v>
      </c>
      <c r="K399" s="124" t="s">
        <v>711</v>
      </c>
      <c r="L399" s="124" t="s">
        <v>711</v>
      </c>
      <c r="M399" s="97"/>
    </row>
    <row r="400" spans="1:14" ht="52.05" customHeight="1">
      <c r="A400" s="57">
        <v>398</v>
      </c>
      <c r="B400" s="130" t="s">
        <v>1244</v>
      </c>
      <c r="C400" s="131" t="s">
        <v>1245</v>
      </c>
      <c r="D400" s="131" t="s">
        <v>1246</v>
      </c>
      <c r="E400" s="123" t="s">
        <v>742</v>
      </c>
      <c r="F400" s="227" t="s">
        <v>1247</v>
      </c>
      <c r="G400" s="197">
        <v>2</v>
      </c>
      <c r="H400" s="104">
        <v>240</v>
      </c>
      <c r="I400" s="95">
        <f t="shared" si="9"/>
        <v>480</v>
      </c>
      <c r="J400" s="124" t="s">
        <v>711</v>
      </c>
      <c r="K400" s="124" t="s">
        <v>711</v>
      </c>
      <c r="L400" s="124" t="s">
        <v>711</v>
      </c>
      <c r="M400" s="97"/>
    </row>
    <row r="401" spans="1:13" ht="25.5" customHeight="1">
      <c r="A401" s="57">
        <v>399</v>
      </c>
      <c r="B401" s="130" t="s">
        <v>1248</v>
      </c>
      <c r="C401" s="131" t="s">
        <v>1249</v>
      </c>
      <c r="D401" s="131" t="s">
        <v>1246</v>
      </c>
      <c r="E401" s="123" t="s">
        <v>742</v>
      </c>
      <c r="F401" s="227" t="s">
        <v>1250</v>
      </c>
      <c r="G401" s="197">
        <v>2</v>
      </c>
      <c r="H401" s="104">
        <v>260</v>
      </c>
      <c r="I401" s="95">
        <f t="shared" si="9"/>
        <v>520</v>
      </c>
      <c r="J401" s="124" t="s">
        <v>711</v>
      </c>
      <c r="K401" s="124" t="s">
        <v>711</v>
      </c>
      <c r="L401" s="124" t="s">
        <v>711</v>
      </c>
      <c r="M401" s="97"/>
    </row>
    <row r="402" spans="1:13" ht="19.95" customHeight="1">
      <c r="A402" s="57">
        <v>400</v>
      </c>
      <c r="B402" s="130" t="s">
        <v>1251</v>
      </c>
      <c r="C402" s="131" t="s">
        <v>1252</v>
      </c>
      <c r="D402" s="131" t="s">
        <v>1246</v>
      </c>
      <c r="E402" s="123" t="s">
        <v>742</v>
      </c>
      <c r="F402" s="227" t="s">
        <v>1253</v>
      </c>
      <c r="G402" s="197">
        <v>2</v>
      </c>
      <c r="H402" s="104">
        <v>360</v>
      </c>
      <c r="I402" s="95">
        <f t="shared" si="9"/>
        <v>720</v>
      </c>
      <c r="J402" s="124" t="s">
        <v>711</v>
      </c>
      <c r="K402" s="124" t="s">
        <v>711</v>
      </c>
      <c r="L402" s="124" t="s">
        <v>711</v>
      </c>
      <c r="M402" s="97"/>
    </row>
    <row r="403" spans="1:13" ht="19.95" customHeight="1">
      <c r="A403" s="57">
        <v>401</v>
      </c>
      <c r="B403" s="129" t="s">
        <v>1254</v>
      </c>
      <c r="C403" s="129" t="s">
        <v>1226</v>
      </c>
      <c r="D403" s="129" t="s">
        <v>1227</v>
      </c>
      <c r="E403" s="123" t="s">
        <v>742</v>
      </c>
      <c r="F403" s="229" t="s">
        <v>1255</v>
      </c>
      <c r="G403" s="197">
        <v>2</v>
      </c>
      <c r="H403" s="104">
        <v>250</v>
      </c>
      <c r="I403" s="95">
        <f t="shared" si="9"/>
        <v>500</v>
      </c>
      <c r="J403" s="124" t="s">
        <v>711</v>
      </c>
      <c r="K403" s="124" t="s">
        <v>711</v>
      </c>
      <c r="L403" s="124" t="s">
        <v>711</v>
      </c>
      <c r="M403" s="97"/>
    </row>
    <row r="404" spans="1:13" ht="19.95" customHeight="1">
      <c r="A404" s="57">
        <v>402</v>
      </c>
      <c r="B404" s="129" t="s">
        <v>1256</v>
      </c>
      <c r="C404" s="129" t="s">
        <v>1226</v>
      </c>
      <c r="D404" s="129" t="s">
        <v>1227</v>
      </c>
      <c r="E404" s="123" t="s">
        <v>742</v>
      </c>
      <c r="F404" s="229" t="s">
        <v>1257</v>
      </c>
      <c r="G404" s="197">
        <v>2</v>
      </c>
      <c r="H404" s="104">
        <v>250</v>
      </c>
      <c r="I404" s="95">
        <f t="shared" si="9"/>
        <v>500</v>
      </c>
      <c r="J404" s="124" t="s">
        <v>711</v>
      </c>
      <c r="K404" s="124" t="s">
        <v>711</v>
      </c>
      <c r="L404" s="124" t="s">
        <v>711</v>
      </c>
      <c r="M404" s="97"/>
    </row>
    <row r="405" spans="1:13" ht="76.05" customHeight="1">
      <c r="A405" s="57">
        <v>403</v>
      </c>
      <c r="B405" s="129" t="s">
        <v>1258</v>
      </c>
      <c r="C405" s="129" t="s">
        <v>1226</v>
      </c>
      <c r="D405" s="129" t="s">
        <v>1227</v>
      </c>
      <c r="E405" s="123" t="s">
        <v>742</v>
      </c>
      <c r="F405" s="229" t="s">
        <v>1259</v>
      </c>
      <c r="G405" s="197">
        <v>2</v>
      </c>
      <c r="H405" s="104">
        <v>250</v>
      </c>
      <c r="I405" s="95">
        <f t="shared" si="9"/>
        <v>500</v>
      </c>
      <c r="J405" s="124" t="s">
        <v>711</v>
      </c>
      <c r="K405" s="124" t="s">
        <v>711</v>
      </c>
      <c r="L405" s="124" t="s">
        <v>711</v>
      </c>
      <c r="M405" s="97"/>
    </row>
    <row r="406" spans="1:13" ht="43.05" customHeight="1">
      <c r="A406" s="57">
        <v>404</v>
      </c>
      <c r="B406" s="129" t="s">
        <v>1260</v>
      </c>
      <c r="C406" s="129" t="s">
        <v>1261</v>
      </c>
      <c r="D406" s="129" t="s">
        <v>1262</v>
      </c>
      <c r="E406" s="123" t="s">
        <v>742</v>
      </c>
      <c r="F406" s="229" t="s">
        <v>1263</v>
      </c>
      <c r="G406" s="197">
        <v>2</v>
      </c>
      <c r="H406" s="104">
        <v>260</v>
      </c>
      <c r="I406" s="95">
        <f t="shared" si="9"/>
        <v>520</v>
      </c>
      <c r="J406" s="124" t="s">
        <v>711</v>
      </c>
      <c r="K406" s="124" t="s">
        <v>711</v>
      </c>
      <c r="L406" s="124" t="s">
        <v>711</v>
      </c>
      <c r="M406" s="97"/>
    </row>
    <row r="407" spans="1:13" ht="55.5" customHeight="1">
      <c r="A407" s="57">
        <v>405</v>
      </c>
      <c r="B407" s="129" t="s">
        <v>1264</v>
      </c>
      <c r="C407" s="129" t="s">
        <v>1265</v>
      </c>
      <c r="D407" s="129" t="s">
        <v>1262</v>
      </c>
      <c r="E407" s="123" t="s">
        <v>742</v>
      </c>
      <c r="F407" s="229" t="s">
        <v>1266</v>
      </c>
      <c r="G407" s="197">
        <v>2</v>
      </c>
      <c r="H407" s="104">
        <v>260</v>
      </c>
      <c r="I407" s="95">
        <f t="shared" si="9"/>
        <v>520</v>
      </c>
      <c r="J407" s="124" t="s">
        <v>711</v>
      </c>
      <c r="K407" s="124" t="s">
        <v>711</v>
      </c>
      <c r="L407" s="124" t="s">
        <v>711</v>
      </c>
      <c r="M407" s="97"/>
    </row>
    <row r="408" spans="1:13" ht="55.05" customHeight="1">
      <c r="A408" s="57">
        <v>406</v>
      </c>
      <c r="B408" s="129" t="s">
        <v>1267</v>
      </c>
      <c r="C408" s="129" t="s">
        <v>1268</v>
      </c>
      <c r="D408" s="129" t="s">
        <v>1262</v>
      </c>
      <c r="E408" s="123" t="s">
        <v>742</v>
      </c>
      <c r="F408" s="229" t="s">
        <v>1269</v>
      </c>
      <c r="G408" s="197">
        <v>2</v>
      </c>
      <c r="H408" s="104">
        <v>260</v>
      </c>
      <c r="I408" s="95">
        <f t="shared" si="9"/>
        <v>520</v>
      </c>
      <c r="J408" s="124" t="s">
        <v>711</v>
      </c>
      <c r="K408" s="124" t="s">
        <v>711</v>
      </c>
      <c r="L408" s="124" t="s">
        <v>711</v>
      </c>
      <c r="M408" s="97"/>
    </row>
    <row r="409" spans="1:13" ht="73.05" customHeight="1">
      <c r="A409" s="57">
        <v>407</v>
      </c>
      <c r="B409" s="129" t="s">
        <v>1270</v>
      </c>
      <c r="C409" s="129" t="s">
        <v>1271</v>
      </c>
      <c r="D409" s="129" t="s">
        <v>1262</v>
      </c>
      <c r="E409" s="123" t="s">
        <v>742</v>
      </c>
      <c r="F409" s="229" t="s">
        <v>1272</v>
      </c>
      <c r="G409" s="197">
        <v>2</v>
      </c>
      <c r="H409" s="104">
        <v>350</v>
      </c>
      <c r="I409" s="95">
        <f t="shared" si="9"/>
        <v>700</v>
      </c>
      <c r="J409" s="124" t="s">
        <v>711</v>
      </c>
      <c r="K409" s="124" t="s">
        <v>711</v>
      </c>
      <c r="L409" s="124" t="s">
        <v>711</v>
      </c>
      <c r="M409" s="97"/>
    </row>
    <row r="410" spans="1:13" ht="28.95" customHeight="1">
      <c r="A410" s="57">
        <v>408</v>
      </c>
      <c r="B410" s="129" t="s">
        <v>1273</v>
      </c>
      <c r="C410" s="264" t="s">
        <v>1274</v>
      </c>
      <c r="D410" s="129" t="s">
        <v>1275</v>
      </c>
      <c r="E410" s="123" t="s">
        <v>742</v>
      </c>
      <c r="F410" s="229" t="s">
        <v>1276</v>
      </c>
      <c r="G410" s="197">
        <v>2</v>
      </c>
      <c r="H410" s="104">
        <v>260</v>
      </c>
      <c r="I410" s="95">
        <f t="shared" si="9"/>
        <v>520</v>
      </c>
      <c r="J410" s="124" t="s">
        <v>711</v>
      </c>
      <c r="K410" s="124" t="s">
        <v>711</v>
      </c>
      <c r="L410" s="124" t="s">
        <v>711</v>
      </c>
      <c r="M410" s="97"/>
    </row>
    <row r="411" spans="1:13" ht="30.45" customHeight="1">
      <c r="A411" s="57">
        <v>409</v>
      </c>
      <c r="B411" s="105" t="s">
        <v>1427</v>
      </c>
      <c r="C411" s="117" t="s">
        <v>1428</v>
      </c>
      <c r="D411" s="107" t="s">
        <v>1429</v>
      </c>
      <c r="E411" s="107" t="s">
        <v>1430</v>
      </c>
      <c r="F411" s="216" t="s">
        <v>1431</v>
      </c>
      <c r="G411" s="200">
        <v>2</v>
      </c>
      <c r="H411" s="106">
        <v>250</v>
      </c>
      <c r="I411" s="95">
        <f t="shared" si="9"/>
        <v>500</v>
      </c>
      <c r="J411" s="107" t="s">
        <v>1432</v>
      </c>
      <c r="K411" s="107" t="s">
        <v>744</v>
      </c>
      <c r="L411" s="107" t="s">
        <v>744</v>
      </c>
      <c r="M411" s="104"/>
    </row>
    <row r="412" spans="1:13" ht="19.95" customHeight="1">
      <c r="A412" s="57">
        <v>410</v>
      </c>
      <c r="B412" s="105" t="s">
        <v>1433</v>
      </c>
      <c r="C412" s="117" t="s">
        <v>1434</v>
      </c>
      <c r="D412" s="107" t="s">
        <v>741</v>
      </c>
      <c r="E412" s="107" t="s">
        <v>742</v>
      </c>
      <c r="F412" s="216" t="s">
        <v>1435</v>
      </c>
      <c r="G412" s="200">
        <v>2</v>
      </c>
      <c r="H412" s="106">
        <v>300</v>
      </c>
      <c r="I412" s="95">
        <f t="shared" si="9"/>
        <v>600</v>
      </c>
      <c r="J412" s="107" t="s">
        <v>744</v>
      </c>
      <c r="K412" s="107" t="s">
        <v>744</v>
      </c>
      <c r="L412" s="107" t="s">
        <v>744</v>
      </c>
      <c r="M412" s="104"/>
    </row>
    <row r="413" spans="1:13" ht="27.45" customHeight="1">
      <c r="A413" s="57">
        <v>411</v>
      </c>
      <c r="B413" s="114" t="s">
        <v>1039</v>
      </c>
      <c r="C413" s="273" t="s">
        <v>1040</v>
      </c>
      <c r="D413" s="117" t="s">
        <v>741</v>
      </c>
      <c r="E413" s="96" t="s">
        <v>1041</v>
      </c>
      <c r="F413" s="217">
        <v>4711225316369</v>
      </c>
      <c r="G413" s="274">
        <v>1</v>
      </c>
      <c r="H413" s="116">
        <v>2060</v>
      </c>
      <c r="I413" s="95">
        <f t="shared" si="9"/>
        <v>2060</v>
      </c>
      <c r="J413" s="100" t="s">
        <v>710</v>
      </c>
      <c r="K413" s="100" t="s">
        <v>711</v>
      </c>
      <c r="L413" s="100" t="s">
        <v>711</v>
      </c>
      <c r="M413" s="97"/>
    </row>
    <row r="414" spans="1:13" ht="24.45" customHeight="1">
      <c r="A414" s="57">
        <v>412</v>
      </c>
      <c r="B414" s="85" t="s">
        <v>629</v>
      </c>
      <c r="C414" s="86" t="s">
        <v>630</v>
      </c>
      <c r="D414" s="87" t="s">
        <v>617</v>
      </c>
      <c r="E414" s="84" t="s">
        <v>618</v>
      </c>
      <c r="F414" s="209" t="s">
        <v>631</v>
      </c>
      <c r="G414" s="274">
        <v>1</v>
      </c>
      <c r="H414" s="88">
        <v>499</v>
      </c>
      <c r="I414" s="95">
        <f t="shared" si="9"/>
        <v>499</v>
      </c>
      <c r="J414" s="84" t="s">
        <v>621</v>
      </c>
      <c r="K414" s="84" t="s">
        <v>621</v>
      </c>
      <c r="L414" s="84" t="s">
        <v>621</v>
      </c>
      <c r="M414" s="59"/>
    </row>
    <row r="415" spans="1:13" ht="19.95" customHeight="1">
      <c r="A415" s="57">
        <v>413</v>
      </c>
      <c r="B415" s="85" t="s">
        <v>632</v>
      </c>
      <c r="C415" s="86" t="s">
        <v>633</v>
      </c>
      <c r="D415" s="87" t="s">
        <v>634</v>
      </c>
      <c r="E415" s="84" t="s">
        <v>618</v>
      </c>
      <c r="F415" s="208">
        <v>9789862115985</v>
      </c>
      <c r="G415" s="274">
        <v>1</v>
      </c>
      <c r="H415" s="88">
        <v>680</v>
      </c>
      <c r="I415" s="95">
        <f>H415*G415</f>
        <v>680</v>
      </c>
      <c r="J415" s="84" t="s">
        <v>621</v>
      </c>
      <c r="K415" s="84" t="s">
        <v>621</v>
      </c>
      <c r="L415" s="84" t="s">
        <v>621</v>
      </c>
      <c r="M415" s="59"/>
    </row>
    <row r="416" spans="1:13" ht="19.95" customHeight="1">
      <c r="A416" s="57">
        <v>414</v>
      </c>
      <c r="B416" s="85" t="s">
        <v>635</v>
      </c>
      <c r="C416" s="89" t="s">
        <v>636</v>
      </c>
      <c r="D416" s="87" t="s">
        <v>634</v>
      </c>
      <c r="E416" s="84" t="s">
        <v>618</v>
      </c>
      <c r="F416" s="208">
        <v>9789862116807</v>
      </c>
      <c r="G416" s="274">
        <v>1</v>
      </c>
      <c r="H416" s="88">
        <v>280</v>
      </c>
      <c r="I416" s="95">
        <f t="shared" ref="I416:I455" si="10">H416*G416</f>
        <v>280</v>
      </c>
      <c r="J416" s="84" t="s">
        <v>621</v>
      </c>
      <c r="K416" s="84" t="s">
        <v>621</v>
      </c>
      <c r="L416" s="84" t="s">
        <v>621</v>
      </c>
      <c r="M416" s="59"/>
    </row>
    <row r="417" spans="1:13" ht="28.95" customHeight="1">
      <c r="A417" s="57">
        <v>415</v>
      </c>
      <c r="B417" s="85" t="s">
        <v>637</v>
      </c>
      <c r="C417" s="86" t="s">
        <v>638</v>
      </c>
      <c r="D417" s="87" t="s">
        <v>639</v>
      </c>
      <c r="E417" s="84" t="s">
        <v>618</v>
      </c>
      <c r="F417" s="208">
        <v>9789865925406</v>
      </c>
      <c r="G417" s="274">
        <v>1</v>
      </c>
      <c r="H417" s="88">
        <v>290</v>
      </c>
      <c r="I417" s="95">
        <f t="shared" si="10"/>
        <v>290</v>
      </c>
      <c r="J417" s="84" t="s">
        <v>621</v>
      </c>
      <c r="K417" s="84" t="s">
        <v>621</v>
      </c>
      <c r="L417" s="84" t="s">
        <v>621</v>
      </c>
      <c r="M417" s="59"/>
    </row>
    <row r="418" spans="1:13" ht="51.45" customHeight="1">
      <c r="A418" s="57">
        <v>416</v>
      </c>
      <c r="B418" s="85" t="s">
        <v>640</v>
      </c>
      <c r="C418" s="86" t="s">
        <v>641</v>
      </c>
      <c r="D418" s="87" t="s">
        <v>642</v>
      </c>
      <c r="E418" s="84" t="s">
        <v>618</v>
      </c>
      <c r="F418" s="208">
        <v>9789573279679</v>
      </c>
      <c r="G418" s="274">
        <v>1</v>
      </c>
      <c r="H418" s="88">
        <v>260</v>
      </c>
      <c r="I418" s="95">
        <f t="shared" si="10"/>
        <v>260</v>
      </c>
      <c r="J418" s="84" t="s">
        <v>621</v>
      </c>
      <c r="K418" s="84" t="s">
        <v>621</v>
      </c>
      <c r="L418" s="84" t="s">
        <v>621</v>
      </c>
      <c r="M418" s="59"/>
    </row>
    <row r="419" spans="1:13" ht="37.5" customHeight="1">
      <c r="A419" s="57">
        <v>417</v>
      </c>
      <c r="B419" s="85" t="s">
        <v>643</v>
      </c>
      <c r="C419" s="85" t="s">
        <v>644</v>
      </c>
      <c r="D419" s="90" t="s">
        <v>645</v>
      </c>
      <c r="E419" s="84" t="s">
        <v>618</v>
      </c>
      <c r="F419" s="208">
        <v>9789571190419</v>
      </c>
      <c r="G419" s="274">
        <v>1</v>
      </c>
      <c r="H419" s="88">
        <v>320</v>
      </c>
      <c r="I419" s="95">
        <f t="shared" si="10"/>
        <v>320</v>
      </c>
      <c r="J419" s="84" t="s">
        <v>621</v>
      </c>
      <c r="K419" s="84" t="s">
        <v>621</v>
      </c>
      <c r="L419" s="84" t="s">
        <v>621</v>
      </c>
      <c r="M419" s="59"/>
    </row>
    <row r="420" spans="1:13" ht="19.95" customHeight="1">
      <c r="A420" s="57">
        <v>418</v>
      </c>
      <c r="B420" s="85" t="s">
        <v>646</v>
      </c>
      <c r="C420" s="85" t="s">
        <v>644</v>
      </c>
      <c r="D420" s="90" t="s">
        <v>645</v>
      </c>
      <c r="E420" s="84" t="s">
        <v>618</v>
      </c>
      <c r="F420" s="208">
        <v>9789571189635</v>
      </c>
      <c r="G420" s="274">
        <v>1</v>
      </c>
      <c r="H420" s="88">
        <v>320</v>
      </c>
      <c r="I420" s="95">
        <f t="shared" si="10"/>
        <v>320</v>
      </c>
      <c r="J420" s="84" t="s">
        <v>621</v>
      </c>
      <c r="K420" s="84" t="s">
        <v>621</v>
      </c>
      <c r="L420" s="84" t="s">
        <v>621</v>
      </c>
      <c r="M420" s="59"/>
    </row>
    <row r="421" spans="1:13" ht="29.55" customHeight="1">
      <c r="A421" s="57">
        <v>419</v>
      </c>
      <c r="B421" s="85" t="s">
        <v>647</v>
      </c>
      <c r="C421" s="91" t="s">
        <v>636</v>
      </c>
      <c r="D421" s="90" t="s">
        <v>648</v>
      </c>
      <c r="E421" s="84" t="s">
        <v>618</v>
      </c>
      <c r="F421" s="208">
        <v>9789863381600</v>
      </c>
      <c r="G421" s="274">
        <v>1</v>
      </c>
      <c r="H421" s="88">
        <v>280</v>
      </c>
      <c r="I421" s="95">
        <f t="shared" si="10"/>
        <v>280</v>
      </c>
      <c r="J421" s="84" t="s">
        <v>621</v>
      </c>
      <c r="K421" s="84" t="s">
        <v>621</v>
      </c>
      <c r="L421" s="84" t="s">
        <v>621</v>
      </c>
      <c r="M421" s="59"/>
    </row>
    <row r="422" spans="1:13" ht="19.95" customHeight="1">
      <c r="A422" s="57">
        <v>420</v>
      </c>
      <c r="B422" s="85" t="s">
        <v>1667</v>
      </c>
      <c r="C422" s="85" t="s">
        <v>1668</v>
      </c>
      <c r="D422" s="90" t="s">
        <v>639</v>
      </c>
      <c r="E422" s="84" t="s">
        <v>618</v>
      </c>
      <c r="F422" s="210" t="s">
        <v>649</v>
      </c>
      <c r="G422" s="274">
        <v>1</v>
      </c>
      <c r="H422" s="88">
        <v>290</v>
      </c>
      <c r="I422" s="95">
        <f t="shared" si="10"/>
        <v>290</v>
      </c>
      <c r="J422" s="84" t="s">
        <v>621</v>
      </c>
      <c r="K422" s="84" t="s">
        <v>621</v>
      </c>
      <c r="L422" s="84" t="s">
        <v>621</v>
      </c>
      <c r="M422" s="59"/>
    </row>
    <row r="423" spans="1:13" ht="27.45" customHeight="1">
      <c r="A423" s="57">
        <v>421</v>
      </c>
      <c r="B423" s="85" t="s">
        <v>650</v>
      </c>
      <c r="C423" s="91" t="s">
        <v>651</v>
      </c>
      <c r="D423" s="90" t="s">
        <v>639</v>
      </c>
      <c r="E423" s="84" t="s">
        <v>618</v>
      </c>
      <c r="F423" s="210" t="s">
        <v>652</v>
      </c>
      <c r="G423" s="274">
        <v>1</v>
      </c>
      <c r="H423" s="88">
        <v>280</v>
      </c>
      <c r="I423" s="95">
        <f t="shared" si="10"/>
        <v>280</v>
      </c>
      <c r="J423" s="84" t="s">
        <v>621</v>
      </c>
      <c r="K423" s="84" t="s">
        <v>621</v>
      </c>
      <c r="L423" s="84" t="s">
        <v>621</v>
      </c>
      <c r="M423" s="59"/>
    </row>
    <row r="424" spans="1:13" ht="19.95" customHeight="1">
      <c r="A424" s="57">
        <v>422</v>
      </c>
      <c r="B424" s="85" t="s">
        <v>653</v>
      </c>
      <c r="C424" s="85" t="s">
        <v>654</v>
      </c>
      <c r="D424" s="90" t="s">
        <v>655</v>
      </c>
      <c r="E424" s="84" t="s">
        <v>618</v>
      </c>
      <c r="F424" s="210" t="s">
        <v>656</v>
      </c>
      <c r="G424" s="274">
        <v>1</v>
      </c>
      <c r="H424" s="88">
        <v>250</v>
      </c>
      <c r="I424" s="95">
        <f t="shared" si="10"/>
        <v>250</v>
      </c>
      <c r="J424" s="84" t="s">
        <v>621</v>
      </c>
      <c r="K424" s="84" t="s">
        <v>621</v>
      </c>
      <c r="L424" s="84" t="s">
        <v>621</v>
      </c>
      <c r="M424" s="59"/>
    </row>
    <row r="425" spans="1:13" ht="19.95" customHeight="1">
      <c r="A425" s="57">
        <v>423</v>
      </c>
      <c r="B425" s="85" t="s">
        <v>657</v>
      </c>
      <c r="C425" s="85" t="s">
        <v>658</v>
      </c>
      <c r="D425" s="284" t="s">
        <v>659</v>
      </c>
      <c r="E425" s="84" t="s">
        <v>618</v>
      </c>
      <c r="F425" s="210" t="s">
        <v>660</v>
      </c>
      <c r="G425" s="274">
        <v>1</v>
      </c>
      <c r="H425" s="88">
        <v>350</v>
      </c>
      <c r="I425" s="95">
        <f t="shared" si="10"/>
        <v>350</v>
      </c>
      <c r="J425" s="84" t="s">
        <v>621</v>
      </c>
      <c r="K425" s="84" t="s">
        <v>621</v>
      </c>
      <c r="L425" s="84" t="s">
        <v>621</v>
      </c>
      <c r="M425" s="59"/>
    </row>
    <row r="426" spans="1:13" ht="24.45" customHeight="1">
      <c r="A426" s="57">
        <v>424</v>
      </c>
      <c r="B426" s="85" t="s">
        <v>661</v>
      </c>
      <c r="C426" s="91" t="s">
        <v>662</v>
      </c>
      <c r="D426" s="90" t="s">
        <v>639</v>
      </c>
      <c r="E426" s="84" t="s">
        <v>618</v>
      </c>
      <c r="F426" s="210" t="s">
        <v>663</v>
      </c>
      <c r="G426" s="274">
        <v>1</v>
      </c>
      <c r="H426" s="88">
        <v>230</v>
      </c>
      <c r="I426" s="95">
        <f t="shared" si="10"/>
        <v>230</v>
      </c>
      <c r="J426" s="84" t="s">
        <v>621</v>
      </c>
      <c r="K426" s="84" t="s">
        <v>621</v>
      </c>
      <c r="L426" s="84" t="s">
        <v>621</v>
      </c>
      <c r="M426" s="59"/>
    </row>
    <row r="427" spans="1:13" ht="28.95" customHeight="1">
      <c r="A427" s="57">
        <v>425</v>
      </c>
      <c r="B427" s="85" t="s">
        <v>664</v>
      </c>
      <c r="C427" s="91" t="s">
        <v>665</v>
      </c>
      <c r="D427" s="90" t="s">
        <v>639</v>
      </c>
      <c r="E427" s="84" t="s">
        <v>618</v>
      </c>
      <c r="F427" s="210" t="s">
        <v>666</v>
      </c>
      <c r="G427" s="274">
        <v>1</v>
      </c>
      <c r="H427" s="88">
        <v>230</v>
      </c>
      <c r="I427" s="95">
        <f t="shared" si="10"/>
        <v>230</v>
      </c>
      <c r="J427" s="84" t="s">
        <v>621</v>
      </c>
      <c r="K427" s="84" t="s">
        <v>621</v>
      </c>
      <c r="L427" s="84" t="s">
        <v>621</v>
      </c>
      <c r="M427" s="59"/>
    </row>
    <row r="428" spans="1:13" ht="26.55" customHeight="1">
      <c r="A428" s="57">
        <v>426</v>
      </c>
      <c r="B428" s="85" t="s">
        <v>667</v>
      </c>
      <c r="C428" s="91" t="s">
        <v>668</v>
      </c>
      <c r="D428" s="285" t="s">
        <v>669</v>
      </c>
      <c r="E428" s="84" t="s">
        <v>618</v>
      </c>
      <c r="F428" s="210" t="s">
        <v>670</v>
      </c>
      <c r="G428" s="274">
        <v>1</v>
      </c>
      <c r="H428" s="88">
        <v>350</v>
      </c>
      <c r="I428" s="95">
        <f t="shared" si="10"/>
        <v>350</v>
      </c>
      <c r="J428" s="84" t="s">
        <v>621</v>
      </c>
      <c r="K428" s="84" t="s">
        <v>621</v>
      </c>
      <c r="L428" s="84" t="s">
        <v>621</v>
      </c>
      <c r="M428" s="59"/>
    </row>
    <row r="429" spans="1:13" ht="28.95" customHeight="1">
      <c r="A429" s="57">
        <v>427</v>
      </c>
      <c r="B429" s="85" t="s">
        <v>671</v>
      </c>
      <c r="C429" s="91" t="s">
        <v>672</v>
      </c>
      <c r="D429" s="90" t="s">
        <v>659</v>
      </c>
      <c r="E429" s="84" t="s">
        <v>618</v>
      </c>
      <c r="F429" s="210" t="s">
        <v>673</v>
      </c>
      <c r="G429" s="274">
        <v>1</v>
      </c>
      <c r="H429" s="88">
        <v>270</v>
      </c>
      <c r="I429" s="95">
        <f t="shared" si="10"/>
        <v>270</v>
      </c>
      <c r="J429" s="84" t="s">
        <v>621</v>
      </c>
      <c r="K429" s="84" t="s">
        <v>621</v>
      </c>
      <c r="L429" s="84" t="s">
        <v>621</v>
      </c>
      <c r="M429" s="59"/>
    </row>
    <row r="430" spans="1:13" ht="34.049999999999997" customHeight="1">
      <c r="A430" s="57">
        <v>428</v>
      </c>
      <c r="B430" s="85" t="s">
        <v>674</v>
      </c>
      <c r="C430" s="91" t="s">
        <v>675</v>
      </c>
      <c r="D430" s="90" t="s">
        <v>639</v>
      </c>
      <c r="E430" s="84" t="s">
        <v>618</v>
      </c>
      <c r="F430" s="210" t="s">
        <v>676</v>
      </c>
      <c r="G430" s="274">
        <v>1</v>
      </c>
      <c r="H430" s="88">
        <v>270</v>
      </c>
      <c r="I430" s="95">
        <f t="shared" si="10"/>
        <v>270</v>
      </c>
      <c r="J430" s="84" t="s">
        <v>621</v>
      </c>
      <c r="K430" s="84" t="s">
        <v>621</v>
      </c>
      <c r="L430" s="84" t="s">
        <v>621</v>
      </c>
      <c r="M430" s="59"/>
    </row>
    <row r="431" spans="1:13" ht="19.95" customHeight="1">
      <c r="A431" s="57">
        <v>429</v>
      </c>
      <c r="B431" s="85" t="s">
        <v>677</v>
      </c>
      <c r="C431" s="85" t="s">
        <v>636</v>
      </c>
      <c r="D431" s="90" t="s">
        <v>648</v>
      </c>
      <c r="E431" s="84" t="s">
        <v>618</v>
      </c>
      <c r="F431" s="210" t="s">
        <v>678</v>
      </c>
      <c r="G431" s="274">
        <v>1</v>
      </c>
      <c r="H431" s="88">
        <v>280</v>
      </c>
      <c r="I431" s="95">
        <f t="shared" si="10"/>
        <v>280</v>
      </c>
      <c r="J431" s="84" t="s">
        <v>621</v>
      </c>
      <c r="K431" s="84" t="s">
        <v>621</v>
      </c>
      <c r="L431" s="84" t="s">
        <v>621</v>
      </c>
      <c r="M431" s="59"/>
    </row>
    <row r="432" spans="1:13" ht="19.95" customHeight="1">
      <c r="A432" s="57">
        <v>430</v>
      </c>
      <c r="B432" s="85" t="s">
        <v>679</v>
      </c>
      <c r="C432" s="85" t="s">
        <v>680</v>
      </c>
      <c r="D432" s="90" t="s">
        <v>681</v>
      </c>
      <c r="E432" s="84" t="s">
        <v>618</v>
      </c>
      <c r="F432" s="211">
        <v>4713269120445</v>
      </c>
      <c r="G432" s="274">
        <v>1</v>
      </c>
      <c r="H432" s="88">
        <v>750</v>
      </c>
      <c r="I432" s="95">
        <f t="shared" si="10"/>
        <v>750</v>
      </c>
      <c r="J432" s="84" t="s">
        <v>621</v>
      </c>
      <c r="K432" s="84" t="s">
        <v>621</v>
      </c>
      <c r="L432" s="84" t="s">
        <v>621</v>
      </c>
      <c r="M432" s="59"/>
    </row>
    <row r="433" spans="1:13" ht="19.95" customHeight="1">
      <c r="A433" s="57">
        <v>431</v>
      </c>
      <c r="B433" s="85" t="s">
        <v>682</v>
      </c>
      <c r="C433" s="85" t="s">
        <v>683</v>
      </c>
      <c r="D433" s="90" t="s">
        <v>681</v>
      </c>
      <c r="E433" s="84" t="s">
        <v>618</v>
      </c>
      <c r="F433" s="277" t="s">
        <v>684</v>
      </c>
      <c r="G433" s="274">
        <v>1</v>
      </c>
      <c r="H433" s="88">
        <v>280</v>
      </c>
      <c r="I433" s="95">
        <f t="shared" si="10"/>
        <v>280</v>
      </c>
      <c r="J433" s="84" t="s">
        <v>621</v>
      </c>
      <c r="K433" s="84" t="s">
        <v>621</v>
      </c>
      <c r="L433" s="84" t="s">
        <v>621</v>
      </c>
      <c r="M433" s="59"/>
    </row>
    <row r="434" spans="1:13" ht="19.95" customHeight="1">
      <c r="A434" s="57">
        <v>432</v>
      </c>
      <c r="B434" s="85" t="s">
        <v>685</v>
      </c>
      <c r="C434" s="85" t="s">
        <v>686</v>
      </c>
      <c r="D434" s="90" t="s">
        <v>681</v>
      </c>
      <c r="E434" s="84" t="s">
        <v>618</v>
      </c>
      <c r="F434" s="278" t="s">
        <v>687</v>
      </c>
      <c r="G434" s="274">
        <v>1</v>
      </c>
      <c r="H434" s="88">
        <v>260</v>
      </c>
      <c r="I434" s="95">
        <f t="shared" si="10"/>
        <v>260</v>
      </c>
      <c r="J434" s="84" t="s">
        <v>621</v>
      </c>
      <c r="K434" s="84" t="s">
        <v>621</v>
      </c>
      <c r="L434" s="84" t="s">
        <v>621</v>
      </c>
      <c r="M434" s="59"/>
    </row>
    <row r="435" spans="1:13" ht="51.45" customHeight="1">
      <c r="A435" s="57">
        <v>433</v>
      </c>
      <c r="B435" s="85" t="s">
        <v>688</v>
      </c>
      <c r="C435" s="85" t="s">
        <v>689</v>
      </c>
      <c r="D435" s="90" t="s">
        <v>681</v>
      </c>
      <c r="E435" s="84" t="s">
        <v>618</v>
      </c>
      <c r="F435" s="278" t="s">
        <v>690</v>
      </c>
      <c r="G435" s="274">
        <v>1</v>
      </c>
      <c r="H435" s="88">
        <v>280</v>
      </c>
      <c r="I435" s="95">
        <f t="shared" si="10"/>
        <v>280</v>
      </c>
      <c r="J435" s="84" t="s">
        <v>621</v>
      </c>
      <c r="K435" s="84" t="s">
        <v>621</v>
      </c>
      <c r="L435" s="84" t="s">
        <v>621</v>
      </c>
      <c r="M435" s="59"/>
    </row>
    <row r="436" spans="1:13" ht="49.05" customHeight="1">
      <c r="A436" s="57">
        <v>434</v>
      </c>
      <c r="B436" s="85" t="s">
        <v>691</v>
      </c>
      <c r="C436" s="92" t="s">
        <v>692</v>
      </c>
      <c r="D436" s="87" t="s">
        <v>681</v>
      </c>
      <c r="E436" s="84" t="s">
        <v>618</v>
      </c>
      <c r="F436" s="278" t="s">
        <v>693</v>
      </c>
      <c r="G436" s="274">
        <v>1</v>
      </c>
      <c r="H436" s="88">
        <v>280</v>
      </c>
      <c r="I436" s="95">
        <f t="shared" si="10"/>
        <v>280</v>
      </c>
      <c r="J436" s="84" t="s">
        <v>621</v>
      </c>
      <c r="K436" s="84" t="s">
        <v>621</v>
      </c>
      <c r="L436" s="84" t="s">
        <v>621</v>
      </c>
      <c r="M436" s="59"/>
    </row>
    <row r="437" spans="1:13" ht="30.45" customHeight="1">
      <c r="A437" s="57">
        <v>435</v>
      </c>
      <c r="B437" s="85" t="s">
        <v>694</v>
      </c>
      <c r="C437" s="92" t="s">
        <v>689</v>
      </c>
      <c r="D437" s="87" t="s">
        <v>681</v>
      </c>
      <c r="E437" s="84" t="s">
        <v>618</v>
      </c>
      <c r="F437" s="278" t="s">
        <v>695</v>
      </c>
      <c r="G437" s="274">
        <v>1</v>
      </c>
      <c r="H437" s="88">
        <v>280</v>
      </c>
      <c r="I437" s="95">
        <f t="shared" si="10"/>
        <v>280</v>
      </c>
      <c r="J437" s="84" t="s">
        <v>621</v>
      </c>
      <c r="K437" s="84" t="s">
        <v>621</v>
      </c>
      <c r="L437" s="84" t="s">
        <v>621</v>
      </c>
      <c r="M437" s="59"/>
    </row>
    <row r="438" spans="1:13" ht="28.95" customHeight="1">
      <c r="A438" s="57">
        <v>436</v>
      </c>
      <c r="B438" s="85" t="s">
        <v>696</v>
      </c>
      <c r="C438" s="85" t="s">
        <v>697</v>
      </c>
      <c r="D438" s="87" t="s">
        <v>681</v>
      </c>
      <c r="E438" s="84" t="s">
        <v>618</v>
      </c>
      <c r="F438" s="278" t="s">
        <v>698</v>
      </c>
      <c r="G438" s="274">
        <v>1</v>
      </c>
      <c r="H438" s="88">
        <v>280</v>
      </c>
      <c r="I438" s="95">
        <f t="shared" si="10"/>
        <v>280</v>
      </c>
      <c r="J438" s="84" t="s">
        <v>621</v>
      </c>
      <c r="K438" s="84" t="s">
        <v>621</v>
      </c>
      <c r="L438" s="84" t="s">
        <v>621</v>
      </c>
      <c r="M438" s="59"/>
    </row>
    <row r="439" spans="1:13" ht="49.95" customHeight="1">
      <c r="A439" s="57">
        <v>437</v>
      </c>
      <c r="B439" s="85" t="s">
        <v>699</v>
      </c>
      <c r="C439" s="85" t="s">
        <v>689</v>
      </c>
      <c r="D439" s="87" t="s">
        <v>681</v>
      </c>
      <c r="E439" s="84" t="s">
        <v>618</v>
      </c>
      <c r="F439" s="278" t="s">
        <v>700</v>
      </c>
      <c r="G439" s="274">
        <v>1</v>
      </c>
      <c r="H439" s="88">
        <v>280</v>
      </c>
      <c r="I439" s="95">
        <f t="shared" si="10"/>
        <v>280</v>
      </c>
      <c r="J439" s="84" t="s">
        <v>621</v>
      </c>
      <c r="K439" s="84" t="s">
        <v>621</v>
      </c>
      <c r="L439" s="84" t="s">
        <v>621</v>
      </c>
      <c r="M439" s="59"/>
    </row>
    <row r="440" spans="1:13" ht="29.55" customHeight="1">
      <c r="A440" s="57">
        <v>438</v>
      </c>
      <c r="B440" s="85" t="s">
        <v>701</v>
      </c>
      <c r="C440" s="85" t="s">
        <v>702</v>
      </c>
      <c r="D440" s="87" t="s">
        <v>681</v>
      </c>
      <c r="E440" s="84" t="s">
        <v>618</v>
      </c>
      <c r="F440" s="279" t="s">
        <v>703</v>
      </c>
      <c r="G440" s="274">
        <v>1</v>
      </c>
      <c r="H440" s="88">
        <v>280</v>
      </c>
      <c r="I440" s="95">
        <f t="shared" si="10"/>
        <v>280</v>
      </c>
      <c r="J440" s="84" t="s">
        <v>621</v>
      </c>
      <c r="K440" s="84" t="s">
        <v>621</v>
      </c>
      <c r="L440" s="84" t="s">
        <v>621</v>
      </c>
      <c r="M440" s="59"/>
    </row>
    <row r="441" spans="1:13" ht="28.05" customHeight="1">
      <c r="A441" s="57">
        <v>439</v>
      </c>
      <c r="B441" s="114" t="s">
        <v>1042</v>
      </c>
      <c r="C441" s="115" t="s">
        <v>1043</v>
      </c>
      <c r="D441" s="117" t="s">
        <v>794</v>
      </c>
      <c r="E441" s="96" t="s">
        <v>1041</v>
      </c>
      <c r="F441" s="218">
        <v>9789577516756</v>
      </c>
      <c r="G441" s="197">
        <v>1</v>
      </c>
      <c r="H441" s="116">
        <v>1660</v>
      </c>
      <c r="I441" s="95">
        <f t="shared" si="10"/>
        <v>1660</v>
      </c>
      <c r="J441" s="100" t="s">
        <v>710</v>
      </c>
      <c r="K441" s="100" t="s">
        <v>711</v>
      </c>
      <c r="L441" s="100" t="s">
        <v>711</v>
      </c>
      <c r="M441" s="97"/>
    </row>
    <row r="442" spans="1:13" ht="19.95" customHeight="1">
      <c r="A442" s="57">
        <v>440</v>
      </c>
      <c r="B442" s="114" t="s">
        <v>1044</v>
      </c>
      <c r="C442" s="117" t="s">
        <v>1045</v>
      </c>
      <c r="D442" s="117" t="s">
        <v>1046</v>
      </c>
      <c r="E442" s="96" t="s">
        <v>1041</v>
      </c>
      <c r="F442" s="217">
        <v>9789865641122</v>
      </c>
      <c r="G442" s="197">
        <v>1</v>
      </c>
      <c r="H442" s="116">
        <v>2200</v>
      </c>
      <c r="I442" s="95">
        <f t="shared" si="10"/>
        <v>2200</v>
      </c>
      <c r="J442" s="100" t="s">
        <v>710</v>
      </c>
      <c r="K442" s="100" t="s">
        <v>711</v>
      </c>
      <c r="L442" s="100" t="s">
        <v>711</v>
      </c>
      <c r="M442" s="97"/>
    </row>
    <row r="443" spans="1:13" ht="36" customHeight="1">
      <c r="A443" s="57">
        <v>441</v>
      </c>
      <c r="B443" s="114" t="s">
        <v>1047</v>
      </c>
      <c r="C443" s="169" t="s">
        <v>1048</v>
      </c>
      <c r="D443" s="117" t="s">
        <v>1046</v>
      </c>
      <c r="E443" s="96" t="s">
        <v>1016</v>
      </c>
      <c r="F443" s="217">
        <v>9789867107442</v>
      </c>
      <c r="G443" s="197">
        <v>1</v>
      </c>
      <c r="H443" s="116">
        <v>660</v>
      </c>
      <c r="I443" s="95">
        <f t="shared" si="10"/>
        <v>660</v>
      </c>
      <c r="J443" s="100" t="s">
        <v>710</v>
      </c>
      <c r="K443" s="100" t="s">
        <v>711</v>
      </c>
      <c r="L443" s="100" t="s">
        <v>711</v>
      </c>
      <c r="M443" s="97"/>
    </row>
    <row r="444" spans="1:13" ht="30" customHeight="1">
      <c r="A444" s="57">
        <v>442</v>
      </c>
      <c r="B444" s="261" t="s">
        <v>1049</v>
      </c>
      <c r="C444" s="117" t="s">
        <v>1050</v>
      </c>
      <c r="D444" s="117" t="s">
        <v>1051</v>
      </c>
      <c r="E444" s="96" t="s">
        <v>1016</v>
      </c>
      <c r="F444" s="217">
        <v>4717211022177</v>
      </c>
      <c r="G444" s="197">
        <v>1</v>
      </c>
      <c r="H444" s="116">
        <v>1496</v>
      </c>
      <c r="I444" s="95">
        <f t="shared" si="10"/>
        <v>1496</v>
      </c>
      <c r="J444" s="100" t="s">
        <v>710</v>
      </c>
      <c r="K444" s="100" t="s">
        <v>711</v>
      </c>
      <c r="L444" s="100" t="s">
        <v>711</v>
      </c>
      <c r="M444" s="97"/>
    </row>
    <row r="445" spans="1:13" ht="35.549999999999997" customHeight="1">
      <c r="A445" s="57">
        <v>443</v>
      </c>
      <c r="B445" s="261" t="s">
        <v>1052</v>
      </c>
      <c r="C445" s="117" t="s">
        <v>1053</v>
      </c>
      <c r="D445" s="117" t="s">
        <v>1054</v>
      </c>
      <c r="E445" s="96" t="s">
        <v>1016</v>
      </c>
      <c r="F445" s="217">
        <v>9789864490103</v>
      </c>
      <c r="G445" s="197">
        <v>1</v>
      </c>
      <c r="H445" s="116">
        <v>750</v>
      </c>
      <c r="I445" s="95">
        <f t="shared" si="10"/>
        <v>750</v>
      </c>
      <c r="J445" s="100" t="s">
        <v>620</v>
      </c>
      <c r="K445" s="100" t="s">
        <v>711</v>
      </c>
      <c r="L445" s="100" t="s">
        <v>711</v>
      </c>
      <c r="M445" s="97"/>
    </row>
    <row r="446" spans="1:13" ht="28.95" customHeight="1">
      <c r="A446" s="57">
        <v>444</v>
      </c>
      <c r="B446" s="114" t="s">
        <v>1055</v>
      </c>
      <c r="C446" s="117" t="s">
        <v>1056</v>
      </c>
      <c r="D446" s="117" t="s">
        <v>1046</v>
      </c>
      <c r="E446" s="96" t="s">
        <v>1016</v>
      </c>
      <c r="F446" s="219">
        <v>9789865641559</v>
      </c>
      <c r="G446" s="197">
        <v>1</v>
      </c>
      <c r="H446" s="116">
        <v>780</v>
      </c>
      <c r="I446" s="95">
        <f t="shared" si="10"/>
        <v>780</v>
      </c>
      <c r="J446" s="100" t="s">
        <v>710</v>
      </c>
      <c r="K446" s="100" t="s">
        <v>711</v>
      </c>
      <c r="L446" s="100" t="s">
        <v>711</v>
      </c>
      <c r="M446" s="97"/>
    </row>
    <row r="447" spans="1:13" ht="27.45" customHeight="1">
      <c r="A447" s="57">
        <v>445</v>
      </c>
      <c r="B447" s="114" t="s">
        <v>1057</v>
      </c>
      <c r="C447" s="170" t="s">
        <v>1632</v>
      </c>
      <c r="D447" s="117" t="s">
        <v>794</v>
      </c>
      <c r="E447" s="96" t="s">
        <v>1016</v>
      </c>
      <c r="F447" s="217">
        <v>9789577517944</v>
      </c>
      <c r="G447" s="197">
        <v>1</v>
      </c>
      <c r="H447" s="116">
        <v>1300</v>
      </c>
      <c r="I447" s="95">
        <f t="shared" si="10"/>
        <v>1300</v>
      </c>
      <c r="J447" s="100" t="s">
        <v>710</v>
      </c>
      <c r="K447" s="100" t="s">
        <v>711</v>
      </c>
      <c r="L447" s="100" t="s">
        <v>711</v>
      </c>
      <c r="M447" s="97"/>
    </row>
    <row r="448" spans="1:13" ht="36.450000000000003" customHeight="1">
      <c r="A448" s="57">
        <v>446</v>
      </c>
      <c r="B448" s="114" t="s">
        <v>1058</v>
      </c>
      <c r="C448" s="169" t="s">
        <v>1059</v>
      </c>
      <c r="D448" s="117" t="s">
        <v>794</v>
      </c>
      <c r="E448" s="96" t="s">
        <v>1016</v>
      </c>
      <c r="F448" s="217">
        <v>9570089083</v>
      </c>
      <c r="G448" s="197">
        <v>1</v>
      </c>
      <c r="H448" s="116">
        <v>1710</v>
      </c>
      <c r="I448" s="95">
        <f t="shared" si="10"/>
        <v>1710</v>
      </c>
      <c r="J448" s="100" t="s">
        <v>710</v>
      </c>
      <c r="K448" s="100" t="s">
        <v>711</v>
      </c>
      <c r="L448" s="100" t="s">
        <v>711</v>
      </c>
      <c r="M448" s="97"/>
    </row>
    <row r="449" spans="1:13" ht="42.45" customHeight="1">
      <c r="A449" s="57">
        <v>447</v>
      </c>
      <c r="B449" s="114" t="s">
        <v>1060</v>
      </c>
      <c r="C449" s="169" t="s">
        <v>1061</v>
      </c>
      <c r="D449" s="117" t="s">
        <v>1062</v>
      </c>
      <c r="E449" s="96" t="s">
        <v>1016</v>
      </c>
      <c r="F449" s="220">
        <v>9866039307</v>
      </c>
      <c r="G449" s="197">
        <v>1</v>
      </c>
      <c r="H449" s="116">
        <v>3386</v>
      </c>
      <c r="I449" s="95">
        <f t="shared" si="10"/>
        <v>3386</v>
      </c>
      <c r="J449" s="100" t="s">
        <v>710</v>
      </c>
      <c r="K449" s="100" t="s">
        <v>711</v>
      </c>
      <c r="L449" s="100" t="s">
        <v>711</v>
      </c>
      <c r="M449" s="97"/>
    </row>
    <row r="450" spans="1:13" ht="30.45" customHeight="1">
      <c r="A450" s="57">
        <v>448</v>
      </c>
      <c r="B450" s="114" t="s">
        <v>1063</v>
      </c>
      <c r="C450" s="169" t="s">
        <v>1061</v>
      </c>
      <c r="D450" s="117" t="s">
        <v>1064</v>
      </c>
      <c r="E450" s="96" t="s">
        <v>1016</v>
      </c>
      <c r="F450" s="221">
        <v>9789865806262</v>
      </c>
      <c r="G450" s="197">
        <v>1</v>
      </c>
      <c r="H450" s="116">
        <v>2640</v>
      </c>
      <c r="I450" s="95">
        <f t="shared" si="10"/>
        <v>2640</v>
      </c>
      <c r="J450" s="100" t="s">
        <v>710</v>
      </c>
      <c r="K450" s="100" t="s">
        <v>711</v>
      </c>
      <c r="L450" s="100" t="s">
        <v>711</v>
      </c>
      <c r="M450" s="97"/>
    </row>
    <row r="451" spans="1:13" ht="30.45" customHeight="1">
      <c r="A451" s="57">
        <v>449</v>
      </c>
      <c r="B451" s="98" t="s">
        <v>1065</v>
      </c>
      <c r="C451" s="169" t="s">
        <v>1066</v>
      </c>
      <c r="D451" s="169" t="s">
        <v>1067</v>
      </c>
      <c r="E451" s="96" t="s">
        <v>1016</v>
      </c>
      <c r="F451" s="217">
        <v>10695235</v>
      </c>
      <c r="G451" s="197">
        <v>1</v>
      </c>
      <c r="H451" s="116">
        <v>840</v>
      </c>
      <c r="I451" s="95">
        <f t="shared" si="10"/>
        <v>840</v>
      </c>
      <c r="J451" s="100" t="s">
        <v>710</v>
      </c>
      <c r="K451" s="100" t="s">
        <v>711</v>
      </c>
      <c r="L451" s="100" t="s">
        <v>711</v>
      </c>
      <c r="M451" s="97"/>
    </row>
    <row r="452" spans="1:13" ht="34.950000000000003" customHeight="1">
      <c r="A452" s="57">
        <v>450</v>
      </c>
      <c r="B452" s="98" t="s">
        <v>1068</v>
      </c>
      <c r="C452" s="169" t="s">
        <v>1069</v>
      </c>
      <c r="D452" s="169" t="s">
        <v>738</v>
      </c>
      <c r="E452" s="96" t="s">
        <v>1016</v>
      </c>
      <c r="F452" s="222">
        <v>4717211003671</v>
      </c>
      <c r="G452" s="197">
        <v>1</v>
      </c>
      <c r="H452" s="116">
        <v>1120</v>
      </c>
      <c r="I452" s="95">
        <f t="shared" si="10"/>
        <v>1120</v>
      </c>
      <c r="J452" s="100" t="s">
        <v>710</v>
      </c>
      <c r="K452" s="100" t="s">
        <v>711</v>
      </c>
      <c r="L452" s="100" t="s">
        <v>711</v>
      </c>
      <c r="M452" s="97"/>
    </row>
    <row r="453" spans="1:13" ht="39" customHeight="1">
      <c r="A453" s="57">
        <v>451</v>
      </c>
      <c r="B453" s="98" t="s">
        <v>1070</v>
      </c>
      <c r="C453" s="169" t="s">
        <v>1069</v>
      </c>
      <c r="D453" s="169" t="s">
        <v>738</v>
      </c>
      <c r="E453" s="96" t="s">
        <v>1016</v>
      </c>
      <c r="F453" s="222">
        <v>4717211008089</v>
      </c>
      <c r="G453" s="197">
        <v>1</v>
      </c>
      <c r="H453" s="116">
        <v>1120</v>
      </c>
      <c r="I453" s="95">
        <f t="shared" si="10"/>
        <v>1120</v>
      </c>
      <c r="J453" s="100" t="s">
        <v>710</v>
      </c>
      <c r="K453" s="100" t="s">
        <v>711</v>
      </c>
      <c r="L453" s="100" t="s">
        <v>711</v>
      </c>
      <c r="M453" s="97"/>
    </row>
    <row r="454" spans="1:13" ht="50.55" customHeight="1">
      <c r="A454" s="57">
        <v>452</v>
      </c>
      <c r="B454" s="98" t="s">
        <v>1071</v>
      </c>
      <c r="C454" s="169" t="s">
        <v>1069</v>
      </c>
      <c r="D454" s="169" t="s">
        <v>738</v>
      </c>
      <c r="E454" s="96" t="s">
        <v>1016</v>
      </c>
      <c r="F454" s="222">
        <v>4717211005729</v>
      </c>
      <c r="G454" s="197">
        <v>1</v>
      </c>
      <c r="H454" s="116">
        <v>1120</v>
      </c>
      <c r="I454" s="95">
        <f t="shared" si="10"/>
        <v>1120</v>
      </c>
      <c r="J454" s="100" t="s">
        <v>710</v>
      </c>
      <c r="K454" s="100" t="s">
        <v>711</v>
      </c>
      <c r="L454" s="100" t="s">
        <v>711</v>
      </c>
      <c r="M454" s="97"/>
    </row>
    <row r="455" spans="1:13" ht="19.95" customHeight="1">
      <c r="A455" s="57">
        <v>453</v>
      </c>
      <c r="B455" s="118" t="s">
        <v>1072</v>
      </c>
      <c r="C455" s="171" t="s">
        <v>1073</v>
      </c>
      <c r="D455" s="171" t="s">
        <v>1074</v>
      </c>
      <c r="E455" s="96" t="s">
        <v>1016</v>
      </c>
      <c r="F455" s="223">
        <v>4710415385413</v>
      </c>
      <c r="G455" s="200">
        <v>1</v>
      </c>
      <c r="H455" s="119">
        <v>9420</v>
      </c>
      <c r="I455" s="95">
        <f t="shared" si="10"/>
        <v>9420</v>
      </c>
      <c r="J455" s="100" t="s">
        <v>710</v>
      </c>
      <c r="K455" s="100" t="s">
        <v>711</v>
      </c>
      <c r="L455" s="100" t="s">
        <v>711</v>
      </c>
      <c r="M455" s="97"/>
    </row>
    <row r="456" spans="1:13" ht="31.5" customHeight="1">
      <c r="A456" s="57">
        <v>454</v>
      </c>
      <c r="B456" s="118" t="s">
        <v>1075</v>
      </c>
      <c r="C456" s="171" t="s">
        <v>1076</v>
      </c>
      <c r="D456" s="171" t="s">
        <v>1074</v>
      </c>
      <c r="E456" s="96" t="s">
        <v>1016</v>
      </c>
      <c r="F456" s="223">
        <v>4710415385307</v>
      </c>
      <c r="G456" s="200">
        <v>1</v>
      </c>
      <c r="H456" s="119">
        <v>1500</v>
      </c>
      <c r="I456" s="95">
        <f>H456*G456</f>
        <v>1500</v>
      </c>
      <c r="J456" s="100" t="s">
        <v>710</v>
      </c>
      <c r="K456" s="100" t="s">
        <v>711</v>
      </c>
      <c r="L456" s="100" t="s">
        <v>711</v>
      </c>
      <c r="M456" s="97"/>
    </row>
    <row r="457" spans="1:13" ht="19.95" customHeight="1">
      <c r="A457" s="57">
        <v>455</v>
      </c>
      <c r="B457" s="98" t="s">
        <v>1077</v>
      </c>
      <c r="C457" s="169" t="s">
        <v>1078</v>
      </c>
      <c r="D457" s="169" t="s">
        <v>1079</v>
      </c>
      <c r="E457" s="96" t="s">
        <v>1016</v>
      </c>
      <c r="F457" s="222">
        <v>9573244721</v>
      </c>
      <c r="G457" s="197">
        <v>1</v>
      </c>
      <c r="H457" s="116">
        <v>2880</v>
      </c>
      <c r="I457" s="95">
        <f t="shared" ref="I457:I494" si="11">H457*G457</f>
        <v>2880</v>
      </c>
      <c r="J457" s="100" t="s">
        <v>710</v>
      </c>
      <c r="K457" s="100" t="s">
        <v>711</v>
      </c>
      <c r="L457" s="100" t="s">
        <v>711</v>
      </c>
      <c r="M457" s="97"/>
    </row>
    <row r="458" spans="1:13" ht="40.049999999999997" customHeight="1">
      <c r="A458" s="57">
        <v>456</v>
      </c>
      <c r="B458" s="132" t="s">
        <v>1329</v>
      </c>
      <c r="C458" s="91" t="s">
        <v>1330</v>
      </c>
      <c r="D458" s="134" t="s">
        <v>1331</v>
      </c>
      <c r="E458" s="123" t="s">
        <v>742</v>
      </c>
      <c r="F458" s="229">
        <v>9789861772523</v>
      </c>
      <c r="G458" s="197">
        <v>1</v>
      </c>
      <c r="H458" s="134">
        <v>1349</v>
      </c>
      <c r="I458" s="95">
        <f t="shared" si="11"/>
        <v>1349</v>
      </c>
      <c r="J458" s="124" t="s">
        <v>710</v>
      </c>
      <c r="K458" s="124" t="s">
        <v>711</v>
      </c>
      <c r="L458" s="124" t="s">
        <v>711</v>
      </c>
      <c r="M458" s="97"/>
    </row>
    <row r="459" spans="1:13" ht="28.05" customHeight="1">
      <c r="A459" s="57">
        <v>457</v>
      </c>
      <c r="B459" s="132" t="s">
        <v>1332</v>
      </c>
      <c r="C459" s="91" t="s">
        <v>1330</v>
      </c>
      <c r="D459" s="134" t="s">
        <v>1105</v>
      </c>
      <c r="E459" s="123" t="s">
        <v>742</v>
      </c>
      <c r="F459" s="229">
        <v>9789861772950</v>
      </c>
      <c r="G459" s="197">
        <v>1</v>
      </c>
      <c r="H459" s="134">
        <v>1500</v>
      </c>
      <c r="I459" s="95">
        <f t="shared" si="11"/>
        <v>1500</v>
      </c>
      <c r="J459" s="124" t="s">
        <v>710</v>
      </c>
      <c r="K459" s="124" t="s">
        <v>711</v>
      </c>
      <c r="L459" s="124" t="s">
        <v>711</v>
      </c>
      <c r="M459" s="97"/>
    </row>
    <row r="460" spans="1:13" ht="28.5" customHeight="1">
      <c r="A460" s="57">
        <v>458</v>
      </c>
      <c r="B460" s="132" t="s">
        <v>1333</v>
      </c>
      <c r="C460" s="91" t="s">
        <v>1330</v>
      </c>
      <c r="D460" s="134" t="s">
        <v>1105</v>
      </c>
      <c r="E460" s="123" t="s">
        <v>742</v>
      </c>
      <c r="F460" s="229">
        <v>9789861773667</v>
      </c>
      <c r="G460" s="197">
        <v>1</v>
      </c>
      <c r="H460" s="134">
        <v>1500</v>
      </c>
      <c r="I460" s="95">
        <f t="shared" si="11"/>
        <v>1500</v>
      </c>
      <c r="J460" s="124" t="s">
        <v>710</v>
      </c>
      <c r="K460" s="124" t="s">
        <v>711</v>
      </c>
      <c r="L460" s="124" t="s">
        <v>711</v>
      </c>
      <c r="M460" s="97"/>
    </row>
    <row r="461" spans="1:13" ht="19.95" customHeight="1">
      <c r="A461" s="57">
        <v>459</v>
      </c>
      <c r="B461" s="132" t="s">
        <v>1334</v>
      </c>
      <c r="C461" s="91" t="s">
        <v>1330</v>
      </c>
      <c r="D461" s="134" t="s">
        <v>1105</v>
      </c>
      <c r="E461" s="123" t="s">
        <v>742</v>
      </c>
      <c r="F461" s="229">
        <v>9789861776798</v>
      </c>
      <c r="G461" s="197">
        <v>1</v>
      </c>
      <c r="H461" s="136">
        <v>1500</v>
      </c>
      <c r="I461" s="95">
        <f t="shared" si="11"/>
        <v>1500</v>
      </c>
      <c r="J461" s="124" t="s">
        <v>710</v>
      </c>
      <c r="K461" s="124" t="s">
        <v>711</v>
      </c>
      <c r="L461" s="124" t="s">
        <v>711</v>
      </c>
      <c r="M461" s="97"/>
    </row>
    <row r="462" spans="1:13" ht="46.5" customHeight="1">
      <c r="A462" s="57">
        <v>460</v>
      </c>
      <c r="B462" s="132" t="s">
        <v>1335</v>
      </c>
      <c r="C462" s="91" t="s">
        <v>1330</v>
      </c>
      <c r="D462" s="134" t="s">
        <v>1105</v>
      </c>
      <c r="E462" s="123" t="s">
        <v>742</v>
      </c>
      <c r="F462" s="229">
        <v>9789864431557</v>
      </c>
      <c r="G462" s="197">
        <v>1</v>
      </c>
      <c r="H462" s="136">
        <v>2500</v>
      </c>
      <c r="I462" s="95">
        <f t="shared" si="11"/>
        <v>2500</v>
      </c>
      <c r="J462" s="124" t="s">
        <v>710</v>
      </c>
      <c r="K462" s="124" t="s">
        <v>711</v>
      </c>
      <c r="L462" s="124" t="s">
        <v>711</v>
      </c>
      <c r="M462" s="97"/>
    </row>
    <row r="463" spans="1:13" ht="34.049999999999997" customHeight="1">
      <c r="A463" s="57">
        <v>461</v>
      </c>
      <c r="B463" s="138" t="s">
        <v>1370</v>
      </c>
      <c r="C463" s="104" t="s">
        <v>1371</v>
      </c>
      <c r="D463" s="104" t="s">
        <v>727</v>
      </c>
      <c r="E463" s="94" t="s">
        <v>707</v>
      </c>
      <c r="F463" s="231" t="s">
        <v>1372</v>
      </c>
      <c r="G463" s="197">
        <v>1</v>
      </c>
      <c r="H463" s="104">
        <v>10080</v>
      </c>
      <c r="I463" s="95">
        <f t="shared" si="11"/>
        <v>10080</v>
      </c>
      <c r="J463" s="96" t="s">
        <v>710</v>
      </c>
      <c r="K463" s="96" t="s">
        <v>711</v>
      </c>
      <c r="L463" s="96" t="s">
        <v>711</v>
      </c>
      <c r="M463" s="94"/>
    </row>
    <row r="464" spans="1:13" ht="42.45" customHeight="1">
      <c r="A464" s="57">
        <v>462</v>
      </c>
      <c r="B464" s="138" t="s">
        <v>1373</v>
      </c>
      <c r="C464" s="104" t="s">
        <v>1374</v>
      </c>
      <c r="D464" s="104" t="s">
        <v>1375</v>
      </c>
      <c r="E464" s="94" t="s">
        <v>707</v>
      </c>
      <c r="F464" s="231" t="s">
        <v>1376</v>
      </c>
      <c r="G464" s="197">
        <v>1</v>
      </c>
      <c r="H464" s="94">
        <v>7500</v>
      </c>
      <c r="I464" s="95">
        <f t="shared" si="11"/>
        <v>7500</v>
      </c>
      <c r="J464" s="96" t="s">
        <v>710</v>
      </c>
      <c r="K464" s="96" t="s">
        <v>711</v>
      </c>
      <c r="L464" s="96" t="s">
        <v>711</v>
      </c>
      <c r="M464" s="94"/>
    </row>
    <row r="465" spans="1:13" ht="27" customHeight="1">
      <c r="A465" s="57">
        <v>463</v>
      </c>
      <c r="B465" s="105" t="s">
        <v>1436</v>
      </c>
      <c r="C465" s="117" t="s">
        <v>1437</v>
      </c>
      <c r="D465" s="107" t="s">
        <v>741</v>
      </c>
      <c r="E465" s="107" t="s">
        <v>742</v>
      </c>
      <c r="F465" s="216" t="s">
        <v>1438</v>
      </c>
      <c r="G465" s="200">
        <v>1</v>
      </c>
      <c r="H465" s="106">
        <v>250</v>
      </c>
      <c r="I465" s="95">
        <f t="shared" si="11"/>
        <v>250</v>
      </c>
      <c r="J465" s="107" t="s">
        <v>929</v>
      </c>
      <c r="K465" s="107" t="s">
        <v>744</v>
      </c>
      <c r="L465" s="107" t="s">
        <v>744</v>
      </c>
      <c r="M465" s="104"/>
    </row>
    <row r="466" spans="1:13" ht="31.95" customHeight="1">
      <c r="A466" s="57">
        <v>464</v>
      </c>
      <c r="B466" s="105" t="s">
        <v>1439</v>
      </c>
      <c r="C466" s="117" t="s">
        <v>1437</v>
      </c>
      <c r="D466" s="107" t="s">
        <v>741</v>
      </c>
      <c r="E466" s="107" t="s">
        <v>742</v>
      </c>
      <c r="F466" s="216" t="s">
        <v>1440</v>
      </c>
      <c r="G466" s="200">
        <v>1</v>
      </c>
      <c r="H466" s="106">
        <v>250</v>
      </c>
      <c r="I466" s="95">
        <f t="shared" si="11"/>
        <v>250</v>
      </c>
      <c r="J466" s="107" t="s">
        <v>929</v>
      </c>
      <c r="K466" s="107" t="s">
        <v>744</v>
      </c>
      <c r="L466" s="107" t="s">
        <v>744</v>
      </c>
      <c r="M466" s="104"/>
    </row>
    <row r="467" spans="1:13" ht="26.55" customHeight="1">
      <c r="A467" s="57">
        <v>465</v>
      </c>
      <c r="B467" s="105" t="s">
        <v>1441</v>
      </c>
      <c r="C467" s="117" t="s">
        <v>1437</v>
      </c>
      <c r="D467" s="107" t="s">
        <v>741</v>
      </c>
      <c r="E467" s="107" t="s">
        <v>742</v>
      </c>
      <c r="F467" s="216" t="s">
        <v>1442</v>
      </c>
      <c r="G467" s="200">
        <v>1</v>
      </c>
      <c r="H467" s="106">
        <v>250</v>
      </c>
      <c r="I467" s="95">
        <f t="shared" si="11"/>
        <v>250</v>
      </c>
      <c r="J467" s="107" t="s">
        <v>929</v>
      </c>
      <c r="K467" s="107" t="s">
        <v>744</v>
      </c>
      <c r="L467" s="107" t="s">
        <v>744</v>
      </c>
      <c r="M467" s="104"/>
    </row>
    <row r="468" spans="1:13" ht="27.45" customHeight="1">
      <c r="A468" s="57">
        <v>466</v>
      </c>
      <c r="B468" s="105" t="s">
        <v>1443</v>
      </c>
      <c r="C468" s="117" t="s">
        <v>1437</v>
      </c>
      <c r="D468" s="107" t="s">
        <v>741</v>
      </c>
      <c r="E468" s="107" t="s">
        <v>742</v>
      </c>
      <c r="F468" s="216" t="s">
        <v>1444</v>
      </c>
      <c r="G468" s="200">
        <v>1</v>
      </c>
      <c r="H468" s="106">
        <v>250</v>
      </c>
      <c r="I468" s="95">
        <f t="shared" si="11"/>
        <v>250</v>
      </c>
      <c r="J468" s="107" t="s">
        <v>929</v>
      </c>
      <c r="K468" s="107" t="s">
        <v>744</v>
      </c>
      <c r="L468" s="107" t="s">
        <v>744</v>
      </c>
      <c r="M468" s="104"/>
    </row>
    <row r="469" spans="1:13" ht="19.95" customHeight="1">
      <c r="A469" s="57">
        <v>467</v>
      </c>
      <c r="B469" s="105" t="s">
        <v>1445</v>
      </c>
      <c r="C469" s="117" t="s">
        <v>1437</v>
      </c>
      <c r="D469" s="107" t="s">
        <v>741</v>
      </c>
      <c r="E469" s="107" t="s">
        <v>742</v>
      </c>
      <c r="F469" s="216" t="s">
        <v>1446</v>
      </c>
      <c r="G469" s="200">
        <v>1</v>
      </c>
      <c r="H469" s="106">
        <v>250</v>
      </c>
      <c r="I469" s="95">
        <f t="shared" si="11"/>
        <v>250</v>
      </c>
      <c r="J469" s="107" t="s">
        <v>929</v>
      </c>
      <c r="K469" s="107" t="s">
        <v>744</v>
      </c>
      <c r="L469" s="107" t="s">
        <v>744</v>
      </c>
      <c r="M469" s="104"/>
    </row>
    <row r="470" spans="1:13" ht="19.95" customHeight="1">
      <c r="A470" s="57">
        <v>468</v>
      </c>
      <c r="B470" s="105" t="s">
        <v>1447</v>
      </c>
      <c r="C470" s="117" t="s">
        <v>1437</v>
      </c>
      <c r="D470" s="107" t="s">
        <v>741</v>
      </c>
      <c r="E470" s="107" t="s">
        <v>742</v>
      </c>
      <c r="F470" s="216" t="s">
        <v>1448</v>
      </c>
      <c r="G470" s="200">
        <v>1</v>
      </c>
      <c r="H470" s="106">
        <v>250</v>
      </c>
      <c r="I470" s="95">
        <f t="shared" si="11"/>
        <v>250</v>
      </c>
      <c r="J470" s="107" t="s">
        <v>929</v>
      </c>
      <c r="K470" s="107" t="s">
        <v>744</v>
      </c>
      <c r="L470" s="107" t="s">
        <v>744</v>
      </c>
      <c r="M470" s="104"/>
    </row>
    <row r="471" spans="1:13" ht="28.05" customHeight="1">
      <c r="A471" s="57">
        <v>469</v>
      </c>
      <c r="B471" s="105" t="s">
        <v>1449</v>
      </c>
      <c r="C471" s="117" t="s">
        <v>1437</v>
      </c>
      <c r="D471" s="107" t="s">
        <v>741</v>
      </c>
      <c r="E471" s="107" t="s">
        <v>742</v>
      </c>
      <c r="F471" s="216" t="s">
        <v>1450</v>
      </c>
      <c r="G471" s="200">
        <v>1</v>
      </c>
      <c r="H471" s="106">
        <v>280</v>
      </c>
      <c r="I471" s="95">
        <f t="shared" si="11"/>
        <v>280</v>
      </c>
      <c r="J471" s="107" t="s">
        <v>929</v>
      </c>
      <c r="K471" s="107" t="s">
        <v>744</v>
      </c>
      <c r="L471" s="107" t="s">
        <v>744</v>
      </c>
      <c r="M471" s="104"/>
    </row>
    <row r="472" spans="1:13" ht="29.55" customHeight="1">
      <c r="A472" s="57">
        <v>470</v>
      </c>
      <c r="B472" s="105" t="s">
        <v>1451</v>
      </c>
      <c r="C472" s="117" t="s">
        <v>1437</v>
      </c>
      <c r="D472" s="107" t="s">
        <v>741</v>
      </c>
      <c r="E472" s="107" t="s">
        <v>742</v>
      </c>
      <c r="F472" s="216" t="s">
        <v>1452</v>
      </c>
      <c r="G472" s="200">
        <v>1</v>
      </c>
      <c r="H472" s="106">
        <v>280</v>
      </c>
      <c r="I472" s="95">
        <f t="shared" si="11"/>
        <v>280</v>
      </c>
      <c r="J472" s="107" t="s">
        <v>929</v>
      </c>
      <c r="K472" s="107" t="s">
        <v>744</v>
      </c>
      <c r="L472" s="107" t="s">
        <v>744</v>
      </c>
      <c r="M472" s="104"/>
    </row>
    <row r="473" spans="1:13" ht="19.95" customHeight="1">
      <c r="A473" s="57">
        <v>471</v>
      </c>
      <c r="B473" s="133" t="s">
        <v>1523</v>
      </c>
      <c r="C473" s="160" t="s">
        <v>1524</v>
      </c>
      <c r="D473" s="194" t="s">
        <v>1525</v>
      </c>
      <c r="E473" s="104" t="s">
        <v>1506</v>
      </c>
      <c r="F473" s="234">
        <v>9789579251822</v>
      </c>
      <c r="G473" s="197">
        <v>1</v>
      </c>
      <c r="H473" s="137">
        <v>5290</v>
      </c>
      <c r="I473" s="95">
        <f t="shared" si="11"/>
        <v>5290</v>
      </c>
      <c r="J473" s="123" t="s">
        <v>1507</v>
      </c>
      <c r="K473" s="123" t="s">
        <v>1507</v>
      </c>
      <c r="L473" s="123" t="s">
        <v>621</v>
      </c>
      <c r="M473" s="106"/>
    </row>
    <row r="474" spans="1:13" ht="32.549999999999997" customHeight="1">
      <c r="A474" s="57">
        <v>472</v>
      </c>
      <c r="B474" s="93" t="s">
        <v>1553</v>
      </c>
      <c r="C474" s="267" t="s">
        <v>1554</v>
      </c>
      <c r="D474" s="123" t="s">
        <v>1555</v>
      </c>
      <c r="E474" s="96" t="s">
        <v>707</v>
      </c>
      <c r="F474" s="231" t="s">
        <v>1556</v>
      </c>
      <c r="G474" s="197">
        <v>1</v>
      </c>
      <c r="H474" s="94">
        <v>1200</v>
      </c>
      <c r="I474" s="95">
        <f t="shared" si="11"/>
        <v>1200</v>
      </c>
      <c r="J474" s="96" t="s">
        <v>929</v>
      </c>
      <c r="K474" s="96" t="s">
        <v>744</v>
      </c>
      <c r="L474" s="96" t="s">
        <v>744</v>
      </c>
      <c r="M474" s="97"/>
    </row>
    <row r="475" spans="1:13" ht="46.05" customHeight="1">
      <c r="A475" s="57">
        <v>473</v>
      </c>
      <c r="B475" s="93" t="s">
        <v>1557</v>
      </c>
      <c r="C475" s="169" t="s">
        <v>1558</v>
      </c>
      <c r="D475" s="123" t="s">
        <v>1555</v>
      </c>
      <c r="E475" s="96" t="s">
        <v>707</v>
      </c>
      <c r="F475" s="231" t="s">
        <v>1559</v>
      </c>
      <c r="G475" s="197">
        <v>1</v>
      </c>
      <c r="H475" s="94">
        <v>1100</v>
      </c>
      <c r="I475" s="95">
        <f t="shared" si="11"/>
        <v>1100</v>
      </c>
      <c r="J475" s="96" t="s">
        <v>929</v>
      </c>
      <c r="K475" s="96" t="s">
        <v>744</v>
      </c>
      <c r="L475" s="96" t="s">
        <v>744</v>
      </c>
      <c r="M475" s="97"/>
    </row>
    <row r="476" spans="1:13" ht="30" customHeight="1">
      <c r="A476" s="57">
        <v>474</v>
      </c>
      <c r="B476" s="105" t="s">
        <v>1560</v>
      </c>
      <c r="C476" s="169" t="s">
        <v>1561</v>
      </c>
      <c r="D476" s="123" t="s">
        <v>1562</v>
      </c>
      <c r="E476" s="96" t="s">
        <v>707</v>
      </c>
      <c r="F476" s="231" t="s">
        <v>1563</v>
      </c>
      <c r="G476" s="197">
        <v>1</v>
      </c>
      <c r="H476" s="94">
        <v>9420</v>
      </c>
      <c r="I476" s="95">
        <f t="shared" si="11"/>
        <v>9420</v>
      </c>
      <c r="J476" s="96" t="s">
        <v>929</v>
      </c>
      <c r="K476" s="96" t="s">
        <v>744</v>
      </c>
      <c r="L476" s="96" t="s">
        <v>744</v>
      </c>
      <c r="M476" s="97"/>
    </row>
    <row r="477" spans="1:13" ht="42" customHeight="1">
      <c r="A477" s="57">
        <v>475</v>
      </c>
      <c r="B477" s="163" t="s">
        <v>1564</v>
      </c>
      <c r="C477" s="169" t="s">
        <v>1565</v>
      </c>
      <c r="D477" s="123" t="s">
        <v>1566</v>
      </c>
      <c r="E477" s="96" t="s">
        <v>707</v>
      </c>
      <c r="F477" s="231" t="s">
        <v>1567</v>
      </c>
      <c r="G477" s="197">
        <v>1</v>
      </c>
      <c r="H477" s="94">
        <v>1400</v>
      </c>
      <c r="I477" s="95">
        <f t="shared" si="11"/>
        <v>1400</v>
      </c>
      <c r="J477" s="96" t="s">
        <v>929</v>
      </c>
      <c r="K477" s="96" t="s">
        <v>744</v>
      </c>
      <c r="L477" s="96" t="s">
        <v>744</v>
      </c>
      <c r="M477" s="97"/>
    </row>
    <row r="478" spans="1:13" ht="30.45" customHeight="1">
      <c r="A478" s="57">
        <v>476</v>
      </c>
      <c r="B478" s="163" t="s">
        <v>1568</v>
      </c>
      <c r="C478" s="169" t="s">
        <v>1565</v>
      </c>
      <c r="D478" s="123" t="s">
        <v>1566</v>
      </c>
      <c r="E478" s="96" t="s">
        <v>707</v>
      </c>
      <c r="F478" s="231" t="s">
        <v>1569</v>
      </c>
      <c r="G478" s="197">
        <v>1</v>
      </c>
      <c r="H478" s="94">
        <v>1400</v>
      </c>
      <c r="I478" s="95">
        <f t="shared" si="11"/>
        <v>1400</v>
      </c>
      <c r="J478" s="96" t="s">
        <v>929</v>
      </c>
      <c r="K478" s="96" t="s">
        <v>744</v>
      </c>
      <c r="L478" s="96" t="s">
        <v>744</v>
      </c>
      <c r="M478" s="97"/>
    </row>
    <row r="479" spans="1:13" ht="52.05" customHeight="1">
      <c r="A479" s="57">
        <v>477</v>
      </c>
      <c r="B479" s="163" t="s">
        <v>1570</v>
      </c>
      <c r="C479" s="169" t="s">
        <v>1565</v>
      </c>
      <c r="D479" s="123" t="s">
        <v>1566</v>
      </c>
      <c r="E479" s="96" t="s">
        <v>707</v>
      </c>
      <c r="F479" s="231" t="s">
        <v>1571</v>
      </c>
      <c r="G479" s="197">
        <v>1</v>
      </c>
      <c r="H479" s="94">
        <v>1400</v>
      </c>
      <c r="I479" s="95">
        <f t="shared" si="11"/>
        <v>1400</v>
      </c>
      <c r="J479" s="96" t="s">
        <v>929</v>
      </c>
      <c r="K479" s="96" t="s">
        <v>744</v>
      </c>
      <c r="L479" s="96" t="s">
        <v>1572</v>
      </c>
      <c r="M479" s="97"/>
    </row>
    <row r="480" spans="1:13" ht="53.55" customHeight="1">
      <c r="A480" s="57">
        <v>478</v>
      </c>
      <c r="B480" s="163" t="s">
        <v>1573</v>
      </c>
      <c r="C480" s="169" t="s">
        <v>1574</v>
      </c>
      <c r="D480" s="123" t="s">
        <v>1575</v>
      </c>
      <c r="E480" s="96" t="s">
        <v>1576</v>
      </c>
      <c r="F480" s="231" t="s">
        <v>1577</v>
      </c>
      <c r="G480" s="197">
        <v>1</v>
      </c>
      <c r="H480" s="94">
        <v>1400</v>
      </c>
      <c r="I480" s="95">
        <f t="shared" si="11"/>
        <v>1400</v>
      </c>
      <c r="J480" s="96" t="s">
        <v>1578</v>
      </c>
      <c r="K480" s="96" t="s">
        <v>744</v>
      </c>
      <c r="L480" s="96" t="s">
        <v>744</v>
      </c>
      <c r="M480" s="97"/>
    </row>
    <row r="481" spans="1:13" ht="54.45" customHeight="1">
      <c r="A481" s="57">
        <v>479</v>
      </c>
      <c r="B481" s="105" t="s">
        <v>1579</v>
      </c>
      <c r="C481" s="169" t="s">
        <v>1580</v>
      </c>
      <c r="D481" s="123" t="s">
        <v>738</v>
      </c>
      <c r="E481" s="96" t="s">
        <v>707</v>
      </c>
      <c r="F481" s="231" t="s">
        <v>1581</v>
      </c>
      <c r="G481" s="197">
        <v>1</v>
      </c>
      <c r="H481" s="94">
        <v>810</v>
      </c>
      <c r="I481" s="95">
        <f t="shared" si="11"/>
        <v>810</v>
      </c>
      <c r="J481" s="96" t="s">
        <v>929</v>
      </c>
      <c r="K481" s="96" t="s">
        <v>744</v>
      </c>
      <c r="L481" s="96" t="s">
        <v>744</v>
      </c>
      <c r="M481" s="97"/>
    </row>
    <row r="482" spans="1:13" ht="55.05" customHeight="1">
      <c r="A482" s="57">
        <v>480</v>
      </c>
      <c r="B482" s="93" t="s">
        <v>1582</v>
      </c>
      <c r="C482" s="169"/>
      <c r="D482" s="123" t="s">
        <v>1562</v>
      </c>
      <c r="E482" s="96" t="s">
        <v>707</v>
      </c>
      <c r="F482" s="231" t="s">
        <v>1583</v>
      </c>
      <c r="G482" s="197">
        <v>1</v>
      </c>
      <c r="H482" s="94">
        <v>2310</v>
      </c>
      <c r="I482" s="95">
        <f t="shared" si="11"/>
        <v>2310</v>
      </c>
      <c r="J482" s="96" t="s">
        <v>1578</v>
      </c>
      <c r="K482" s="96" t="s">
        <v>21</v>
      </c>
      <c r="L482" s="96" t="s">
        <v>1572</v>
      </c>
      <c r="M482" s="97"/>
    </row>
    <row r="483" spans="1:13" ht="55.5" customHeight="1">
      <c r="A483" s="57">
        <v>481</v>
      </c>
      <c r="B483" s="114" t="s">
        <v>1083</v>
      </c>
      <c r="C483" s="117" t="s">
        <v>1084</v>
      </c>
      <c r="D483" s="117" t="s">
        <v>794</v>
      </c>
      <c r="E483" s="96" t="s">
        <v>1016</v>
      </c>
      <c r="F483" s="222">
        <v>9789577517821</v>
      </c>
      <c r="G483" s="197">
        <v>1</v>
      </c>
      <c r="H483" s="116">
        <v>280</v>
      </c>
      <c r="I483" s="95">
        <f t="shared" si="11"/>
        <v>280</v>
      </c>
      <c r="J483" s="100" t="s">
        <v>711</v>
      </c>
      <c r="K483" s="100" t="s">
        <v>711</v>
      </c>
      <c r="L483" s="100" t="s">
        <v>711</v>
      </c>
      <c r="M483" s="97"/>
    </row>
    <row r="484" spans="1:13" ht="52.95" customHeight="1">
      <c r="A484" s="57">
        <v>482</v>
      </c>
      <c r="B484" s="114" t="s">
        <v>1085</v>
      </c>
      <c r="C484" s="169" t="s">
        <v>1061</v>
      </c>
      <c r="D484" s="117" t="s">
        <v>1086</v>
      </c>
      <c r="E484" s="96" t="s">
        <v>1041</v>
      </c>
      <c r="F484" s="217">
        <v>9789570845112</v>
      </c>
      <c r="G484" s="197">
        <v>1</v>
      </c>
      <c r="H484" s="116">
        <v>290</v>
      </c>
      <c r="I484" s="95">
        <f t="shared" si="11"/>
        <v>290</v>
      </c>
      <c r="J484" s="100" t="s">
        <v>711</v>
      </c>
      <c r="K484" s="100" t="s">
        <v>711</v>
      </c>
      <c r="L484" s="100" t="s">
        <v>711</v>
      </c>
      <c r="M484" s="97"/>
    </row>
    <row r="485" spans="1:13" ht="46.95" customHeight="1">
      <c r="A485" s="57">
        <v>483</v>
      </c>
      <c r="B485" s="114" t="s">
        <v>1087</v>
      </c>
      <c r="C485" s="169" t="s">
        <v>1061</v>
      </c>
      <c r="D485" s="117" t="s">
        <v>741</v>
      </c>
      <c r="E485" s="96" t="s">
        <v>1016</v>
      </c>
      <c r="F485" s="224" t="s">
        <v>1088</v>
      </c>
      <c r="G485" s="197">
        <v>1</v>
      </c>
      <c r="H485" s="116">
        <v>260</v>
      </c>
      <c r="I485" s="95">
        <f t="shared" si="11"/>
        <v>260</v>
      </c>
      <c r="J485" s="100" t="s">
        <v>711</v>
      </c>
      <c r="K485" s="100" t="s">
        <v>711</v>
      </c>
      <c r="L485" s="100" t="s">
        <v>711</v>
      </c>
      <c r="M485" s="97"/>
    </row>
    <row r="486" spans="1:13" ht="49.05" customHeight="1">
      <c r="A486" s="57">
        <v>484</v>
      </c>
      <c r="B486" s="164" t="s">
        <v>1277</v>
      </c>
      <c r="C486" s="165" t="s">
        <v>1278</v>
      </c>
      <c r="D486" s="136" t="s">
        <v>1279</v>
      </c>
      <c r="E486" s="124" t="s">
        <v>742</v>
      </c>
      <c r="F486" s="230" t="s">
        <v>1280</v>
      </c>
      <c r="G486" s="198">
        <v>1</v>
      </c>
      <c r="H486" s="136">
        <v>300</v>
      </c>
      <c r="I486" s="95">
        <f t="shared" si="11"/>
        <v>300</v>
      </c>
      <c r="J486" s="124" t="s">
        <v>711</v>
      </c>
      <c r="K486" s="124" t="s">
        <v>711</v>
      </c>
      <c r="L486" s="124" t="s">
        <v>711</v>
      </c>
      <c r="M486" s="97"/>
    </row>
    <row r="487" spans="1:13" ht="31.95" customHeight="1">
      <c r="A487" s="57">
        <v>485</v>
      </c>
      <c r="B487" s="132" t="s">
        <v>1289</v>
      </c>
      <c r="C487" s="283" t="s">
        <v>1290</v>
      </c>
      <c r="D487" s="134" t="s">
        <v>1285</v>
      </c>
      <c r="E487" s="123" t="s">
        <v>742</v>
      </c>
      <c r="F487" s="229">
        <v>9789861335537</v>
      </c>
      <c r="G487" s="197">
        <v>1</v>
      </c>
      <c r="H487" s="134">
        <v>300</v>
      </c>
      <c r="I487" s="95">
        <f t="shared" si="11"/>
        <v>300</v>
      </c>
      <c r="J487" s="124" t="s">
        <v>711</v>
      </c>
      <c r="K487" s="124" t="s">
        <v>711</v>
      </c>
      <c r="L487" s="124" t="s">
        <v>711</v>
      </c>
      <c r="M487" s="97"/>
    </row>
    <row r="488" spans="1:13" ht="33.450000000000003" customHeight="1">
      <c r="A488" s="57">
        <v>486</v>
      </c>
      <c r="B488" s="132" t="s">
        <v>1291</v>
      </c>
      <c r="C488" s="133" t="s">
        <v>1292</v>
      </c>
      <c r="D488" s="134" t="s">
        <v>1293</v>
      </c>
      <c r="E488" s="123" t="s">
        <v>742</v>
      </c>
      <c r="F488" s="229">
        <v>9789573332695</v>
      </c>
      <c r="G488" s="197">
        <v>1</v>
      </c>
      <c r="H488" s="134">
        <v>320</v>
      </c>
      <c r="I488" s="95">
        <f t="shared" si="11"/>
        <v>320</v>
      </c>
      <c r="J488" s="124" t="s">
        <v>711</v>
      </c>
      <c r="K488" s="124" t="s">
        <v>711</v>
      </c>
      <c r="L488" s="124" t="s">
        <v>711</v>
      </c>
      <c r="M488" s="97"/>
    </row>
    <row r="489" spans="1:13" ht="29.55" customHeight="1">
      <c r="A489" s="57">
        <v>487</v>
      </c>
      <c r="B489" s="132" t="s">
        <v>1294</v>
      </c>
      <c r="C489" s="133" t="s">
        <v>1295</v>
      </c>
      <c r="D489" s="134" t="s">
        <v>1296</v>
      </c>
      <c r="E489" s="123" t="s">
        <v>742</v>
      </c>
      <c r="F489" s="229"/>
      <c r="G489" s="197">
        <v>1</v>
      </c>
      <c r="H489" s="134">
        <v>260</v>
      </c>
      <c r="I489" s="95">
        <f t="shared" si="11"/>
        <v>260</v>
      </c>
      <c r="J489" s="124" t="s">
        <v>711</v>
      </c>
      <c r="K489" s="124" t="s">
        <v>711</v>
      </c>
      <c r="L489" s="124" t="s">
        <v>711</v>
      </c>
      <c r="M489" s="97"/>
    </row>
    <row r="490" spans="1:13" ht="43.05" customHeight="1">
      <c r="A490" s="57">
        <v>488</v>
      </c>
      <c r="B490" s="266" t="s">
        <v>1656</v>
      </c>
      <c r="C490" s="91" t="s">
        <v>1297</v>
      </c>
      <c r="D490" s="135" t="s">
        <v>1298</v>
      </c>
      <c r="E490" s="123" t="s">
        <v>742</v>
      </c>
      <c r="F490" s="229">
        <v>9789865671297</v>
      </c>
      <c r="G490" s="197">
        <v>1</v>
      </c>
      <c r="H490" s="134">
        <v>250</v>
      </c>
      <c r="I490" s="95">
        <f t="shared" si="11"/>
        <v>250</v>
      </c>
      <c r="J490" s="124" t="s">
        <v>711</v>
      </c>
      <c r="K490" s="124" t="s">
        <v>711</v>
      </c>
      <c r="L490" s="124" t="s">
        <v>711</v>
      </c>
      <c r="M490" s="97"/>
    </row>
    <row r="491" spans="1:13" ht="32.549999999999997" customHeight="1">
      <c r="A491" s="57">
        <v>489</v>
      </c>
      <c r="B491" s="132" t="s">
        <v>1299</v>
      </c>
      <c r="C491" s="133" t="s">
        <v>1300</v>
      </c>
      <c r="D491" s="134" t="s">
        <v>1293</v>
      </c>
      <c r="E491" s="123" t="s">
        <v>742</v>
      </c>
      <c r="F491" s="229">
        <v>9789573331278</v>
      </c>
      <c r="G491" s="197">
        <v>1</v>
      </c>
      <c r="H491" s="134">
        <v>280</v>
      </c>
      <c r="I491" s="95">
        <f t="shared" si="11"/>
        <v>280</v>
      </c>
      <c r="J491" s="124" t="s">
        <v>711</v>
      </c>
      <c r="K491" s="124" t="s">
        <v>711</v>
      </c>
      <c r="L491" s="124" t="s">
        <v>711</v>
      </c>
      <c r="M491" s="97"/>
    </row>
    <row r="492" spans="1:13" ht="31.5" customHeight="1">
      <c r="A492" s="57">
        <v>490</v>
      </c>
      <c r="B492" s="132" t="s">
        <v>1657</v>
      </c>
      <c r="C492" s="91" t="s">
        <v>1301</v>
      </c>
      <c r="D492" s="134" t="s">
        <v>873</v>
      </c>
      <c r="E492" s="123" t="s">
        <v>742</v>
      </c>
      <c r="F492" s="229">
        <v>9789571369297</v>
      </c>
      <c r="G492" s="197">
        <v>1</v>
      </c>
      <c r="H492" s="134">
        <v>300</v>
      </c>
      <c r="I492" s="95">
        <f t="shared" si="11"/>
        <v>300</v>
      </c>
      <c r="J492" s="124" t="s">
        <v>711</v>
      </c>
      <c r="K492" s="124" t="s">
        <v>711</v>
      </c>
      <c r="L492" s="124" t="s">
        <v>711</v>
      </c>
      <c r="M492" s="97"/>
    </row>
    <row r="493" spans="1:13" ht="30" customHeight="1">
      <c r="A493" s="57">
        <v>491</v>
      </c>
      <c r="B493" s="132" t="s">
        <v>1658</v>
      </c>
      <c r="C493" s="133" t="s">
        <v>1317</v>
      </c>
      <c r="D493" s="134" t="s">
        <v>1285</v>
      </c>
      <c r="E493" s="123" t="s">
        <v>742</v>
      </c>
      <c r="F493" s="229">
        <v>9861330011</v>
      </c>
      <c r="G493" s="197">
        <v>1</v>
      </c>
      <c r="H493" s="134">
        <v>220</v>
      </c>
      <c r="I493" s="95">
        <f t="shared" si="11"/>
        <v>220</v>
      </c>
      <c r="J493" s="124" t="s">
        <v>711</v>
      </c>
      <c r="K493" s="124" t="s">
        <v>711</v>
      </c>
      <c r="L493" s="124" t="s">
        <v>711</v>
      </c>
      <c r="M493" s="97"/>
    </row>
    <row r="494" spans="1:13" ht="33.450000000000003" customHeight="1">
      <c r="A494" s="57">
        <v>492</v>
      </c>
      <c r="B494" s="132" t="s">
        <v>1318</v>
      </c>
      <c r="C494" s="91" t="s">
        <v>1319</v>
      </c>
      <c r="D494" s="134" t="s">
        <v>1285</v>
      </c>
      <c r="E494" s="123" t="s">
        <v>742</v>
      </c>
      <c r="F494" s="229">
        <v>9861331034</v>
      </c>
      <c r="G494" s="197">
        <v>1</v>
      </c>
      <c r="H494" s="134">
        <v>200</v>
      </c>
      <c r="I494" s="95">
        <f t="shared" si="11"/>
        <v>200</v>
      </c>
      <c r="J494" s="124" t="s">
        <v>711</v>
      </c>
      <c r="K494" s="124" t="s">
        <v>711</v>
      </c>
      <c r="L494" s="124" t="s">
        <v>711</v>
      </c>
      <c r="M494" s="97"/>
    </row>
    <row r="495" spans="1:13" ht="33" customHeight="1">
      <c r="A495" s="57">
        <v>493</v>
      </c>
      <c r="B495" s="132" t="s">
        <v>1320</v>
      </c>
      <c r="C495" s="133" t="s">
        <v>1321</v>
      </c>
      <c r="D495" s="134" t="s">
        <v>1322</v>
      </c>
      <c r="E495" s="123" t="s">
        <v>742</v>
      </c>
      <c r="F495" s="229">
        <v>9789869412780</v>
      </c>
      <c r="G495" s="197">
        <v>1</v>
      </c>
      <c r="H495" s="134">
        <v>270</v>
      </c>
      <c r="I495" s="95">
        <f>H495*G495</f>
        <v>270</v>
      </c>
      <c r="J495" s="124" t="s">
        <v>711</v>
      </c>
      <c r="K495" s="124" t="s">
        <v>711</v>
      </c>
      <c r="L495" s="124" t="s">
        <v>711</v>
      </c>
      <c r="M495" s="97"/>
    </row>
    <row r="496" spans="1:13" ht="49.05" customHeight="1">
      <c r="A496" s="57">
        <v>494</v>
      </c>
      <c r="B496" s="132" t="s">
        <v>1660</v>
      </c>
      <c r="C496" s="133" t="s">
        <v>1323</v>
      </c>
      <c r="D496" s="134" t="s">
        <v>804</v>
      </c>
      <c r="E496" s="123" t="s">
        <v>742</v>
      </c>
      <c r="F496" s="229">
        <v>9789573274995</v>
      </c>
      <c r="G496" s="197">
        <v>1</v>
      </c>
      <c r="H496" s="134">
        <v>280</v>
      </c>
      <c r="I496" s="95">
        <f t="shared" ref="I496:I540" si="12">H496*G496</f>
        <v>280</v>
      </c>
      <c r="J496" s="124" t="s">
        <v>711</v>
      </c>
      <c r="K496" s="124" t="s">
        <v>711</v>
      </c>
      <c r="L496" s="124" t="s">
        <v>711</v>
      </c>
      <c r="M496" s="97"/>
    </row>
    <row r="497" spans="1:13" ht="55.5" customHeight="1">
      <c r="A497" s="57">
        <v>495</v>
      </c>
      <c r="B497" s="132" t="s">
        <v>1659</v>
      </c>
      <c r="C497" s="133" t="s">
        <v>1324</v>
      </c>
      <c r="D497" s="134" t="s">
        <v>778</v>
      </c>
      <c r="E497" s="123" t="s">
        <v>742</v>
      </c>
      <c r="F497" s="229">
        <v>9789863593201</v>
      </c>
      <c r="G497" s="197">
        <v>1</v>
      </c>
      <c r="H497" s="134">
        <v>320</v>
      </c>
      <c r="I497" s="95">
        <f t="shared" si="12"/>
        <v>320</v>
      </c>
      <c r="J497" s="124" t="s">
        <v>711</v>
      </c>
      <c r="K497" s="124" t="s">
        <v>711</v>
      </c>
      <c r="L497" s="124" t="s">
        <v>711</v>
      </c>
      <c r="M497" s="97"/>
    </row>
    <row r="498" spans="1:13" ht="42.45" customHeight="1">
      <c r="A498" s="57">
        <v>496</v>
      </c>
      <c r="B498" s="132" t="s">
        <v>1661</v>
      </c>
      <c r="C498" s="133" t="s">
        <v>1325</v>
      </c>
      <c r="D498" s="134" t="s">
        <v>1293</v>
      </c>
      <c r="E498" s="123" t="s">
        <v>742</v>
      </c>
      <c r="F498" s="229">
        <v>9573317001</v>
      </c>
      <c r="G498" s="197">
        <v>1</v>
      </c>
      <c r="H498" s="134">
        <v>190</v>
      </c>
      <c r="I498" s="95">
        <f t="shared" si="12"/>
        <v>190</v>
      </c>
      <c r="J498" s="124" t="s">
        <v>711</v>
      </c>
      <c r="K498" s="124" t="s">
        <v>711</v>
      </c>
      <c r="L498" s="124" t="s">
        <v>711</v>
      </c>
      <c r="M498" s="97"/>
    </row>
    <row r="499" spans="1:13" ht="49.95" customHeight="1">
      <c r="A499" s="57">
        <v>497</v>
      </c>
      <c r="B499" s="132" t="s">
        <v>1662</v>
      </c>
      <c r="C499" s="91" t="s">
        <v>1326</v>
      </c>
      <c r="D499" s="134" t="s">
        <v>804</v>
      </c>
      <c r="E499" s="123" t="s">
        <v>742</v>
      </c>
      <c r="F499" s="229">
        <v>9789573275602</v>
      </c>
      <c r="G499" s="197">
        <v>1</v>
      </c>
      <c r="H499" s="134">
        <v>330</v>
      </c>
      <c r="I499" s="95">
        <f t="shared" si="12"/>
        <v>330</v>
      </c>
      <c r="J499" s="124" t="s">
        <v>711</v>
      </c>
      <c r="K499" s="124" t="s">
        <v>711</v>
      </c>
      <c r="L499" s="124" t="s">
        <v>711</v>
      </c>
      <c r="M499" s="97"/>
    </row>
    <row r="500" spans="1:13" ht="55.5" customHeight="1">
      <c r="A500" s="57">
        <v>498</v>
      </c>
      <c r="B500" s="132" t="s">
        <v>1663</v>
      </c>
      <c r="C500" s="133" t="s">
        <v>1327</v>
      </c>
      <c r="D500" s="134" t="s">
        <v>1328</v>
      </c>
      <c r="E500" s="123" t="s">
        <v>742</v>
      </c>
      <c r="F500" s="229">
        <v>9789869190800</v>
      </c>
      <c r="G500" s="197">
        <v>1</v>
      </c>
      <c r="H500" s="134">
        <v>280</v>
      </c>
      <c r="I500" s="95">
        <f t="shared" si="12"/>
        <v>280</v>
      </c>
      <c r="J500" s="124" t="s">
        <v>711</v>
      </c>
      <c r="K500" s="124" t="s">
        <v>711</v>
      </c>
      <c r="L500" s="124" t="s">
        <v>711</v>
      </c>
      <c r="M500" s="97"/>
    </row>
    <row r="501" spans="1:13" ht="52.95" customHeight="1">
      <c r="A501" s="57">
        <v>499</v>
      </c>
      <c r="B501" s="132" t="s">
        <v>1664</v>
      </c>
      <c r="C501" s="91" t="s">
        <v>1336</v>
      </c>
      <c r="D501" s="134" t="s">
        <v>1337</v>
      </c>
      <c r="E501" s="123" t="s">
        <v>742</v>
      </c>
      <c r="F501" s="229">
        <v>9789863427650</v>
      </c>
      <c r="G501" s="197">
        <v>1</v>
      </c>
      <c r="H501" s="134">
        <v>350</v>
      </c>
      <c r="I501" s="95">
        <f t="shared" si="12"/>
        <v>350</v>
      </c>
      <c r="J501" s="124" t="s">
        <v>711</v>
      </c>
      <c r="K501" s="124" t="s">
        <v>711</v>
      </c>
      <c r="L501" s="124" t="s">
        <v>711</v>
      </c>
      <c r="M501" s="97"/>
    </row>
    <row r="502" spans="1:13" ht="76.95" customHeight="1">
      <c r="A502" s="57">
        <v>500</v>
      </c>
      <c r="B502" s="132" t="s">
        <v>1338</v>
      </c>
      <c r="C502" s="91" t="s">
        <v>1339</v>
      </c>
      <c r="D502" s="134" t="s">
        <v>1285</v>
      </c>
      <c r="E502" s="123" t="s">
        <v>742</v>
      </c>
      <c r="F502" s="229">
        <v>9789861335223</v>
      </c>
      <c r="G502" s="197">
        <v>1</v>
      </c>
      <c r="H502" s="134">
        <v>290</v>
      </c>
      <c r="I502" s="95">
        <f t="shared" si="12"/>
        <v>290</v>
      </c>
      <c r="J502" s="124" t="s">
        <v>711</v>
      </c>
      <c r="K502" s="124" t="s">
        <v>711</v>
      </c>
      <c r="L502" s="124" t="s">
        <v>711</v>
      </c>
      <c r="M502" s="97"/>
    </row>
    <row r="503" spans="1:13" ht="29.55" customHeight="1">
      <c r="A503" s="57">
        <v>501</v>
      </c>
      <c r="B503" s="132" t="s">
        <v>1340</v>
      </c>
      <c r="C503" s="91" t="s">
        <v>1339</v>
      </c>
      <c r="D503" s="134" t="s">
        <v>1285</v>
      </c>
      <c r="E503" s="123" t="s">
        <v>742</v>
      </c>
      <c r="F503" s="229">
        <v>9789861335650</v>
      </c>
      <c r="G503" s="197">
        <v>1</v>
      </c>
      <c r="H503" s="134">
        <v>300</v>
      </c>
      <c r="I503" s="95">
        <f t="shared" si="12"/>
        <v>300</v>
      </c>
      <c r="J503" s="124" t="s">
        <v>711</v>
      </c>
      <c r="K503" s="124" t="s">
        <v>711</v>
      </c>
      <c r="L503" s="124" t="s">
        <v>711</v>
      </c>
      <c r="M503" s="97"/>
    </row>
    <row r="504" spans="1:13" ht="32.549999999999997" customHeight="1">
      <c r="A504" s="57">
        <v>502</v>
      </c>
      <c r="B504" s="132" t="s">
        <v>1341</v>
      </c>
      <c r="C504" s="91" t="s">
        <v>1342</v>
      </c>
      <c r="D504" s="134" t="s">
        <v>804</v>
      </c>
      <c r="E504" s="123" t="s">
        <v>742</v>
      </c>
      <c r="F504" s="229">
        <v>9789573276227</v>
      </c>
      <c r="G504" s="197">
        <v>1</v>
      </c>
      <c r="H504" s="134">
        <v>320</v>
      </c>
      <c r="I504" s="95">
        <f t="shared" si="12"/>
        <v>320</v>
      </c>
      <c r="J504" s="124" t="s">
        <v>711</v>
      </c>
      <c r="K504" s="124" t="s">
        <v>711</v>
      </c>
      <c r="L504" s="124" t="s">
        <v>711</v>
      </c>
      <c r="M504" s="97"/>
    </row>
    <row r="505" spans="1:13" ht="36" customHeight="1">
      <c r="A505" s="57">
        <v>503</v>
      </c>
      <c r="B505" s="132" t="s">
        <v>1345</v>
      </c>
      <c r="C505" s="91" t="s">
        <v>1346</v>
      </c>
      <c r="D505" s="134" t="s">
        <v>1288</v>
      </c>
      <c r="E505" s="123" t="s">
        <v>742</v>
      </c>
      <c r="F505" s="229">
        <v>9789865824662</v>
      </c>
      <c r="G505" s="197">
        <v>1</v>
      </c>
      <c r="H505" s="136">
        <v>200</v>
      </c>
      <c r="I505" s="95">
        <f t="shared" si="12"/>
        <v>200</v>
      </c>
      <c r="J505" s="124" t="s">
        <v>711</v>
      </c>
      <c r="K505" s="124" t="s">
        <v>711</v>
      </c>
      <c r="L505" s="124" t="s">
        <v>711</v>
      </c>
      <c r="M505" s="97"/>
    </row>
    <row r="506" spans="1:13" ht="19.95" customHeight="1">
      <c r="A506" s="57">
        <v>504</v>
      </c>
      <c r="B506" s="132" t="s">
        <v>1665</v>
      </c>
      <c r="C506" s="133" t="s">
        <v>1347</v>
      </c>
      <c r="D506" s="134" t="s">
        <v>1348</v>
      </c>
      <c r="E506" s="123" t="s">
        <v>742</v>
      </c>
      <c r="F506" s="229">
        <v>9789571065519</v>
      </c>
      <c r="G506" s="197">
        <v>1</v>
      </c>
      <c r="H506" s="134">
        <v>240</v>
      </c>
      <c r="I506" s="95">
        <f t="shared" si="12"/>
        <v>240</v>
      </c>
      <c r="J506" s="124" t="s">
        <v>711</v>
      </c>
      <c r="K506" s="124" t="s">
        <v>711</v>
      </c>
      <c r="L506" s="124" t="s">
        <v>711</v>
      </c>
      <c r="M506" s="97"/>
    </row>
    <row r="507" spans="1:13" ht="28.95" customHeight="1">
      <c r="A507" s="57">
        <v>505</v>
      </c>
      <c r="B507" s="132" t="s">
        <v>1666</v>
      </c>
      <c r="C507" s="133" t="s">
        <v>1349</v>
      </c>
      <c r="D507" s="134" t="s">
        <v>1337</v>
      </c>
      <c r="E507" s="123" t="s">
        <v>742</v>
      </c>
      <c r="F507" s="229">
        <v>9789863427698</v>
      </c>
      <c r="G507" s="197">
        <v>1</v>
      </c>
      <c r="H507" s="134">
        <v>380</v>
      </c>
      <c r="I507" s="95">
        <f t="shared" si="12"/>
        <v>380</v>
      </c>
      <c r="J507" s="124" t="s">
        <v>711</v>
      </c>
      <c r="K507" s="124" t="s">
        <v>711</v>
      </c>
      <c r="L507" s="124" t="s">
        <v>711</v>
      </c>
      <c r="M507" s="97"/>
    </row>
    <row r="508" spans="1:13" ht="54.45" customHeight="1">
      <c r="A508" s="57">
        <v>506</v>
      </c>
      <c r="B508" s="132" t="s">
        <v>1350</v>
      </c>
      <c r="C508" s="133" t="s">
        <v>1351</v>
      </c>
      <c r="D508" s="134" t="s">
        <v>1352</v>
      </c>
      <c r="E508" s="123" t="s">
        <v>742</v>
      </c>
      <c r="F508" s="229">
        <v>9789861363974</v>
      </c>
      <c r="G508" s="197">
        <v>1</v>
      </c>
      <c r="H508" s="134">
        <v>330</v>
      </c>
      <c r="I508" s="95">
        <f t="shared" si="12"/>
        <v>330</v>
      </c>
      <c r="J508" s="124" t="s">
        <v>711</v>
      </c>
      <c r="K508" s="124" t="s">
        <v>711</v>
      </c>
      <c r="L508" s="124" t="s">
        <v>711</v>
      </c>
      <c r="M508" s="97"/>
    </row>
    <row r="509" spans="1:13" ht="36.450000000000003" customHeight="1">
      <c r="A509" s="57">
        <v>507</v>
      </c>
      <c r="B509" s="132" t="s">
        <v>1353</v>
      </c>
      <c r="C509" s="133" t="s">
        <v>1354</v>
      </c>
      <c r="D509" s="135" t="s">
        <v>1355</v>
      </c>
      <c r="E509" s="123" t="s">
        <v>742</v>
      </c>
      <c r="F509" s="229">
        <v>9789869428149</v>
      </c>
      <c r="G509" s="197">
        <v>1</v>
      </c>
      <c r="H509" s="134">
        <v>350</v>
      </c>
      <c r="I509" s="95">
        <f t="shared" si="12"/>
        <v>350</v>
      </c>
      <c r="J509" s="124" t="s">
        <v>711</v>
      </c>
      <c r="K509" s="124" t="s">
        <v>711</v>
      </c>
      <c r="L509" s="124" t="s">
        <v>711</v>
      </c>
      <c r="M509" s="97"/>
    </row>
    <row r="510" spans="1:13" ht="48" customHeight="1">
      <c r="A510" s="57">
        <v>508</v>
      </c>
      <c r="B510" s="132" t="s">
        <v>1356</v>
      </c>
      <c r="C510" s="133" t="s">
        <v>1354</v>
      </c>
      <c r="D510" s="135" t="s">
        <v>1355</v>
      </c>
      <c r="E510" s="123" t="s">
        <v>742</v>
      </c>
      <c r="F510" s="229">
        <v>9789865728748</v>
      </c>
      <c r="G510" s="197">
        <v>1</v>
      </c>
      <c r="H510" s="134">
        <v>350</v>
      </c>
      <c r="I510" s="95">
        <f t="shared" si="12"/>
        <v>350</v>
      </c>
      <c r="J510" s="124" t="s">
        <v>711</v>
      </c>
      <c r="K510" s="124" t="s">
        <v>711</v>
      </c>
      <c r="L510" s="124" t="s">
        <v>711</v>
      </c>
      <c r="M510" s="97"/>
    </row>
    <row r="511" spans="1:13" ht="45" customHeight="1">
      <c r="A511" s="57">
        <v>509</v>
      </c>
      <c r="B511" s="132" t="s">
        <v>1357</v>
      </c>
      <c r="C511" s="133" t="s">
        <v>1358</v>
      </c>
      <c r="D511" s="135" t="s">
        <v>1359</v>
      </c>
      <c r="E511" s="123" t="s">
        <v>742</v>
      </c>
      <c r="F511" s="229">
        <v>9789865779870</v>
      </c>
      <c r="G511" s="197">
        <v>1</v>
      </c>
      <c r="H511" s="134">
        <v>350</v>
      </c>
      <c r="I511" s="95">
        <f t="shared" si="12"/>
        <v>350</v>
      </c>
      <c r="J511" s="124" t="s">
        <v>711</v>
      </c>
      <c r="K511" s="124" t="s">
        <v>711</v>
      </c>
      <c r="L511" s="124" t="s">
        <v>711</v>
      </c>
      <c r="M511" s="97"/>
    </row>
    <row r="512" spans="1:13" ht="73.95" customHeight="1">
      <c r="A512" s="57">
        <v>510</v>
      </c>
      <c r="B512" s="105" t="s">
        <v>1453</v>
      </c>
      <c r="C512" s="117" t="s">
        <v>1454</v>
      </c>
      <c r="D512" s="107" t="s">
        <v>1455</v>
      </c>
      <c r="E512" s="107" t="s">
        <v>1456</v>
      </c>
      <c r="F512" s="216" t="s">
        <v>1457</v>
      </c>
      <c r="G512" s="200">
        <v>1</v>
      </c>
      <c r="H512" s="106">
        <v>200</v>
      </c>
      <c r="I512" s="95">
        <f t="shared" si="12"/>
        <v>200</v>
      </c>
      <c r="J512" s="107" t="s">
        <v>744</v>
      </c>
      <c r="K512" s="107" t="s">
        <v>744</v>
      </c>
      <c r="L512" s="107" t="s">
        <v>744</v>
      </c>
      <c r="M512" s="104"/>
    </row>
    <row r="513" spans="1:13" ht="19.95" customHeight="1">
      <c r="A513" s="57">
        <v>511</v>
      </c>
      <c r="B513" s="105" t="s">
        <v>1458</v>
      </c>
      <c r="C513" s="117" t="s">
        <v>1454</v>
      </c>
      <c r="D513" s="107" t="s">
        <v>1455</v>
      </c>
      <c r="E513" s="107" t="s">
        <v>1456</v>
      </c>
      <c r="F513" s="216" t="s">
        <v>1459</v>
      </c>
      <c r="G513" s="200">
        <v>1</v>
      </c>
      <c r="H513" s="106">
        <v>200</v>
      </c>
      <c r="I513" s="95">
        <f t="shared" si="12"/>
        <v>200</v>
      </c>
      <c r="J513" s="107" t="s">
        <v>744</v>
      </c>
      <c r="K513" s="107" t="s">
        <v>744</v>
      </c>
      <c r="L513" s="107" t="s">
        <v>744</v>
      </c>
      <c r="M513" s="104"/>
    </row>
    <row r="514" spans="1:13" ht="30.45" customHeight="1">
      <c r="A514" s="57">
        <v>512</v>
      </c>
      <c r="B514" s="105" t="s">
        <v>1460</v>
      </c>
      <c r="C514" s="117" t="s">
        <v>1461</v>
      </c>
      <c r="D514" s="107" t="s">
        <v>1462</v>
      </c>
      <c r="E514" s="107" t="s">
        <v>742</v>
      </c>
      <c r="F514" s="216" t="s">
        <v>1463</v>
      </c>
      <c r="G514" s="200">
        <v>1</v>
      </c>
      <c r="H514" s="106">
        <v>320</v>
      </c>
      <c r="I514" s="95">
        <f t="shared" si="12"/>
        <v>320</v>
      </c>
      <c r="J514" s="107" t="s">
        <v>744</v>
      </c>
      <c r="K514" s="107" t="s">
        <v>744</v>
      </c>
      <c r="L514" s="107" t="s">
        <v>744</v>
      </c>
      <c r="M514" s="104"/>
    </row>
    <row r="515" spans="1:13" ht="19.95" customHeight="1">
      <c r="A515" s="57">
        <v>513</v>
      </c>
      <c r="B515" s="133" t="s">
        <v>1497</v>
      </c>
      <c r="C515" s="91" t="s">
        <v>1498</v>
      </c>
      <c r="D515" s="135" t="s">
        <v>1499</v>
      </c>
      <c r="E515" s="115" t="s">
        <v>707</v>
      </c>
      <c r="F515" s="233">
        <v>9789576160073</v>
      </c>
      <c r="G515" s="7">
        <v>1</v>
      </c>
      <c r="H515" s="157">
        <v>580</v>
      </c>
      <c r="I515" s="95">
        <f t="shared" si="12"/>
        <v>580</v>
      </c>
      <c r="J515" s="115" t="s">
        <v>711</v>
      </c>
      <c r="K515" s="115" t="s">
        <v>710</v>
      </c>
      <c r="L515" s="115" t="s">
        <v>711</v>
      </c>
      <c r="M515" s="115"/>
    </row>
    <row r="516" spans="1:13" ht="35.549999999999997" customHeight="1">
      <c r="A516" s="57">
        <v>514</v>
      </c>
      <c r="B516" s="133" t="s">
        <v>1500</v>
      </c>
      <c r="C516" s="172" t="s">
        <v>1501</v>
      </c>
      <c r="D516" s="135" t="s">
        <v>1502</v>
      </c>
      <c r="E516" s="115" t="s">
        <v>707</v>
      </c>
      <c r="F516" s="233">
        <v>9789863701309</v>
      </c>
      <c r="G516" s="7">
        <v>1</v>
      </c>
      <c r="H516" s="157">
        <v>320</v>
      </c>
      <c r="I516" s="95">
        <f t="shared" si="12"/>
        <v>320</v>
      </c>
      <c r="J516" s="115" t="s">
        <v>711</v>
      </c>
      <c r="K516" s="115" t="s">
        <v>711</v>
      </c>
      <c r="L516" s="115" t="s">
        <v>711</v>
      </c>
      <c r="M516" s="115"/>
    </row>
    <row r="517" spans="1:13" ht="19.95" customHeight="1">
      <c r="A517" s="57">
        <v>515</v>
      </c>
      <c r="B517" s="133" t="s">
        <v>1526</v>
      </c>
      <c r="C517" s="133" t="s">
        <v>1527</v>
      </c>
      <c r="D517" s="133" t="s">
        <v>1528</v>
      </c>
      <c r="E517" s="104" t="s">
        <v>1506</v>
      </c>
      <c r="F517" s="235">
        <v>9789576008580</v>
      </c>
      <c r="G517" s="197">
        <v>1</v>
      </c>
      <c r="H517" s="104">
        <v>150</v>
      </c>
      <c r="I517" s="95">
        <f t="shared" si="12"/>
        <v>150</v>
      </c>
      <c r="J517" s="123" t="s">
        <v>621</v>
      </c>
      <c r="K517" s="123" t="s">
        <v>621</v>
      </c>
      <c r="L517" s="123" t="s">
        <v>621</v>
      </c>
      <c r="M517" s="104"/>
    </row>
    <row r="518" spans="1:13" ht="29.55" customHeight="1">
      <c r="A518" s="57">
        <v>516</v>
      </c>
      <c r="B518" s="133" t="s">
        <v>1529</v>
      </c>
      <c r="C518" s="133" t="s">
        <v>1527</v>
      </c>
      <c r="D518" s="133" t="s">
        <v>1530</v>
      </c>
      <c r="E518" s="104" t="s">
        <v>1506</v>
      </c>
      <c r="F518" s="235">
        <v>9789576008634</v>
      </c>
      <c r="G518" s="197">
        <v>1</v>
      </c>
      <c r="H518" s="104">
        <v>150</v>
      </c>
      <c r="I518" s="95">
        <f t="shared" si="12"/>
        <v>150</v>
      </c>
      <c r="J518" s="123" t="s">
        <v>621</v>
      </c>
      <c r="K518" s="123" t="s">
        <v>621</v>
      </c>
      <c r="L518" s="123" t="s">
        <v>621</v>
      </c>
      <c r="M518" s="104"/>
    </row>
    <row r="519" spans="1:13" ht="19.95" customHeight="1">
      <c r="A519" s="57">
        <v>517</v>
      </c>
      <c r="B519" s="133" t="s">
        <v>1531</v>
      </c>
      <c r="C519" s="133" t="s">
        <v>1527</v>
      </c>
      <c r="D519" s="133" t="s">
        <v>1530</v>
      </c>
      <c r="E519" s="104" t="s">
        <v>1506</v>
      </c>
      <c r="F519" s="236" t="s">
        <v>1532</v>
      </c>
      <c r="G519" s="197">
        <v>1</v>
      </c>
      <c r="H519" s="104">
        <v>150</v>
      </c>
      <c r="I519" s="95">
        <f t="shared" si="12"/>
        <v>150</v>
      </c>
      <c r="J519" s="123" t="s">
        <v>621</v>
      </c>
      <c r="K519" s="123" t="s">
        <v>621</v>
      </c>
      <c r="L519" s="123" t="s">
        <v>621</v>
      </c>
      <c r="M519" s="104"/>
    </row>
    <row r="520" spans="1:13" ht="33.450000000000003" customHeight="1">
      <c r="A520" s="57">
        <v>518</v>
      </c>
      <c r="B520" s="133" t="s">
        <v>1533</v>
      </c>
      <c r="C520" s="133" t="s">
        <v>1534</v>
      </c>
      <c r="D520" s="133" t="s">
        <v>1535</v>
      </c>
      <c r="E520" s="104" t="s">
        <v>1506</v>
      </c>
      <c r="F520" s="235">
        <v>9789576365010</v>
      </c>
      <c r="G520" s="197">
        <v>1</v>
      </c>
      <c r="H520" s="104">
        <v>450</v>
      </c>
      <c r="I520" s="95">
        <f t="shared" si="12"/>
        <v>450</v>
      </c>
      <c r="J520" s="123" t="s">
        <v>621</v>
      </c>
      <c r="K520" s="123" t="s">
        <v>621</v>
      </c>
      <c r="L520" s="123" t="s">
        <v>621</v>
      </c>
      <c r="M520" s="104"/>
    </row>
    <row r="521" spans="1:13" ht="19.95" customHeight="1">
      <c r="A521" s="57">
        <v>519</v>
      </c>
      <c r="B521" s="133" t="s">
        <v>1536</v>
      </c>
      <c r="C521" s="133" t="s">
        <v>1537</v>
      </c>
      <c r="D521" s="133" t="s">
        <v>1535</v>
      </c>
      <c r="E521" s="104" t="s">
        <v>1506</v>
      </c>
      <c r="F521" s="235">
        <v>9789576366543</v>
      </c>
      <c r="G521" s="197">
        <v>1</v>
      </c>
      <c r="H521" s="106">
        <v>350</v>
      </c>
      <c r="I521" s="95">
        <f t="shared" si="12"/>
        <v>350</v>
      </c>
      <c r="J521" s="123" t="s">
        <v>621</v>
      </c>
      <c r="K521" s="123" t="s">
        <v>621</v>
      </c>
      <c r="L521" s="123" t="s">
        <v>621</v>
      </c>
      <c r="M521" s="106"/>
    </row>
    <row r="522" spans="1:13" ht="19.95" customHeight="1">
      <c r="A522" s="57">
        <v>520</v>
      </c>
      <c r="B522" s="133" t="s">
        <v>1538</v>
      </c>
      <c r="C522" s="133" t="s">
        <v>1539</v>
      </c>
      <c r="D522" s="133" t="s">
        <v>1540</v>
      </c>
      <c r="E522" s="104" t="s">
        <v>1506</v>
      </c>
      <c r="F522" s="236" t="s">
        <v>1541</v>
      </c>
      <c r="G522" s="197">
        <v>1</v>
      </c>
      <c r="H522" s="106">
        <v>400</v>
      </c>
      <c r="I522" s="95">
        <f t="shared" si="12"/>
        <v>400</v>
      </c>
      <c r="J522" s="123" t="s">
        <v>621</v>
      </c>
      <c r="K522" s="123" t="s">
        <v>621</v>
      </c>
      <c r="L522" s="123" t="s">
        <v>621</v>
      </c>
      <c r="M522" s="106"/>
    </row>
    <row r="523" spans="1:13" ht="27.45" customHeight="1">
      <c r="A523" s="57">
        <v>521</v>
      </c>
      <c r="B523" s="133" t="s">
        <v>1542</v>
      </c>
      <c r="C523" s="133"/>
      <c r="D523" s="194" t="s">
        <v>1543</v>
      </c>
      <c r="E523" s="104" t="s">
        <v>1506</v>
      </c>
      <c r="F523" s="235">
        <v>9789860484724</v>
      </c>
      <c r="G523" s="197">
        <v>1</v>
      </c>
      <c r="H523" s="106">
        <v>400</v>
      </c>
      <c r="I523" s="95">
        <f t="shared" si="12"/>
        <v>400</v>
      </c>
      <c r="J523" s="123" t="s">
        <v>621</v>
      </c>
      <c r="K523" s="123" t="s">
        <v>621</v>
      </c>
      <c r="L523" s="123" t="s">
        <v>621</v>
      </c>
      <c r="M523" s="106"/>
    </row>
    <row r="524" spans="1:13" ht="19.95" customHeight="1">
      <c r="A524" s="57">
        <v>522</v>
      </c>
      <c r="B524" s="133" t="s">
        <v>1544</v>
      </c>
      <c r="C524" s="133"/>
      <c r="D524" s="194" t="s">
        <v>1543</v>
      </c>
      <c r="E524" s="104" t="s">
        <v>1506</v>
      </c>
      <c r="F524" s="235">
        <v>9789860448337</v>
      </c>
      <c r="G524" s="197">
        <v>1</v>
      </c>
      <c r="H524" s="106">
        <v>400</v>
      </c>
      <c r="I524" s="95">
        <f t="shared" si="12"/>
        <v>400</v>
      </c>
      <c r="J524" s="123" t="s">
        <v>621</v>
      </c>
      <c r="K524" s="123" t="s">
        <v>621</v>
      </c>
      <c r="L524" s="123" t="s">
        <v>621</v>
      </c>
      <c r="M524" s="106"/>
    </row>
    <row r="525" spans="1:13" ht="30" customHeight="1">
      <c r="A525" s="57">
        <v>523</v>
      </c>
      <c r="B525" s="133" t="s">
        <v>1545</v>
      </c>
      <c r="C525" s="133" t="s">
        <v>1546</v>
      </c>
      <c r="D525" s="195" t="s">
        <v>659</v>
      </c>
      <c r="E525" s="104" t="s">
        <v>1506</v>
      </c>
      <c r="F525" s="235">
        <v>9789869371940</v>
      </c>
      <c r="G525" s="197">
        <v>1</v>
      </c>
      <c r="H525" s="106">
        <v>399</v>
      </c>
      <c r="I525" s="95">
        <f t="shared" si="12"/>
        <v>399</v>
      </c>
      <c r="J525" s="123" t="s">
        <v>621</v>
      </c>
      <c r="K525" s="123" t="s">
        <v>621</v>
      </c>
      <c r="L525" s="123" t="s">
        <v>621</v>
      </c>
      <c r="M525" s="106"/>
    </row>
    <row r="526" spans="1:13" ht="25.05" customHeight="1">
      <c r="A526" s="57">
        <v>524</v>
      </c>
      <c r="B526" s="161" t="s">
        <v>1547</v>
      </c>
      <c r="C526" s="133" t="s">
        <v>1548</v>
      </c>
      <c r="D526" s="194" t="s">
        <v>1549</v>
      </c>
      <c r="E526" s="104" t="s">
        <v>1506</v>
      </c>
      <c r="F526" s="235">
        <v>9789861207292</v>
      </c>
      <c r="G526" s="197">
        <v>1</v>
      </c>
      <c r="H526" s="106">
        <v>320</v>
      </c>
      <c r="I526" s="95">
        <f t="shared" si="12"/>
        <v>320</v>
      </c>
      <c r="J526" s="123" t="s">
        <v>621</v>
      </c>
      <c r="K526" s="123" t="s">
        <v>621</v>
      </c>
      <c r="L526" s="123" t="s">
        <v>621</v>
      </c>
      <c r="M526" s="106"/>
    </row>
    <row r="527" spans="1:13" ht="31.05" customHeight="1">
      <c r="A527" s="57">
        <v>525</v>
      </c>
      <c r="B527" s="162" t="s">
        <v>1550</v>
      </c>
      <c r="C527" s="133" t="s">
        <v>1551</v>
      </c>
      <c r="D527" s="194" t="s">
        <v>1552</v>
      </c>
      <c r="E527" s="104" t="s">
        <v>1506</v>
      </c>
      <c r="F527" s="235">
        <v>9789578688247</v>
      </c>
      <c r="G527" s="197">
        <v>1</v>
      </c>
      <c r="H527" s="106">
        <v>420</v>
      </c>
      <c r="I527" s="95">
        <f t="shared" si="12"/>
        <v>420</v>
      </c>
      <c r="J527" s="123" t="s">
        <v>621</v>
      </c>
      <c r="K527" s="123" t="s">
        <v>621</v>
      </c>
      <c r="L527" s="123" t="s">
        <v>621</v>
      </c>
      <c r="M527" s="106"/>
    </row>
    <row r="528" spans="1:13" ht="32.549999999999997" customHeight="1">
      <c r="A528" s="57">
        <v>526</v>
      </c>
      <c r="B528" s="93" t="s">
        <v>1584</v>
      </c>
      <c r="C528" s="169" t="s">
        <v>1585</v>
      </c>
      <c r="D528" s="123" t="s">
        <v>1586</v>
      </c>
      <c r="E528" s="96" t="s">
        <v>1576</v>
      </c>
      <c r="F528" s="231" t="s">
        <v>1587</v>
      </c>
      <c r="G528" s="197">
        <v>1</v>
      </c>
      <c r="H528" s="94">
        <v>320</v>
      </c>
      <c r="I528" s="95">
        <f t="shared" si="12"/>
        <v>320</v>
      </c>
      <c r="J528" s="96" t="s">
        <v>1588</v>
      </c>
      <c r="K528" s="96" t="s">
        <v>1572</v>
      </c>
      <c r="L528" s="96" t="s">
        <v>1589</v>
      </c>
      <c r="M528" s="97"/>
    </row>
    <row r="529" spans="1:13" ht="32.549999999999997" customHeight="1">
      <c r="A529" s="57">
        <v>527</v>
      </c>
      <c r="B529" s="105" t="s">
        <v>1590</v>
      </c>
      <c r="C529" s="169" t="s">
        <v>1591</v>
      </c>
      <c r="D529" s="123" t="s">
        <v>1592</v>
      </c>
      <c r="E529" s="96" t="s">
        <v>707</v>
      </c>
      <c r="F529" s="231" t="s">
        <v>1593</v>
      </c>
      <c r="G529" s="197">
        <v>1</v>
      </c>
      <c r="H529" s="94">
        <v>280</v>
      </c>
      <c r="I529" s="95">
        <f t="shared" si="12"/>
        <v>280</v>
      </c>
      <c r="J529" s="96" t="s">
        <v>744</v>
      </c>
      <c r="K529" s="96" t="s">
        <v>744</v>
      </c>
      <c r="L529" s="96" t="s">
        <v>744</v>
      </c>
      <c r="M529" s="97"/>
    </row>
    <row r="530" spans="1:13" ht="19.95" customHeight="1">
      <c r="A530" s="57">
        <v>528</v>
      </c>
      <c r="B530" s="105" t="s">
        <v>1594</v>
      </c>
      <c r="C530" s="169" t="s">
        <v>1561</v>
      </c>
      <c r="D530" s="169" t="s">
        <v>1074</v>
      </c>
      <c r="E530" s="96" t="s">
        <v>707</v>
      </c>
      <c r="F530" s="231" t="s">
        <v>1595</v>
      </c>
      <c r="G530" s="197">
        <v>1</v>
      </c>
      <c r="H530" s="94">
        <v>300</v>
      </c>
      <c r="I530" s="95">
        <f t="shared" si="12"/>
        <v>300</v>
      </c>
      <c r="J530" s="96" t="s">
        <v>1589</v>
      </c>
      <c r="K530" s="96" t="s">
        <v>1589</v>
      </c>
      <c r="L530" s="96" t="s">
        <v>21</v>
      </c>
      <c r="M530" s="97"/>
    </row>
    <row r="531" spans="1:13" ht="19.95" customHeight="1">
      <c r="A531" s="57">
        <v>529</v>
      </c>
      <c r="B531" s="163" t="s">
        <v>1596</v>
      </c>
      <c r="C531" s="169" t="s">
        <v>1597</v>
      </c>
      <c r="D531" s="123" t="s">
        <v>1598</v>
      </c>
      <c r="E531" s="96" t="s">
        <v>1599</v>
      </c>
      <c r="F531" s="231" t="s">
        <v>1600</v>
      </c>
      <c r="G531" s="197">
        <v>1</v>
      </c>
      <c r="H531" s="94">
        <v>280</v>
      </c>
      <c r="I531" s="95">
        <f t="shared" si="12"/>
        <v>280</v>
      </c>
      <c r="J531" s="96" t="s">
        <v>744</v>
      </c>
      <c r="K531" s="96" t="s">
        <v>744</v>
      </c>
      <c r="L531" s="96" t="s">
        <v>744</v>
      </c>
      <c r="M531" s="97"/>
    </row>
    <row r="532" spans="1:13" ht="33.450000000000003" customHeight="1">
      <c r="A532" s="57">
        <v>530</v>
      </c>
      <c r="B532" s="163" t="s">
        <v>1601</v>
      </c>
      <c r="C532" s="169" t="s">
        <v>1602</v>
      </c>
      <c r="D532" s="169" t="s">
        <v>1566</v>
      </c>
      <c r="E532" s="96" t="s">
        <v>707</v>
      </c>
      <c r="F532" s="231" t="s">
        <v>1603</v>
      </c>
      <c r="G532" s="197">
        <v>1</v>
      </c>
      <c r="H532" s="94">
        <v>280</v>
      </c>
      <c r="I532" s="95">
        <f t="shared" si="12"/>
        <v>280</v>
      </c>
      <c r="J532" s="96" t="s">
        <v>744</v>
      </c>
      <c r="K532" s="96" t="s">
        <v>744</v>
      </c>
      <c r="L532" s="96" t="s">
        <v>744</v>
      </c>
      <c r="M532" s="97"/>
    </row>
    <row r="533" spans="1:13" ht="19.95" customHeight="1">
      <c r="A533" s="57">
        <v>531</v>
      </c>
      <c r="B533" s="105" t="s">
        <v>1604</v>
      </c>
      <c r="C533" s="169" t="s">
        <v>1602</v>
      </c>
      <c r="D533" s="169" t="s">
        <v>1566</v>
      </c>
      <c r="E533" s="96" t="s">
        <v>707</v>
      </c>
      <c r="F533" s="231" t="s">
        <v>1605</v>
      </c>
      <c r="G533" s="197">
        <v>1</v>
      </c>
      <c r="H533" s="94">
        <v>280</v>
      </c>
      <c r="I533" s="95">
        <f t="shared" si="12"/>
        <v>280</v>
      </c>
      <c r="J533" s="96" t="s">
        <v>744</v>
      </c>
      <c r="K533" s="96" t="s">
        <v>744</v>
      </c>
      <c r="L533" s="96" t="s">
        <v>744</v>
      </c>
      <c r="M533" s="97"/>
    </row>
    <row r="534" spans="1:13" ht="19.95" customHeight="1">
      <c r="A534" s="57">
        <v>532</v>
      </c>
      <c r="B534" s="163" t="s">
        <v>1606</v>
      </c>
      <c r="C534" s="169" t="s">
        <v>1565</v>
      </c>
      <c r="D534" s="123" t="s">
        <v>1566</v>
      </c>
      <c r="E534" s="96" t="s">
        <v>707</v>
      </c>
      <c r="F534" s="231" t="s">
        <v>1607</v>
      </c>
      <c r="G534" s="197">
        <v>1</v>
      </c>
      <c r="H534" s="94">
        <v>280</v>
      </c>
      <c r="I534" s="95">
        <f t="shared" si="12"/>
        <v>280</v>
      </c>
      <c r="J534" s="96" t="s">
        <v>744</v>
      </c>
      <c r="K534" s="96" t="s">
        <v>744</v>
      </c>
      <c r="L534" s="96" t="s">
        <v>744</v>
      </c>
      <c r="M534" s="97"/>
    </row>
    <row r="535" spans="1:13" ht="32.549999999999997" customHeight="1">
      <c r="A535" s="57">
        <v>533</v>
      </c>
      <c r="B535" s="163" t="s">
        <v>1608</v>
      </c>
      <c r="C535" s="169" t="s">
        <v>1565</v>
      </c>
      <c r="D535" s="123" t="s">
        <v>1566</v>
      </c>
      <c r="E535" s="96" t="s">
        <v>707</v>
      </c>
      <c r="F535" s="231" t="s">
        <v>1609</v>
      </c>
      <c r="G535" s="197">
        <v>1</v>
      </c>
      <c r="H535" s="94">
        <v>280</v>
      </c>
      <c r="I535" s="95">
        <f t="shared" si="12"/>
        <v>280</v>
      </c>
      <c r="J535" s="96" t="s">
        <v>744</v>
      </c>
      <c r="K535" s="96" t="s">
        <v>744</v>
      </c>
      <c r="L535" s="96" t="s">
        <v>744</v>
      </c>
      <c r="M535" s="97"/>
    </row>
    <row r="536" spans="1:13" ht="36" customHeight="1">
      <c r="A536" s="57">
        <v>534</v>
      </c>
      <c r="B536" s="163" t="s">
        <v>1610</v>
      </c>
      <c r="C536" s="169" t="s">
        <v>1565</v>
      </c>
      <c r="D536" s="123" t="s">
        <v>1566</v>
      </c>
      <c r="E536" s="96" t="s">
        <v>707</v>
      </c>
      <c r="F536" s="231" t="s">
        <v>1611</v>
      </c>
      <c r="G536" s="197">
        <v>1</v>
      </c>
      <c r="H536" s="94">
        <v>280</v>
      </c>
      <c r="I536" s="95">
        <f t="shared" si="12"/>
        <v>280</v>
      </c>
      <c r="J536" s="96" t="s">
        <v>744</v>
      </c>
      <c r="K536" s="96" t="s">
        <v>744</v>
      </c>
      <c r="L536" s="96" t="s">
        <v>744</v>
      </c>
      <c r="M536" s="97"/>
    </row>
    <row r="537" spans="1:13" ht="33.450000000000003" customHeight="1">
      <c r="A537" s="57">
        <v>535</v>
      </c>
      <c r="B537" s="163" t="s">
        <v>1612</v>
      </c>
      <c r="C537" s="169" t="s">
        <v>1565</v>
      </c>
      <c r="D537" s="123" t="s">
        <v>1566</v>
      </c>
      <c r="E537" s="96" t="s">
        <v>707</v>
      </c>
      <c r="F537" s="231" t="s">
        <v>1613</v>
      </c>
      <c r="G537" s="197">
        <v>1</v>
      </c>
      <c r="H537" s="94">
        <v>280</v>
      </c>
      <c r="I537" s="95">
        <f t="shared" si="12"/>
        <v>280</v>
      </c>
      <c r="J537" s="96" t="s">
        <v>744</v>
      </c>
      <c r="K537" s="96" t="s">
        <v>744</v>
      </c>
      <c r="L537" s="96" t="s">
        <v>744</v>
      </c>
      <c r="M537" s="97"/>
    </row>
    <row r="538" spans="1:13" ht="33.450000000000003" customHeight="1">
      <c r="A538" s="57">
        <v>536</v>
      </c>
      <c r="B538" s="163" t="s">
        <v>1614</v>
      </c>
      <c r="C538" s="169" t="s">
        <v>1565</v>
      </c>
      <c r="D538" s="123" t="s">
        <v>1566</v>
      </c>
      <c r="E538" s="96" t="s">
        <v>707</v>
      </c>
      <c r="F538" s="231" t="s">
        <v>1615</v>
      </c>
      <c r="G538" s="197">
        <v>1</v>
      </c>
      <c r="H538" s="94">
        <v>280</v>
      </c>
      <c r="I538" s="95">
        <f t="shared" si="12"/>
        <v>280</v>
      </c>
      <c r="J538" s="96" t="s">
        <v>744</v>
      </c>
      <c r="K538" s="96" t="s">
        <v>744</v>
      </c>
      <c r="L538" s="96" t="s">
        <v>744</v>
      </c>
      <c r="M538" s="97"/>
    </row>
    <row r="539" spans="1:13" ht="19.95" customHeight="1">
      <c r="A539" s="57">
        <v>537</v>
      </c>
      <c r="B539" s="163" t="s">
        <v>1616</v>
      </c>
      <c r="C539" s="169" t="s">
        <v>1565</v>
      </c>
      <c r="D539" s="123" t="s">
        <v>1566</v>
      </c>
      <c r="E539" s="96" t="s">
        <v>707</v>
      </c>
      <c r="F539" s="231" t="s">
        <v>1617</v>
      </c>
      <c r="G539" s="197">
        <v>1</v>
      </c>
      <c r="H539" s="94">
        <v>280</v>
      </c>
      <c r="I539" s="95">
        <f t="shared" si="12"/>
        <v>280</v>
      </c>
      <c r="J539" s="96" t="s">
        <v>744</v>
      </c>
      <c r="K539" s="96" t="s">
        <v>744</v>
      </c>
      <c r="L539" s="96" t="s">
        <v>744</v>
      </c>
      <c r="M539" s="97"/>
    </row>
    <row r="540" spans="1:13" ht="38.549999999999997" customHeight="1">
      <c r="A540" s="57">
        <v>538</v>
      </c>
      <c r="B540" s="163" t="s">
        <v>1618</v>
      </c>
      <c r="C540" s="169" t="s">
        <v>1565</v>
      </c>
      <c r="D540" s="123" t="s">
        <v>1566</v>
      </c>
      <c r="E540" s="96" t="s">
        <v>707</v>
      </c>
      <c r="F540" s="231" t="s">
        <v>1619</v>
      </c>
      <c r="G540" s="197">
        <v>1</v>
      </c>
      <c r="H540" s="94">
        <v>280</v>
      </c>
      <c r="I540" s="95">
        <f t="shared" si="12"/>
        <v>280</v>
      </c>
      <c r="J540" s="96" t="s">
        <v>744</v>
      </c>
      <c r="K540" s="96" t="s">
        <v>744</v>
      </c>
      <c r="L540" s="96" t="s">
        <v>744</v>
      </c>
      <c r="M540" s="97"/>
    </row>
    <row r="541" spans="1:13" ht="19.95" customHeight="1">
      <c r="A541" s="1"/>
      <c r="B541" s="38"/>
      <c r="C541" s="175"/>
      <c r="D541" s="175"/>
      <c r="E541" s="8"/>
      <c r="F541" s="251"/>
      <c r="G541" s="7"/>
      <c r="H541" s="53"/>
      <c r="I541" s="11"/>
      <c r="J541" s="9"/>
      <c r="K541" s="9"/>
      <c r="L541" s="9"/>
      <c r="M541" s="16"/>
    </row>
    <row r="542" spans="1:13" ht="19.95" customHeight="1">
      <c r="A542" s="1" t="s">
        <v>7</v>
      </c>
      <c r="B542" s="2"/>
      <c r="C542" s="188"/>
      <c r="D542" s="188"/>
      <c r="E542" s="1"/>
      <c r="F542" s="201"/>
      <c r="G542" s="59"/>
      <c r="H542" s="2"/>
      <c r="I542" s="294">
        <f>SUM(I3:I540)</f>
        <v>476303</v>
      </c>
      <c r="J542" s="2"/>
      <c r="K542" s="2"/>
      <c r="L542" s="2"/>
      <c r="M542" s="122"/>
    </row>
    <row r="543" spans="1:13" ht="19.95" customHeight="1"/>
    <row r="544" spans="1:13" ht="19.95" customHeight="1">
      <c r="A544" s="5"/>
      <c r="B544" s="6"/>
      <c r="C544" s="190"/>
      <c r="D544" s="190"/>
      <c r="E544" s="6"/>
      <c r="F544" s="257"/>
      <c r="G544" s="14"/>
      <c r="H544" s="6"/>
      <c r="I544" s="6"/>
      <c r="J544" s="6"/>
      <c r="K544" s="6"/>
      <c r="L544" s="6"/>
      <c r="M544" s="14"/>
    </row>
    <row r="545" spans="1:13" ht="178.95" customHeight="1">
      <c r="A545" s="292" t="s">
        <v>581</v>
      </c>
      <c r="B545" s="292"/>
      <c r="C545" s="292"/>
      <c r="D545" s="292"/>
      <c r="E545" s="292"/>
      <c r="F545" s="292"/>
      <c r="G545" s="292"/>
      <c r="H545" s="292"/>
      <c r="I545" s="292"/>
      <c r="J545" s="292"/>
      <c r="K545" s="292"/>
      <c r="L545" s="292"/>
      <c r="M545" s="292"/>
    </row>
    <row r="546" spans="1:13" ht="111" customHeight="1">
      <c r="A546" s="293" t="s">
        <v>1620</v>
      </c>
      <c r="B546" s="293"/>
      <c r="C546" s="293"/>
      <c r="D546" s="293"/>
      <c r="E546" s="293"/>
      <c r="F546" s="293"/>
      <c r="G546" s="293"/>
      <c r="H546" s="293"/>
      <c r="I546" s="293"/>
      <c r="J546" s="293"/>
      <c r="K546" s="293"/>
      <c r="L546" s="293"/>
      <c r="M546" s="293"/>
    </row>
  </sheetData>
  <sortState ref="A3:A90">
    <sortCondition ref="A3:A90"/>
  </sortState>
  <mergeCells count="3">
    <mergeCell ref="A1:M1"/>
    <mergeCell ref="A545:M545"/>
    <mergeCell ref="A546:M546"/>
  </mergeCells>
  <phoneticPr fontId="7" type="noConversion"/>
  <hyperlinks>
    <hyperlink ref="C49" r:id="rId1" display="http://search.books.com.tw/exep/prod_search.php?key=Munsch%2C+Robert+N.%2F+Martchenko%2C+Michael+%28ILT%29&amp;f=author"/>
    <hyperlink ref="C50" r:id="rId2" display="http://search.books.com.tw/exep/prod_search.php?key=Munsch%2C+Robert+N.%2F+Martchenko%2C+Michael+%28ILT%29&amp;f=author"/>
    <hyperlink ref="C63" r:id="rId3" display="http://search.books.com.tw/exep/prod_search.php?key=R.+J.+Palacio&amp;f=author"/>
    <hyperlink ref="C64" r:id="rId4" display="http://search.books.com.tw/exep/prod_search.php?key=Dean%2C+Kimberly%2F+Dean%2C+James&amp;f=author"/>
    <hyperlink ref="C65" r:id="rId5" display="http://search.books.com.tw/exep/prod_search.php?key=Martin%2C+Emily+Winfield&amp;f=author"/>
    <hyperlink ref="D66" r:id="rId6" display="http://m.sanmin.com.tw/Search/Index/?PU=Harpercollins%2bChildrens%2bBooks"/>
    <hyperlink ref="C67" r:id="rId7" display="http://search.books.com.tw/exep/prod_search.php?key=Drew+Daywalt%E3%80%81Oliver+Jeffers&amp;f=author"/>
    <hyperlink ref="C68" r:id="rId8" display="https://www.bookdepository.com/author/Andrea-Beaty"/>
    <hyperlink ref="D68" r:id="rId9" display="https://www.bookdepository.com/publishers/Abrams"/>
    <hyperlink ref="C69" r:id="rId10" display="http://search.books.com.tw/exep/prod_search.php?key=Rubin%2C+Adam%2F+Salmieri%2C+Daniel+%28ILT%29&amp;f=author"/>
    <hyperlink ref="C70" r:id="rId11" display="https://www.amazon.com/Sherri-Duskey-Rinker/e/B004HU5BJO/ref=dp_byline_cont_book_1"/>
    <hyperlink ref="C72" r:id="rId12" display="https://www.amazon.com/B.-J.-Novak/e/B00H5FIQLS/ref=dp_byline_cont_book_1"/>
    <hyperlink ref="C59" r:id="rId13" display="http://search.books.com.tw/exep/prod_search.php?key=Willems%2C+Mo&amp;f=author"/>
    <hyperlink ref="C74" r:id="rId14" display="https://www.kidsbook.com.tw/search/show_book.asp?StrName=Laura%20Numeroff&amp;Search_Case=4"/>
    <hyperlink ref="B75" r:id="rId15" display="https://www.kidsbook.com.tw/books/view_book.asp?id=9608"/>
    <hyperlink ref="C75" r:id="rId16" display="https://www.kidsbook.com.tw/search/show_book.asp?StrName=Keiko%20Kasza&amp;Search_Case=4"/>
    <hyperlink ref="B76" r:id="rId17" display="https://www.kidsbook.com.tw/books/view_book.asp?id=4604"/>
    <hyperlink ref="C76" r:id="rId18" display="https://www.kidsbook.com.tw/search/show_book.asp?StrName=Chris%20VanAllsburg&amp;Search_Case=4"/>
    <hyperlink ref="B82" r:id="rId19" display="https://www.kidsbook.com.tw/books/view_book.asp?id=4316"/>
    <hyperlink ref="C82" r:id="rId20" display="https://www.kidsbook.com.tw/search/show_book.asp?StrName=Julia%20Donaldson&amp;Search_Case=4"/>
    <hyperlink ref="B84" r:id="rId21" display="https://www.kidsbook.com.tw/books/view_book.asp?id=3098"/>
    <hyperlink ref="C84" r:id="rId22" display="https://www.kidsbook.com.tw/search/show_book.asp?StrName=Birte%20Muller&amp;Search_Case=4"/>
    <hyperlink ref="B85" r:id="rId23" display="https://www.kidsbook.com.tw/books/view_book.asp?id=3070"/>
    <hyperlink ref="C85" r:id="rId24" display="https://www.kidsbook.com.tw/search/show_book.asp?StrName=Oliver%20Jeffers&amp;Search_Case=4"/>
    <hyperlink ref="B86" r:id="rId25" display="https://www.kidsbook.com.tw/books/view_book.asp?id=3005"/>
    <hyperlink ref="C86" r:id="rId26" display="https://www.kidsbook.com.tw/search/show_book.asp?StrName=KEVIN%20HENKES&amp;Search_Case=4"/>
    <hyperlink ref="B89" r:id="rId27" tooltip="THE SMARTEST GIANT IN TOWN /單CD（最炫的巨人）" display="https://www.kidsbook.com.tw/books/view_book.asp?id=9206"/>
    <hyperlink ref="C81" r:id="rId28" display="http://search.books.com.tw/exep/prod_search.php?key=Julia+Donaldson%2CAxel+Scheffler&amp;f=author"/>
    <hyperlink ref="C83" r:id="rId29" display="https://www.kidsbook.com.tw/search/show_book.asp?StrName=Simms%20Taback&amp;Search_Case=4"/>
    <hyperlink ref="C91" r:id="rId30" display="http://search.books.com.tw/exep/prod_search.php?key=Escoffier%2C+Michael%2F+Maudet%2C+Matthieu+%28ILT%29&amp;f=author"/>
    <hyperlink ref="C87" r:id="rId31" display="http://search.books.com.tw/exep/prod_search.php?key=Gillingham%2C+Sara%2F+Siminovich%2C+Lorena+%28ILT%29&amp;f=author"/>
    <hyperlink ref="C88" r:id="rId32" display="http://search.books.com.tw/exep/prod_search.php?key=Lowry%2C+Lois&amp;f=author"/>
    <hyperlink ref="C79" r:id="rId33" display="http://search.books.com.tw/exep/prod_search.php?key=Nick+Sharratt&amp;f=author"/>
    <hyperlink ref="C196" r:id="rId34" display="http://search.books.com.tw/exep/prod_search.php?key=Winter%2C+Jeanette&amp;f=author"/>
    <hyperlink ref="C200" r:id="rId35" display="http://search.books.com.tw/exep/prod_search.php?key=Jane%2C+Pamela%2F+Rodriguez%2C+Pedro+%28ILT%29&amp;f=author"/>
    <hyperlink ref="C202" r:id="rId36" display="http://search.books.com.tw/exep/prod_search.php?key=Merino%2C+Gemma&amp;f=author"/>
    <hyperlink ref="C204" r:id="rId37" display="http://search.books.com.tw/exep/prod_search.php?key=Grant%2C+Jacob&amp;f=author"/>
    <hyperlink ref="C205" r:id="rId38" display="http://search.books.com.tw/exep/prod_search.php?key=Hoose%2C+Philip+M.%2F+Hoose%2C+Hannah%2F+Tilley%2C+Debbie+%28ILT%29&amp;f=author"/>
    <hyperlink ref="C206" r:id="rId39" display="http://search.books.com.tw/exep/prod_search.php?key=Diggs%2C+Taye%2F+Evans%2C+Shane+W.+%28ILT%29&amp;f=author"/>
    <hyperlink ref="C207" r:id="rId40" display="http://search.books.com.tw/exep/prod_search.php?key=Pallotta%2C+Jerry%2F+Biedrzycki%2C+David+%28ILT%29&amp;f=author"/>
    <hyperlink ref="C210" r:id="rId41" display="http://search.books.com.tw/exep/prod_search.php?key=Richardson%2C+Justin%2F+Parnell%2C+Peter%2F+Cole%2C+Henry+%28ILT%29%2F+Harris%2C+Neil+Patrick+%28NRT%29&amp;f=author"/>
    <hyperlink ref="C212" r:id="rId42" display="http://search.books.com.tw/exep/prod_search.php?key=Timmers%2C+Leo%2F+Nagelkerke%2C+Bill+%28TRN%29&amp;f=author"/>
    <hyperlink ref="C214" r:id="rId43" display="http://search.books.com.tw/exep/prod_search.php?key=Brown%2C+Peter&amp;f=author"/>
    <hyperlink ref="C215" r:id="rId44" display="http://search.books.com.tw/exep/prod_search.php?key=Petty%2C+Dev%2F+Boldt%2C+Mike+%28ILT%29&amp;f=author"/>
    <hyperlink ref="C216" r:id="rId45" display="http://search.books.com.tw/exep/prod_search.php?key=Black%2C+Michael+Ian%2F+Ohi%2C+Debbie+Ridpath+%28ILT%29&amp;f=author"/>
    <hyperlink ref="C217" r:id="rId46" display="http://search.books.com.tw/exep/prod_search.php?key=Gutch%2C+Michael%2F+Bjorkman%2C+Steve+%28ILT%29&amp;f=author"/>
    <hyperlink ref="C218" r:id="rId47" display="http://search.books.com.tw/exep/prod_search.php?key=Pinkwater%2C+Daniel+Manus%2F+Davis%2C+Jack+E.+%28ILT%29&amp;f=author"/>
    <hyperlink ref="C220" r:id="rId48" display="http://search.books.com.tw/exep/prod_search.php?key=Bar-El%2C+Dan%2F+Bowers%2C+Tim+%28ILT%29&amp;f=author"/>
    <hyperlink ref="C416" r:id="rId49" display="http://search.books.com.tw/exep/prod_search.php?key=%E5%B7%A5%E8%97%A4%E7%B4%80%E5%AD%90&amp;f=author"/>
    <hyperlink ref="D415" r:id="rId50" display="http://www.books.com.tw/web/sys_puballb/books/?pubid=hsiaolu"/>
    <hyperlink ref="C421" r:id="rId51" display="http://search.books.com.tw/exep/prod_search.php?key=%E5%B7%A5%E8%97%A4%E7%B4%80%E5%AD%90&amp;f=author"/>
    <hyperlink ref="C423" r:id="rId52" display="http://search.books.com.tw/exep/prod_search.php?key=%E5%8F%B2%E8%92%82%E8%8A%AC%EF%BC%8E%E6%9F%AF%E6%B4%9B&amp;f=author"/>
    <hyperlink ref="C426" r:id="rId53" display="http://search.books.com.tw/exep/prod_search.php?key=%E6%8F%90%E5%88%A9%E2%80%A7%E7%BE%85%E4%BC%AF%E5%9F%83%E5%85%8B%E7%89%B9%2F%E8%91%97%EF%BC%8C%E8%8F%B2%E5%8A%9B%E6%B5%A6%E2%80%A7%E5%8F%A4%E6%A3%AE%E6%96%AF%2F%E7%B9%AA&amp;f=author"/>
    <hyperlink ref="C427" r:id="rId54" display="http://search.books.com.tw/exep/prod_search.php?key=%E7%8F%8A%E8%92%82%EF%BC%8E%E5%85%8B%E9%9B%B7%E6%96%87&amp;f=author"/>
    <hyperlink ref="C428" r:id="rId55" display="http://search.books.com.tw/exep/prod_search.php?key=%E8%BF%AA%E8%BF%AA%E8%80%B6%E2%80%A7%E6%9D%8E%E7%B6%AD&amp;f=author"/>
    <hyperlink ref="D428" r:id="rId56" display="http://www.books.com.tw/web/sys_puballb/books/?pubid=magicbox"/>
    <hyperlink ref="C429" r:id="rId57" display="http://search.books.com.tw/exep/prod_search.php?key=%E5%B0%A4%E5%A1%94%E2%80%A7%E9%AE%91%E7%88%BE%2F%E5%9C%96%E6%96%87&amp;f=author"/>
    <hyperlink ref="C430" r:id="rId58" display="http://search.books.com.tw/exep/prod_search.php?key=%E5%AE%89%E4%BA%95%E5%AD%A3%E5%AD%90&amp;f=author"/>
    <hyperlink ref="B432" r:id="rId59"/>
    <hyperlink ref="B433" r:id="rId60"/>
    <hyperlink ref="B436" r:id="rId61"/>
    <hyperlink ref="B438" r:id="rId62"/>
    <hyperlink ref="B439" r:id="rId63"/>
    <hyperlink ref="B440" r:id="rId64"/>
    <hyperlink ref="C37" r:id="rId65" tooltip="周慕姿" display="http://search.books.com.tw/search/query/cat/all/key/%E5%91%A8%E6%85%95%E5%A7%BF/adv_author/1/"/>
    <hyperlink ref="C38" r:id="rId66" tooltip="布魯斯．卡麥隆" display="http://search.books.com.tw/search/query/cat/all/key/%E5%B8%83%E9%AD%AF%E6%96%AF%EF%BC%8E%E5%8D%A1%E9%BA%A5%E9%9A%86/adv_author/1/"/>
    <hyperlink ref="C487" r:id="rId67" tooltip="賈斯．史坦" display="http://search.books.com.tw/search/query/cat/all/key/%E8%B3%88%E6%96%AF%EF%BC%8E%E5%8F%B2%E5%9D%A6/adv_author/1/"/>
    <hyperlink ref="C490" r:id="rId68" tooltip="安東尼‧聖修伯里" display="http://search.books.com.tw/search/query/cat/all/key/%E5%AE%89%E6%9D%B1%E5%B0%BC%E2%80%A7%E8%81%96%E4%BF%AE%E4%BC%AF%E9%87%8C/adv_author/1/"/>
    <hyperlink ref="D490" r:id="rId69" display="http://www.books.com.tw/web/sys_puballb/books/?pubid=azoth"/>
    <hyperlink ref="C492" r:id="rId70" display="http://search.books.com.tw/exep/prod_search.php?key=%E5%8A%89%E5%AE%97%E7%91%80&amp;f=author"/>
    <hyperlink ref="C40" r:id="rId71" tooltip="傅志遠" display="http://search.books.com.tw/search/query/cat/all/key/%E5%82%85%E5%BF%97%E9%81%A0/adv_author/1/"/>
    <hyperlink ref="C46" r:id="rId72" tooltip="陳葆琳" display="http://search.books.com.tw/search/query/cat/all/key/%E9%99%B3%E8%91%86%E7%90%B3/adv_author/1/"/>
    <hyperlink ref="C494" r:id="rId73" tooltip="連加恩、連上恩" display="http://search.books.com.tw/search/query/cat/all/key/%E9%80%A3%E5%8A%A0%E6%81%A9%E3%80%81%E9%80%A3%E4%B8%8A%E6%81%A9/adv_author/1/"/>
    <hyperlink ref="C499" r:id="rId74" display="http://search.books.com.tw/exep/prod_search.php?key=%E8%8E%89%E8%8E%8E%EF%BC%8E%E6%BD%94%E8%AB%BE%E5%A8%83&amp;f=author"/>
    <hyperlink ref="C458" r:id="rId75" tooltip="艾琳．杭特" display="http://search.books.com.tw/search/query/cat/all/key/%E8%89%BE%E7%90%B3%EF%BC%8E%E6%9D%AD%E7%89%B9/adv_author/1/"/>
    <hyperlink ref="C459" r:id="rId76" tooltip="艾琳．杭特" display="http://search.books.com.tw/search/query/cat/all/key/%E8%89%BE%E7%90%B3%EF%BC%8E%E6%9D%AD%E7%89%B9/adv_author/1/"/>
    <hyperlink ref="C460" r:id="rId77" tooltip="艾琳．杭特" display="http://search.books.com.tw/search/query/cat/all/key/%E8%89%BE%E7%90%B3%EF%BC%8E%E6%9D%AD%E7%89%B9/adv_author/1/"/>
    <hyperlink ref="C461" r:id="rId78" tooltip="艾琳．杭特" display="http://search.books.com.tw/search/query/cat/all/key/%E8%89%BE%E7%90%B3%EF%BC%8E%E6%9D%AD%E7%89%B9/adv_author/1/"/>
    <hyperlink ref="C462" r:id="rId79" tooltip="艾琳．杭特" display="http://search.books.com.tw/search/query/cat/all/key/%E8%89%BE%E7%90%B3%EF%BC%8E%E6%9D%AD%E7%89%B9/adv_author/1/"/>
    <hyperlink ref="C501" r:id="rId80" tooltip="米米（迷路媽）" display="http://search.books.com.tw/search/query/cat/all/key/%E7%B1%B3%E7%B1%B3%EF%BC%88%E8%BF%B7%E8%B7%AF%E5%AA%BD%EF%BC%89/adv_author/1/"/>
    <hyperlink ref="C502" r:id="rId81" tooltip="米米（迷路媽）" display="http://search.books.com.tw/search/query/cat/all/key/%E7%B1%B3%E7%B1%B3%EF%BC%88%E8%BF%B7%E8%B7%AF%E5%AA%BD%EF%BC%89/adv_author/1/"/>
    <hyperlink ref="C503" r:id="rId82" tooltip="米米（迷路媽）" display="http://search.books.com.tw/search/query/cat/all/key/%E7%B1%B3%E7%B1%B3%EF%BC%88%E8%BF%B7%E8%B7%AF%E5%AA%BD%EF%BC%89/adv_author/1/"/>
    <hyperlink ref="C504" r:id="rId83" display="http://search.books.com.tw/exep/prod_search.php?key=Nikumon&amp;f=author"/>
    <hyperlink ref="C505" r:id="rId84" display="http://search.books.com.tw/exep/prod_search.php?key=%E5%AE%89%E5%80%8D%E5%A4%9C%E9%83%8E&amp;f=author"/>
    <hyperlink ref="D509" r:id="rId85" display="http://www.books.com.tw/web/sys_puballb/books/?pubid=bookcul"/>
    <hyperlink ref="D510" r:id="rId86" display="http://www.books.com.tw/web/sys_puballb/books/?pubid=bookcul"/>
    <hyperlink ref="D511" r:id="rId87" display="http://www.books.com.tw/web/sys_puballb/books/?pubid=shymau"/>
    <hyperlink ref="C29" r:id="rId88" display="http://m.sanmin.com.tw/Search/Index/?AU=Marco%20Schwartz"/>
    <hyperlink ref="D29" r:id="rId89" display="http://m.sanmin.com.tw/Search/Index/?PU=%e7%a2%81%e5%b3%b0%e8%b3%87%e8%a8%8a"/>
    <hyperlink ref="B30" r:id="rId90" display="http://m.sanmin.com.tw/Product/index/004671102"/>
    <hyperlink ref="C30" r:id="rId91" display="http://m.sanmin.com.tw/Search/Index/?AU=%e5%ad%ab%e9%a7%bf%e6%a6%ae"/>
    <hyperlink ref="B31" r:id="rId92" display="http://m.sanmin.com.tw/Product/index/006253133"/>
    <hyperlink ref="D31" r:id="rId93" display="http://m.sanmin.com.tw/Search/Index/?PU=%e9%a6%a5%e6%9e%97%28%e6%b3%b0%e9%9b%bb%29"/>
    <hyperlink ref="C515" r:id="rId94" display="http://m.sanmin.com.tw/Search/Index/?AU=%e7%8e%8b%e9%80%b2%e7%90%a6"/>
    <hyperlink ref="D515" r:id="rId95" display="http://m.sanmin.com.tw/Search/Index/?PU=%e8%97%9d%e8%bb%92%e5%9c%96%e6%9b%b8%e5%87%ba%e7%89%88%e7%a4%be"/>
    <hyperlink ref="D516" r:id="rId96" display="http://m.sanmin.com.tw/Search/Index/?PU=%e6%a5%93%e8%91%89%e7%a4%be%e6%96%87%e5%8c%96"/>
    <hyperlink ref="D36" r:id="rId97" display="http://www.books.com.tw/web/sys_puballb/books/?pubid=yuandian"/>
    <hyperlink ref="D525" r:id="rId98" display="http://www.books.com.tw/web/sys_puballb/books/?pubid=cw"/>
    <hyperlink ref="C533" r:id="rId99" display="http://search.books.com.tw/exep/prod_search.php?key=%E9%AB%98%E5%AC%89%E8%B2%9E&amp;f=author"/>
    <hyperlink ref="C532" r:id="rId100" display="http://search.books.com.tw/exep/prod_search.php?key=%E9%AB%98%E5%AC%89%E8%B2%9E&amp;f=author"/>
  </hyperlinks>
  <printOptions horizontalCentered="1"/>
  <pageMargins left="0.23622047244094491" right="0.23622047244094491" top="0.74803149606299213" bottom="0.74803149606299213" header="0.31496062992125984" footer="0.31496062992125984"/>
  <pageSetup paperSize="9" fitToWidth="0" fitToHeight="0" pageOrder="overThenDown" orientation="landscape" r:id="rId10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正式書單</vt:lpstr>
      <vt:lpstr>正式書單!Print_Area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2017-05-07T23:55:26Z</cp:lastPrinted>
  <dcterms:created xsi:type="dcterms:W3CDTF">2012-07-23T10:09:03Z</dcterms:created>
  <dcterms:modified xsi:type="dcterms:W3CDTF">2017-05-18T02:34:03Z</dcterms:modified>
</cp:coreProperties>
</file>